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360" yWindow="15" windowWidth="9720" windowHeight="6270"/>
  </bookViews>
  <sheets>
    <sheet name="bdmtk" sheetId="3" r:id="rId1"/>
    <sheet name="soktmay" sheetId="175" r:id="rId2"/>
    <sheet name="GiaThanhSP" sheetId="164" r:id="rId3"/>
    <sheet name="VUNGDK" sheetId="199" r:id="rId4"/>
    <sheet name="LCTT" sheetId="200" r:id="rId5"/>
    <sheet name="BCDPS" sheetId="9" r:id="rId6"/>
    <sheet name="BCDKT" sheetId="11" r:id="rId7"/>
    <sheet name="KQKD-01" sheetId="12" r:id="rId8"/>
    <sheet name="PhieuThu" sheetId="224" r:id="rId9"/>
    <sheet name="PhieuChi" sheetId="227" r:id="rId10"/>
    <sheet name="01-GTGT" sheetId="185" r:id="rId11"/>
    <sheet name="01-2 GTGT" sheetId="178" r:id="rId12"/>
    <sheet name="01-2 GTGT (2)" sheetId="222" r:id="rId13"/>
    <sheet name="01-1-GTGT" sheetId="179" r:id="rId14"/>
    <sheet name="01-1-GTGT (2)" sheetId="223" r:id="rId15"/>
    <sheet name="CTGHISO" sheetId="172" r:id="rId16"/>
    <sheet name="SOCAI-CTGS" sheetId="201" r:id="rId17"/>
    <sheet name="SODKCTGS" sheetId="186" r:id="rId18"/>
    <sheet name="SONKC" sheetId="5" r:id="rId19"/>
    <sheet name="nkban" sheetId="202" r:id="rId20"/>
    <sheet name="nhmua" sheetId="209" r:id="rId21"/>
    <sheet name="NKChi" sheetId="23" r:id="rId22"/>
    <sheet name="NKThu" sheetId="22" r:id="rId23"/>
    <sheet name="SOCTtk-Khac" sheetId="118" r:id="rId24"/>
    <sheet name="SOCTVLCCDC-TPHH" sheetId="26" r:id="rId25"/>
    <sheet name="Sheet1" sheetId="220" r:id="rId26"/>
    <sheet name="THCT-TKKhac" sheetId="210" r:id="rId27"/>
    <sheet name="CNKH-131" sheetId="117" r:id="rId28"/>
    <sheet name="CNKH-331" sheetId="168" r:id="rId29"/>
    <sheet name="NXT152-153" sheetId="4" r:id="rId30"/>
    <sheet name="NXT155-156" sheetId="177" r:id="rId31"/>
    <sheet name="SOQUY" sheetId="216" r:id="rId32"/>
    <sheet name="SO TGNH" sheetId="19" r:id="rId33"/>
    <sheet name="SOCAI" sheetId="20" r:id="rId34"/>
    <sheet name="cp154" sheetId="207" r:id="rId35"/>
    <sheet name="cp632" sheetId="206" r:id="rId36"/>
    <sheet name="cp642" sheetId="204" r:id="rId37"/>
    <sheet name="cp642(2)" sheetId="226" r:id="rId38"/>
    <sheet name="NKSOCAI" sheetId="184" r:id="rId39"/>
  </sheets>
  <externalReferences>
    <externalReference r:id="rId40"/>
  </externalReferences>
  <definedNames>
    <definedName name="_xlnm._FilterDatabase" localSheetId="13" hidden="1">'01-1-GTGT'!$B$10:$J$357</definedName>
    <definedName name="_xlnm._FilterDatabase" localSheetId="14" hidden="1">'01-1-GTGT (2)'!$A$11:$I$358</definedName>
    <definedName name="_xlnm._FilterDatabase" localSheetId="11" hidden="1">'01-2 GTGT'!$B$10:$J$367</definedName>
    <definedName name="_xlnm._FilterDatabase" localSheetId="12" hidden="1">'01-2 GTGT (2)'!$A$11:$I$368</definedName>
    <definedName name="_xlnm._FilterDatabase" localSheetId="5" hidden="1" xml:space="preserve">                                                                                                          BCDPS!$N$3:$N$55</definedName>
    <definedName name="_xlnm._FilterDatabase" localSheetId="0" hidden="1">bdmtk!$A$2:$N$158</definedName>
    <definedName name="_xlnm._FilterDatabase" localSheetId="27" hidden="1">'CNKH-131'!$I$9:$I$23</definedName>
    <definedName name="_xlnm._FilterDatabase" localSheetId="28" hidden="1">'CNKH-331'!$I$10:$I$29</definedName>
    <definedName name="_xlnm._FilterDatabase" localSheetId="34" hidden="1">'cp154'!$D$11:$D$391</definedName>
    <definedName name="_xlnm._FilterDatabase" localSheetId="35" hidden="1">'cp632'!$D$11:$D$560</definedName>
    <definedName name="_xlnm._FilterDatabase" localSheetId="36" hidden="1">'cp642'!$D$11:$D$456</definedName>
    <definedName name="_xlnm._FilterDatabase" localSheetId="37" hidden="1">'cp642(2)'!$D$11:$D$308</definedName>
    <definedName name="_xlnm._FilterDatabase" localSheetId="15" hidden="1">CTGHISO!$A$7:$G$326</definedName>
    <definedName name="_xlnm._FilterDatabase" localSheetId="20" hidden="1">nhmua!$D$11:$D$859</definedName>
    <definedName name="_xlnm._FilterDatabase" localSheetId="19" hidden="1">nkban!$D$11:$D$392</definedName>
    <definedName name="_xlnm._FilterDatabase" localSheetId="21" hidden="1">NKChi!$D$11:$D$370</definedName>
    <definedName name="_xlnm._FilterDatabase" localSheetId="22" hidden="1">NKThu!$D$11:$D$1325</definedName>
    <definedName name="_xlnm._FilterDatabase" localSheetId="32" hidden="1">'SO TGNH'!$D$11:$D$310</definedName>
    <definedName name="_xlnm._FilterDatabase" localSheetId="33" hidden="1">SOCAI!$E$12:$E$582</definedName>
    <definedName name="_xlnm._FilterDatabase" localSheetId="16" hidden="1">'SOCAI-CTGS'!$E$13:$E$470</definedName>
    <definedName name="_xlnm._FilterDatabase" localSheetId="23" hidden="1">'SOCTtk-Khac'!$E$13:$E$341</definedName>
    <definedName name="_xlnm._FilterDatabase" localSheetId="24" hidden="1">'SOCTVLCCDC-TPHH'!$E$14:$E$381</definedName>
    <definedName name="_xlnm._FilterDatabase" localSheetId="1" hidden="1">soktmay!$A$2:$U$263</definedName>
    <definedName name="_xlnm._FilterDatabase" localSheetId="18" hidden="1">SONKC!$A$10:$G$461</definedName>
    <definedName name="_xlnm._FilterDatabase" localSheetId="31" hidden="1">SOQUY!$D$11:$D$310</definedName>
    <definedName name="_xlnm._FilterDatabase" localSheetId="26" hidden="1">'THCT-TKKhac'!$I$8:$I$246</definedName>
    <definedName name="_H200000" localSheetId="37">soktmay!#REF!</definedName>
    <definedName name="_H200000" localSheetId="9">soktmay!#REF!</definedName>
    <definedName name="_H200000">soktmay!#REF!</definedName>
    <definedName name="_ll03">'KQKD-01'!$K$7:$L$11</definedName>
    <definedName name="_LL07">'KQKD-01'!$K$7:$L$10</definedName>
    <definedName name="_LL11">'KQKD-01'!$H$7:$I$8</definedName>
    <definedName name="_LL21">'KQKD-01'!$H$11:$I$12</definedName>
    <definedName name="_LL22">'KQKD-01'!$H$17:$I$18</definedName>
    <definedName name="_LL23">'KQKD-01'!$K$17:$L$18</definedName>
    <definedName name="_LL24">'KQKD-01'!#REF!</definedName>
    <definedName name="_LL25">'KQKD-01'!#REF!</definedName>
    <definedName name="_LL31">'KQKD-01'!$H$14:$I$15</definedName>
    <definedName name="_LL32">'KQKD-01'!$H$22:$I$23</definedName>
    <definedName name="_LL51">'KQKD-01'!$H$25:$I$27</definedName>
    <definedName name="_TK08">'01-GTGT'!$F$28:$F$30</definedName>
    <definedName name="_TK09">'01-GTGT'!$F$32:$F$33</definedName>
    <definedName name="_TK14" localSheetId="9">'01-GTGT'!#REF!</definedName>
    <definedName name="_TK14">'01-GTGT'!#REF!</definedName>
    <definedName name="_TK16" localSheetId="9">'01-GTGT'!#REF!</definedName>
    <definedName name="_TK16">'01-GTGT'!#REF!</definedName>
    <definedName name="_TK17" localSheetId="9">'01-GTGT'!#REF!</definedName>
    <definedName name="_TK17">'01-GTGT'!#REF!</definedName>
    <definedName name="_TK23" localSheetId="9">'01-GTGT'!#REF!</definedName>
    <definedName name="_TK23">'01-GTGT'!#REF!</definedName>
    <definedName name="bcdps">BCDPS!$A$4:$K$65502</definedName>
    <definedName name="CDTK">BCDPS!$A$4:$K$76</definedName>
    <definedName name="CNKHBAN">'CNKH-331'!$A$10:$H$23</definedName>
    <definedName name="CNKHMUA">'CNKH-131'!$A$9:$H$15</definedName>
    <definedName name="ddmmyy">[1]SODINHKHOAN!$A$2</definedName>
    <definedName name="DMTK">bdmtk!$B$3:$L$10007</definedName>
    <definedName name="DSBANRA" localSheetId="14">'01-1-GTGT (2)'!$G$12:$G$13</definedName>
    <definedName name="DSBANRA">'01-1-GTGT'!$H$11:$H$12</definedName>
    <definedName name="DSMUAVAO" localSheetId="12">'01-2 GTGT (2)'!$G$12:$G$13</definedName>
    <definedName name="DSMUAVAO">'01-2 GTGT'!$H$11:$H$12</definedName>
    <definedName name="KQKD02">'KQKD-01'!$K$7:$L$11</definedName>
    <definedName name="KQKD11">'KQKD-01'!$H$7:$I$8</definedName>
    <definedName name="KQKD21">'KQKD-01'!$H$11:$I$12</definedName>
    <definedName name="KQKD22">'KQKD-01'!$H$17:$I$18</definedName>
    <definedName name="KQKD23">'KQKD-01'!$K$17:$L$18</definedName>
    <definedName name="KQKD24">'KQKD-01'!$K$21:$L$22</definedName>
    <definedName name="KQKD31">'KQKD-01'!$H$14:$I$15</definedName>
    <definedName name="KQKD32">'KQKD-01'!$H$22:$I$23</definedName>
    <definedName name="KQKDP22A" localSheetId="37">#REF!</definedName>
    <definedName name="KQKDP22A" localSheetId="9">#REF!</definedName>
    <definedName name="KQKDP22A">#REF!</definedName>
    <definedName name="KQKDP22B" localSheetId="37">#REF!</definedName>
    <definedName name="KQKDP22B" localSheetId="9">#REF!</definedName>
    <definedName name="KQKDP22B">#REF!</definedName>
    <definedName name="kqkdp22c" localSheetId="37">#REF!</definedName>
    <definedName name="kqkdp22c" localSheetId="9">#REF!</definedName>
    <definedName name="kqkdp22c">#REF!</definedName>
    <definedName name="KQKDP22F" localSheetId="37">#REF!</definedName>
    <definedName name="KQKDP22F" localSheetId="9">#REF!</definedName>
    <definedName name="KQKDP22F">#REF!</definedName>
    <definedName name="KQKDP23A" localSheetId="37">#REF!</definedName>
    <definedName name="KQKDP23A" localSheetId="9">#REF!</definedName>
    <definedName name="KQKDP23A">#REF!</definedName>
    <definedName name="KQKDP23B" localSheetId="37">#REF!</definedName>
    <definedName name="KQKDP23B" localSheetId="9">#REF!</definedName>
    <definedName name="KQKDP23B">#REF!</definedName>
    <definedName name="KQKDP23C" localSheetId="37">#REF!</definedName>
    <definedName name="KQKDP23C" localSheetId="9">#REF!</definedName>
    <definedName name="KQKDP23C">#REF!</definedName>
    <definedName name="KQKDP23F" localSheetId="37">#REF!</definedName>
    <definedName name="KQKDP23F" localSheetId="9">#REF!</definedName>
    <definedName name="KQKDP23F">#REF!</definedName>
    <definedName name="kqkdp313" localSheetId="37">#REF!</definedName>
    <definedName name="kqkdp313" localSheetId="9">#REF!</definedName>
    <definedName name="kqkdp313">#REF!</definedName>
    <definedName name="kqkdp314" localSheetId="37">#REF!</definedName>
    <definedName name="kqkdp314" localSheetId="9">#REF!</definedName>
    <definedName name="kqkdp314">#REF!</definedName>
    <definedName name="kqkdp315" localSheetId="37">#REF!</definedName>
    <definedName name="kqkdp315" localSheetId="9">#REF!</definedName>
    <definedName name="kqkdp315">#REF!</definedName>
    <definedName name="kqkdp321" localSheetId="37">#REF!</definedName>
    <definedName name="kqkdp321" localSheetId="9">#REF!</definedName>
    <definedName name="kqkdp321">#REF!</definedName>
    <definedName name="kqkdp322" localSheetId="37">#REF!</definedName>
    <definedName name="kqkdp322" localSheetId="9">#REF!</definedName>
    <definedName name="kqkdp322">#REF!</definedName>
    <definedName name="kqkdp331" localSheetId="37">#REF!</definedName>
    <definedName name="kqkdp331" localSheetId="9">#REF!</definedName>
    <definedName name="kqkdp331">#REF!</definedName>
    <definedName name="kqkdp332" localSheetId="37">#REF!</definedName>
    <definedName name="kqkdp332" localSheetId="9">#REF!</definedName>
    <definedName name="kqkdp332">#REF!</definedName>
    <definedName name="kqkdp342" localSheetId="37">#REF!</definedName>
    <definedName name="kqkdp342" localSheetId="9">#REF!</definedName>
    <definedName name="kqkdp342">#REF!</definedName>
    <definedName name="kqkdp343" localSheetId="37">#REF!</definedName>
    <definedName name="kqkdp343" localSheetId="9">#REF!</definedName>
    <definedName name="kqkdp343">#REF!</definedName>
    <definedName name="kqkdp344" localSheetId="37">#REF!</definedName>
    <definedName name="kqkdp344" localSheetId="9">#REF!</definedName>
    <definedName name="kqkdp344">#REF!</definedName>
    <definedName name="kqkdp345" localSheetId="37">#REF!</definedName>
    <definedName name="kqkdp345" localSheetId="9">#REF!</definedName>
    <definedName name="kqkdp345">#REF!</definedName>
    <definedName name="LAPPHIEUTHUCHI">soktmay!$B$2:$L$1048576</definedName>
    <definedName name="LCTT01">VUNGDK!$B$1:$C$8</definedName>
    <definedName name="LCTT02">VUNGDK!$B$10:$C$30</definedName>
    <definedName name="LCTT03">VUNGDK!$B$32:$C$36</definedName>
    <definedName name="LCTT04">VUNGDK!$B$39:$C$41</definedName>
    <definedName name="LCTT05">VUNGDK!$B$44:$C$46</definedName>
    <definedName name="LCTT06">VUNGDK!$B$49:$C$58</definedName>
    <definedName name="LCTT07">VUNGDK!$B$60:$C$79</definedName>
    <definedName name="LCTT21">VUNGDK!$E$1:$F$10</definedName>
    <definedName name="LCTT22">VUNGDK!$E$14:$F$20</definedName>
    <definedName name="LCTT23">VUNGDK!$E$22:$F$27</definedName>
    <definedName name="LCTT24">VUNGDK!$E$29:$F$32</definedName>
    <definedName name="LCTT25">VUNGDK!$E$34:$F$36</definedName>
    <definedName name="LCTT26">VUNGDK!$E$38:$F$40</definedName>
    <definedName name="LCTT27">VUNGDK!$E$43:$F$44</definedName>
    <definedName name="LCTT31">VUNGDK!$H$1:$I$2</definedName>
    <definedName name="LCTT32">VUNGDK!$H$5:$I$6</definedName>
    <definedName name="LCTT33">VUNGDK!$H$8:$I$11</definedName>
    <definedName name="LCTT34">VUNGDK!$H$13:$I$16</definedName>
    <definedName name="LCTT35">VUNGDK!$H$18:$I$19</definedName>
    <definedName name="LCTT36">VUNGDK!$H$22:$I$23</definedName>
    <definedName name="LCTT611">VUNGDK!$H$26:$I$27</definedName>
    <definedName name="LCTT612">VUNGDK!$H$28:$I$29</definedName>
    <definedName name="ll51a">'KQKD-01'!$H$29:$I$30</definedName>
    <definedName name="ll51b">'KQKD-01'!$K$29:$L$30</definedName>
    <definedName name="ll52a">'KQKD-01'!$H$32:$I$33</definedName>
    <definedName name="ll52b">'KQKD-01'!$K$32:$L$33</definedName>
    <definedName name="MACAP">bdmtk!$A$3:$A$147</definedName>
    <definedName name="MACAPCKP">bdmtk!$K$3:$K$147</definedName>
    <definedName name="MACAPDKP" localSheetId="37">bdmtk!#REF!</definedName>
    <definedName name="MACAPDKP" localSheetId="9">bdmtk!#REF!</definedName>
    <definedName name="MACAPDKP">bdmtk!#REF!</definedName>
    <definedName name="MaTSNV_DC">bdmtk!$K$2:$K$1048576</definedName>
    <definedName name="MATSNVDC">bdmtk!$K$2:$K$65486</definedName>
    <definedName name="NXTNVLCCDC">'NXT152-153'!$A$9:$L$65536</definedName>
    <definedName name="NXTTPHH">'NXT155-156'!$A$9:$L$65536</definedName>
    <definedName name="PLBK">[1]SODINHKHOAN!$B$4:$B$65536</definedName>
    <definedName name="_xlnm.Print_Area" localSheetId="23">'SOCTtk-Khac'!$1:$1048576</definedName>
    <definedName name="_xlnm.Print_Titles" localSheetId="11">'01-2 GTGT'!$10:$10</definedName>
    <definedName name="_xlnm.Print_Titles" localSheetId="12">'01-2 GTGT (2)'!$11:$11</definedName>
    <definedName name="_xlnm.Print_Titles" localSheetId="6">BCDKT!$6:$7</definedName>
    <definedName name="_xlnm.Print_Titles" localSheetId="5">BCDPS!$2:$2</definedName>
    <definedName name="_xlnm.Print_Titles" localSheetId="21">NKChi!$7:$9</definedName>
    <definedName name="_xlnm.Print_Titles" localSheetId="22">NKThu!$7:$9</definedName>
    <definedName name="_xlnm.Print_Titles" localSheetId="32">'SO TGNH'!$6:$7</definedName>
    <definedName name="_xlnm.Print_Titles" localSheetId="33">SOCAI!$12:$12</definedName>
    <definedName name="_xlnm.Print_Titles" localSheetId="24">'SOCTVLCCDC-TPHH'!$14:$14</definedName>
    <definedName name="_xlnm.Print_Titles" localSheetId="18">SONKC!$7:$8</definedName>
    <definedName name="_xlnm.Print_Titles" localSheetId="31">SOQUY!$6:$7</definedName>
    <definedName name="SHTK">BCDPS!$A$4:$A$65502</definedName>
    <definedName name="SODCK_DC">bdmtk!$L$2:$L$1048576</definedName>
    <definedName name="SODCKDC">bdmtk!$L$2:$L$65486</definedName>
    <definedName name="SODDK">bdmtk!$F$3:$F$450</definedName>
    <definedName name="SODINHKHOAN">soktmay!$A$2:$U$65513</definedName>
    <definedName name="SOHIEUTK">bdmtk!$B$3:$B$450</definedName>
    <definedName name="SOKT">soktmay!$M$2:$R$9977</definedName>
    <definedName name="SOKTMAY">soktmay!$A$2:$T$1048576</definedName>
    <definedName name="SOLUONG">soktmay!$O$3:$O$9977</definedName>
    <definedName name="SOPHIEUTHUCH">soktmay!$B$2:$B$1048576</definedName>
    <definedName name="SOTIENPS">soktmay!$P$3:$P$9977</definedName>
    <definedName name="THUEBANRA" localSheetId="14">'01-1-GTGT (2)'!$H$12:$H$13</definedName>
    <definedName name="THUEBANRA">'01-1-GTGT'!$I$11:$I$12</definedName>
    <definedName name="THUEGTGT">[1]SODINHKHOAN!$Q$4:$Q$65536</definedName>
    <definedName name="THUEMUAVAO" localSheetId="12">'01-2 GTGT (2)'!$H$12:$H$13</definedName>
    <definedName name="THUEMUAVAO">'01-2 GTGT'!$I$11:$I$12</definedName>
    <definedName name="TK26A" localSheetId="9">'01-GTGT'!#REF!</definedName>
    <definedName name="TK26A">'01-GTGT'!#REF!</definedName>
    <definedName name="TK26B" localSheetId="9">'01-GTGT'!#REF!</definedName>
    <definedName name="TK26B">'01-GTGT'!#REF!</definedName>
    <definedName name="TK29A" localSheetId="9">'01-GTGT'!#REF!</definedName>
    <definedName name="TK29A">'01-GTGT'!#REF!</definedName>
    <definedName name="tk29b" localSheetId="9">'01-GTGT'!#REF!</definedName>
    <definedName name="tk29b">'01-GTGT'!#REF!</definedName>
    <definedName name="TK30A" localSheetId="9">'01-GTGT'!#REF!</definedName>
    <definedName name="TK30A">'01-GTGT'!#REF!</definedName>
    <definedName name="tk30b" localSheetId="9">'01-GTGT'!#REF!</definedName>
    <definedName name="tk30b">'01-GTGT'!#REF!</definedName>
    <definedName name="TK32A" localSheetId="9">'01-GTGT'!#REF!</definedName>
    <definedName name="TK32A">'01-GTGT'!#REF!</definedName>
    <definedName name="tk32b" localSheetId="9">'01-GTGT'!#REF!</definedName>
    <definedName name="tk32b">'01-GTGT'!#REF!</definedName>
    <definedName name="TKGHICO">soktmay!$N$3:$N$9977</definedName>
    <definedName name="TKGHINO">soktmay!$M$3:$M$9977</definedName>
    <definedName name="TKGTGT23">'01-GTGT'!$I$10:$I$13</definedName>
    <definedName name="TKGTGT25A">'01-GTGT'!$I$15:$I$16</definedName>
    <definedName name="TKGTGT25B">'01-GTGT'!$I$18:$J$20</definedName>
    <definedName name="TKGTGT25C">'01-GTGT'!$I$22:$J$23</definedName>
    <definedName name="TKGTGT26">'01-GTGT'!$I$25:$I$26</definedName>
    <definedName name="TKGTGT29A">'01-GTGT'!$I$28:$J$30</definedName>
    <definedName name="TKGTGT29B">'01-GTGT'!$I$32:$J$34</definedName>
    <definedName name="TKGTGT30A">'01-GTGT'!$I$36:$J$38</definedName>
    <definedName name="TKGTGT30B">'01-GTGT'!$I$40:$J$42</definedName>
    <definedName name="TKGTGT32A">'01-GTGT'!$I$44:$J$46</definedName>
    <definedName name="TKGTGT32B">'01-GTGT'!$I$48:$J$50</definedName>
    <definedName name="TKGTGT42">'01-GTGT'!$I$52:$J$54</definedName>
    <definedName name="TKNOCO">soktmay!$U$3:$U$9977</definedName>
    <definedName name="TSBANRA" localSheetId="14">'01-1-GTGT (2)'!$I$12:$I$13</definedName>
    <definedName name="TSBANRA">'01-1-GTGT'!$J$11:$J$12</definedName>
    <definedName name="TSMUAVAO" localSheetId="12">'01-2 GTGT (2)'!$I$12:$I$13</definedName>
    <definedName name="TSMUAVAO">'01-2 GTGT'!$J$11:$J$12</definedName>
    <definedName name="VDKGT">GiaThanhSP!$J$4:$K$6</definedName>
    <definedName name="VDNKCHI">NKChi!$N$7:$O$8</definedName>
    <definedName name="VDNVLTPHH">'SOCTVLCCDC-TPHH'!$N$5:$O$13</definedName>
    <definedName name="VDSOCP">NKThu!$M$6:$N$14</definedName>
    <definedName name="VDTMTGNH" localSheetId="31">SOQUY!$J$6:$M$7</definedName>
    <definedName name="VDTMTGNH">'SO TGNH'!$J$6:$M$7</definedName>
    <definedName name="XNTNVLCCDC">'NXT152-153'!$A$9:$L$65536</definedName>
    <definedName name="XNTTPHH">'NXT155-156'!$A$9:$L$65536</definedName>
    <definedName name="ZF01GT">GiaThanhSP!$D$16:$E$20</definedName>
    <definedName name="ZF01NC">GiaThanhSP!$A$22:$B$24</definedName>
    <definedName name="ZF01NVL">GiaThanhSP!$A$16:$B$20</definedName>
    <definedName name="ZF01SXC">GiaThanhSP!$A$26:$B$27</definedName>
  </definedNames>
  <calcPr calcId="124519"/>
</workbook>
</file>

<file path=xl/calcChain.xml><?xml version="1.0" encoding="utf-8"?>
<calcChain xmlns="http://schemas.openxmlformats.org/spreadsheetml/2006/main">
  <c r="B2" i="164"/>
  <c r="A23"/>
  <c r="A17"/>
  <c r="A18"/>
  <c r="A19"/>
  <c r="F134" i="3" l="1"/>
  <c r="P247" i="175"/>
  <c r="P246"/>
  <c r="P244"/>
  <c r="P242"/>
  <c r="P243"/>
  <c r="P241"/>
  <c r="P240"/>
  <c r="I5" i="224"/>
  <c r="B33" i="186"/>
  <c r="B334" i="172"/>
  <c r="B62"/>
  <c r="E9" i="226"/>
  <c r="P109" i="175"/>
  <c r="P201"/>
  <c r="P202"/>
  <c r="P203"/>
  <c r="P204"/>
  <c r="P205"/>
  <c r="P206"/>
  <c r="P207"/>
  <c r="P208"/>
  <c r="P209"/>
  <c r="P210"/>
  <c r="P211"/>
  <c r="P212"/>
  <c r="P213"/>
  <c r="P214"/>
  <c r="P215"/>
  <c r="P216"/>
  <c r="P82"/>
  <c r="P97"/>
  <c r="P108"/>
  <c r="O56"/>
  <c r="B5" i="186"/>
  <c r="B6"/>
  <c r="B7"/>
  <c r="B8"/>
  <c r="B9"/>
  <c r="B10"/>
  <c r="B11"/>
  <c r="B12"/>
  <c r="B13"/>
  <c r="B14"/>
  <c r="B15"/>
  <c r="B16"/>
  <c r="B17"/>
  <c r="B18"/>
  <c r="B19"/>
  <c r="B20"/>
  <c r="B21"/>
  <c r="B22"/>
  <c r="B23"/>
  <c r="B24"/>
  <c r="B25"/>
  <c r="B26"/>
  <c r="B27"/>
  <c r="B28"/>
  <c r="B29"/>
  <c r="B30"/>
  <c r="B31"/>
  <c r="B32"/>
  <c r="B4"/>
  <c r="B9" i="172"/>
  <c r="B10"/>
  <c r="B11"/>
  <c r="B12"/>
  <c r="B13"/>
  <c r="B14"/>
  <c r="B8"/>
  <c r="E6" i="26"/>
  <c r="B222" i="172"/>
  <c r="B237"/>
  <c r="B223"/>
  <c r="E17" i="164"/>
  <c r="E18"/>
  <c r="E19"/>
  <c r="E20"/>
  <c r="E23"/>
  <c r="E24"/>
  <c r="E25"/>
  <c r="F158" i="3"/>
  <c r="A7" i="118"/>
  <c r="A4"/>
  <c r="A20" i="164"/>
  <c r="A24"/>
  <c r="A27"/>
  <c r="A4" i="216"/>
  <c r="F7"/>
  <c r="G7"/>
  <c r="A4" i="19"/>
  <c r="F7"/>
  <c r="G7"/>
  <c r="E9" i="207"/>
  <c r="E9" i="206"/>
  <c r="E9" i="204"/>
  <c r="E9" i="202"/>
  <c r="E9" i="22"/>
  <c r="E9" i="209"/>
  <c r="B22" i="172"/>
  <c r="B23"/>
  <c r="B24"/>
  <c r="B25"/>
  <c r="B26"/>
  <c r="B27"/>
  <c r="B28"/>
  <c r="B29"/>
  <c r="B30"/>
  <c r="B31"/>
  <c r="B32"/>
  <c r="B33"/>
  <c r="B34"/>
  <c r="B35"/>
  <c r="B36"/>
  <c r="B37"/>
  <c r="B47"/>
  <c r="B48"/>
  <c r="B56"/>
  <c r="B57"/>
  <c r="B58"/>
  <c r="B59"/>
  <c r="B60"/>
  <c r="B61"/>
  <c r="B63"/>
  <c r="B71"/>
  <c r="B72"/>
  <c r="B80"/>
  <c r="B88"/>
  <c r="B89"/>
  <c r="B90"/>
  <c r="B91"/>
  <c r="B92"/>
  <c r="B102"/>
  <c r="B103"/>
  <c r="B104"/>
  <c r="B105"/>
  <c r="B106"/>
  <c r="B114"/>
  <c r="B115"/>
  <c r="B123"/>
  <c r="B124"/>
  <c r="B132"/>
  <c r="B133"/>
  <c r="B134"/>
  <c r="B142"/>
  <c r="B143"/>
  <c r="B144"/>
  <c r="B145"/>
  <c r="B146"/>
  <c r="B147"/>
  <c r="B148"/>
  <c r="B149"/>
  <c r="B150"/>
  <c r="B151"/>
  <c r="B160"/>
  <c r="B168"/>
  <c r="B169"/>
  <c r="B177"/>
  <c r="B178"/>
  <c r="B179"/>
  <c r="B187"/>
  <c r="B196"/>
  <c r="B197"/>
  <c r="B198"/>
  <c r="B199"/>
  <c r="B208"/>
  <c r="B209"/>
  <c r="B210"/>
  <c r="B211"/>
  <c r="B212"/>
  <c r="B220"/>
  <c r="B221"/>
  <c r="B232"/>
  <c r="B233"/>
  <c r="B234"/>
  <c r="B235"/>
  <c r="B236"/>
  <c r="B238"/>
  <c r="B239"/>
  <c r="B240"/>
  <c r="B241"/>
  <c r="B249"/>
  <c r="B250"/>
  <c r="B251"/>
  <c r="B259"/>
  <c r="B260"/>
  <c r="B270"/>
  <c r="B278"/>
  <c r="B279"/>
  <c r="B287"/>
  <c r="B295"/>
  <c r="B296"/>
  <c r="B297"/>
  <c r="B305"/>
  <c r="B315"/>
  <c r="B324"/>
  <c r="B325"/>
  <c r="N160" i="3" l="1"/>
  <c r="P263" i="175" l="1"/>
</calcChain>
</file>

<file path=xl/comments1.xml><?xml version="1.0" encoding="utf-8"?>
<comments xmlns="http://schemas.openxmlformats.org/spreadsheetml/2006/main">
  <authors>
    <author>co-nth</author>
  </authors>
  <commentList>
    <comment ref="F7" authorId="0">
      <text>
        <r>
          <rPr>
            <b/>
            <sz val="13"/>
            <color indexed="81"/>
            <rFont val="Tahoma"/>
          </rPr>
          <t>co-nth:</t>
        </r>
        <r>
          <rPr>
            <sz val="13"/>
            <color indexed="81"/>
            <rFont val="Tahoma"/>
          </rPr>
          <t xml:space="preserve">
so tien ....2.170.000đ</t>
        </r>
      </text>
    </comment>
  </commentList>
</comments>
</file>

<file path=xl/comments2.xml><?xml version="1.0" encoding="utf-8"?>
<comments xmlns="http://schemas.openxmlformats.org/spreadsheetml/2006/main">
  <authors>
    <author>co-nth</author>
  </authors>
  <commentList>
    <comment ref="D14" authorId="0">
      <text>
        <r>
          <rPr>
            <b/>
            <sz val="13"/>
            <color indexed="81"/>
            <rFont val="Tahoma"/>
          </rPr>
          <t>co-nth:</t>
        </r>
        <r>
          <rPr>
            <sz val="13"/>
            <color indexed="81"/>
            <rFont val="Tahoma"/>
          </rPr>
          <t xml:space="preserve">
font chu...</t>
        </r>
      </text>
    </comment>
  </commentList>
</comments>
</file>

<file path=xl/sharedStrings.xml><?xml version="1.0" encoding="utf-8"?>
<sst xmlns="http://schemas.openxmlformats.org/spreadsheetml/2006/main" count="4750" uniqueCount="1802">
  <si>
    <t>SOÁ LÖÔÏNG PHAÙT SINH</t>
  </si>
  <si>
    <t>LOAÏI TAØI KHOAÛN</t>
  </si>
  <si>
    <t>SOÁ LÖÔÏNG TOÀN ÑAÀU KYØ</t>
  </si>
  <si>
    <t>Giaûm giaù haøng baùn 5%, cuûa loâ 290 SP</t>
  </si>
  <si>
    <t>33313</t>
  </si>
  <si>
    <t>Thueá giaù trò gia taêng haøng baùn noäi ñòa</t>
  </si>
  <si>
    <t>Keát chuyeån thueá GTGT cuûa haøng baùn traû laïi, giaûm giaù, chieát khaáu</t>
  </si>
  <si>
    <t>Coâng ty C</t>
  </si>
  <si>
    <t>03088875-01</t>
  </si>
  <si>
    <t>CHÖÙNG TÖØ GHI SOÅ 27</t>
  </si>
  <si>
    <t>Chi phí phaân xöôûng phaûi phaân boå</t>
  </si>
  <si>
    <t>27</t>
  </si>
  <si>
    <t>Nhaän QÑ hoaøn thueá, khoâng ñöôïc hoaøn 10.000</t>
  </si>
  <si>
    <t>Vaät lieäu B saûn xuaát SP F02 chöa söû duïng heát(ñeà laïi xöôûng)</t>
  </si>
  <si>
    <t>Keát chuyeån DT haøng baùn bò traû laïi</t>
  </si>
  <si>
    <t>Keát chuyeån laõi</t>
  </si>
  <si>
    <t>Phaûi traû daøi haïn ñeán haïn traû (Cty K)</t>
  </si>
  <si>
    <t>Phaûi thu daøi haïn ñeán haïn thu (Cty G)</t>
  </si>
  <si>
    <t>Keát chuyeån caùc khoaûn thu nhaäp khaùc</t>
  </si>
  <si>
    <t>1522.B01</t>
  </si>
  <si>
    <t>1521.A01</t>
  </si>
  <si>
    <t>1523.C01</t>
  </si>
  <si>
    <t>1524.D01</t>
  </si>
  <si>
    <t>1528.E01</t>
  </si>
  <si>
    <t>153.X01</t>
  </si>
  <si>
    <t>153.Y01</t>
  </si>
  <si>
    <t>154.PX2.B01</t>
  </si>
  <si>
    <t>154.PX1.F01</t>
  </si>
  <si>
    <t>154.PX1.F02</t>
  </si>
  <si>
    <t>155.F01</t>
  </si>
  <si>
    <t>155.F02</t>
  </si>
  <si>
    <t>1311.001</t>
  </si>
  <si>
    <t>1311.002</t>
  </si>
  <si>
    <t>1311.003</t>
  </si>
  <si>
    <t>1311.004</t>
  </si>
  <si>
    <t>1311.005</t>
  </si>
  <si>
    <t>1311.006</t>
  </si>
  <si>
    <t>1311.007</t>
  </si>
  <si>
    <t>1312.001</t>
  </si>
  <si>
    <t xml:space="preserve">Ngaøy </t>
  </si>
  <si>
    <t>1312.002</t>
  </si>
  <si>
    <t>1312.003</t>
  </si>
  <si>
    <t>1312.004</t>
  </si>
  <si>
    <t>1312.005</t>
  </si>
  <si>
    <t>1312.006</t>
  </si>
  <si>
    <t>MaTSNV-DC</t>
  </si>
  <si>
    <t>SODCK-DC</t>
  </si>
  <si>
    <t>1312.007</t>
  </si>
  <si>
    <t>141.001</t>
  </si>
  <si>
    <t>141.002</t>
  </si>
  <si>
    <t>3311.001</t>
  </si>
  <si>
    <t>3311.002</t>
  </si>
  <si>
    <t>3311.003</t>
  </si>
  <si>
    <t>3311.004</t>
  </si>
  <si>
    <t>3311.005</t>
  </si>
  <si>
    <t>3311.006</t>
  </si>
  <si>
    <t>3311.007</t>
  </si>
  <si>
    <t>3311.008</t>
  </si>
  <si>
    <t>3311.009</t>
  </si>
  <si>
    <t>3311.010</t>
  </si>
  <si>
    <t>3311.011</t>
  </si>
  <si>
    <t>3311.012</t>
  </si>
  <si>
    <t>3311.013</t>
  </si>
  <si>
    <t>3311.014</t>
  </si>
  <si>
    <t>3312.001</t>
  </si>
  <si>
    <t>3312.002</t>
  </si>
  <si>
    <t>3312.003</t>
  </si>
  <si>
    <t>3312.004</t>
  </si>
  <si>
    <t>3312.005</t>
  </si>
  <si>
    <t>3312.006</t>
  </si>
  <si>
    <t>IN</t>
  </si>
  <si>
    <t>7112*</t>
  </si>
  <si>
    <t>5152*</t>
  </si>
  <si>
    <t>242*</t>
  </si>
  <si>
    <t>157*</t>
  </si>
  <si>
    <t>Taøi khoûan</t>
  </si>
  <si>
    <t>Chi phí thueá thu nhaäp DN hieän haønh</t>
  </si>
  <si>
    <t>Keát chuyeån chi phí thueá TNDN</t>
  </si>
  <si>
    <t>Phaân boå chi phí thueá thu nhaäp doanh nghieäp</t>
  </si>
  <si>
    <t>SOÁ LÖÔÏNG TOÀN CUOÁI KYØ</t>
  </si>
  <si>
    <t>THUEÁ GTGT</t>
  </si>
  <si>
    <t>THUEÁ SUAÁT THUEÁ GTGT</t>
  </si>
  <si>
    <t>Xuaát vaät lieäu phuï cho phaân xöôûng SX</t>
  </si>
  <si>
    <t>635</t>
  </si>
  <si>
    <t>Coâng cuï duïng cuï  X</t>
  </si>
  <si>
    <t>Coâng cuï duïng cuï  Y</t>
  </si>
  <si>
    <t>1. Tieàn thu töø baùn haøng, cung caáp dòch vuï vaø doanh thu khaùc</t>
  </si>
  <si>
    <t>Chi tieàn maët öùng tröôùc cho ngöôøi baùn</t>
  </si>
  <si>
    <t>1111</t>
  </si>
  <si>
    <t>1121</t>
  </si>
  <si>
    <t>Coâng cuï duïng cuï Y</t>
  </si>
  <si>
    <t>Coâng cuï duïng cuï X</t>
  </si>
  <si>
    <t>515*</t>
  </si>
  <si>
    <t>635*</t>
  </si>
  <si>
    <t>Thaønh phaåm (F01)</t>
  </si>
  <si>
    <t>Thaønh phaåm (F02)</t>
  </si>
  <si>
    <t>Caùc khoaûn giaûm Tröø</t>
  </si>
  <si>
    <t>tkghino</t>
  </si>
  <si>
    <t>tkghico</t>
  </si>
  <si>
    <t>Tieàn maët taïi quyõ, ngaân phieáu(VND)</t>
  </si>
  <si>
    <t>Tieàn gôûi ngaân haøng(VND)</t>
  </si>
  <si>
    <t>Thueá thu nhaäp DN</t>
  </si>
  <si>
    <t>Taïm öùng (Anh T)</t>
  </si>
  <si>
    <t>Chi taïm öùng cho anh T</t>
  </si>
  <si>
    <t>Taïm öùng cho anh T</t>
  </si>
  <si>
    <t>Anh T  noäp tieàn taïm öùng coøn thöøa</t>
  </si>
  <si>
    <t>Anh T thanh toaùn tieàn vaän chuyeån NVL</t>
  </si>
  <si>
    <t>Thanh toaùn tieàn taïm öùng cuûa T</t>
  </si>
  <si>
    <t>Thanh toaùn taïm öùng = PTTT cuûa T</t>
  </si>
  <si>
    <t>Taïm öùng (Anh S)</t>
  </si>
  <si>
    <t>Thueá GTGT phaûi noäp</t>
  </si>
  <si>
    <t>Phaân boå vaøo chi phí QLDN</t>
  </si>
  <si>
    <t>Traû laõi tieàn vay = TGNH</t>
  </si>
  <si>
    <t>Keát chuyeån thueá GTGT ñöôïc khaáu tröø</t>
  </si>
  <si>
    <t>Ñôn giaù</t>
  </si>
  <si>
    <t>Maët haøng</t>
  </si>
  <si>
    <t>Maõ soá thueá : xxxxxxxxxx-1</t>
  </si>
  <si>
    <t>Teân cô sôû KD : ………………………………………</t>
  </si>
  <si>
    <t>Ñòa chæ : ……………………………………………………</t>
  </si>
  <si>
    <t>suaát</t>
  </si>
  <si>
    <t>Teân cô sôû KD : …………………………………………………</t>
  </si>
  <si>
    <t>Ñòa chæ : ……………………………………………………………</t>
  </si>
  <si>
    <t>Phaân boå cho lao vuï</t>
  </si>
  <si>
    <t>PB cho lao vuï</t>
  </si>
  <si>
    <t>CHÖÙNG TÖØ GHI SOÅ 23</t>
  </si>
  <si>
    <t>Vay daøi haïn ñeán haïn traû</t>
  </si>
  <si>
    <t>CHÖÙNG TÖØ GHI SOÅ 24</t>
  </si>
  <si>
    <t>Taêng nguoàn voán töø caùc quyõ</t>
  </si>
  <si>
    <t>Nhaäp NVXDCB vaøo NVKD</t>
  </si>
  <si>
    <t>Nhaäp DTPT vaøo NVKD</t>
  </si>
  <si>
    <t>CHÖÙNG TÖØ GHI SOÅ 25</t>
  </si>
  <si>
    <t>Taøi saûn goùp voán lieân doanh ñaùnh giaù taêng</t>
  </si>
  <si>
    <t>Ñaùnh giaù taêng TSCD</t>
  </si>
  <si>
    <t>CHÖÙNG TÖØ GHI SOÅ 26</t>
  </si>
  <si>
    <t>Khaáu tröø thueá</t>
  </si>
  <si>
    <t>NGAØY GHI SOÅ</t>
  </si>
  <si>
    <t>1521A</t>
  </si>
  <si>
    <t>1523C</t>
  </si>
  <si>
    <t>1522B</t>
  </si>
  <si>
    <t>1524D</t>
  </si>
  <si>
    <t>1525E</t>
  </si>
  <si>
    <t>Nguyeân vaät lieäu chính A</t>
  </si>
  <si>
    <t>Nhieân lieäu C</t>
  </si>
  <si>
    <t>Phuï tuøng thay theá D</t>
  </si>
  <si>
    <t>Pheá lieäu E</t>
  </si>
  <si>
    <t>Doanh thu baùn thaønh phaåm</t>
  </si>
  <si>
    <t>Doanh thu cung caáp dòch vuï</t>
  </si>
  <si>
    <t>Chi  phí      SXKD      dôû  dang   ñaàu  kyø</t>
  </si>
  <si>
    <t>Chi  phí        SXKD       dôû dang   cuoái kyø</t>
  </si>
  <si>
    <t>Chi phí NVSX tröïc tieáp</t>
  </si>
  <si>
    <t>XUAÁT TRONG KYØ</t>
  </si>
  <si>
    <t>CHÆ TIEÂU</t>
  </si>
  <si>
    <t>01</t>
  </si>
  <si>
    <t>02</t>
  </si>
  <si>
    <t>03</t>
  </si>
  <si>
    <t>05</t>
  </si>
  <si>
    <t>06</t>
  </si>
  <si>
    <t>07</t>
  </si>
  <si>
    <t>10</t>
  </si>
  <si>
    <t>11</t>
  </si>
  <si>
    <t>20</t>
  </si>
  <si>
    <t>21</t>
  </si>
  <si>
    <t>22</t>
  </si>
  <si>
    <t>SOÁ PHAÙT SINH TRONG KYØ</t>
  </si>
  <si>
    <t>12</t>
  </si>
  <si>
    <t>13</t>
  </si>
  <si>
    <t>14</t>
  </si>
  <si>
    <t>15</t>
  </si>
  <si>
    <t>16</t>
  </si>
  <si>
    <t>17</t>
  </si>
  <si>
    <t>18</t>
  </si>
  <si>
    <t>19</t>
  </si>
  <si>
    <t>GHI NÔÏ</t>
  </si>
  <si>
    <t>TKHOAÛN</t>
  </si>
  <si>
    <t>GHI COÙ CAÙC TAØI KHOAÛN SAU</t>
  </si>
  <si>
    <t>SOÁ TIEÀN</t>
  </si>
  <si>
    <t>SOÁ HIEÄU</t>
  </si>
  <si>
    <t>TAØI KHOAÛN KHAÙC</t>
  </si>
  <si>
    <t>SOÅ NHAÄT KYÙ THU TIEÀN</t>
  </si>
  <si>
    <t>SOÅ NHAÄT KYÙ CHI TIEÀN</t>
  </si>
  <si>
    <t>GHI COÙ</t>
  </si>
  <si>
    <t>GHI NÔÏ CAÙC TAØI KHOAÛN</t>
  </si>
  <si>
    <t>SOÅ NHAÄT KYÙ BAÙN HAØNG CHÒU</t>
  </si>
  <si>
    <t xml:space="preserve">BAÛNG ÑAÊNG KYÙ DANH MUÏC TAØI KHOAÛN </t>
  </si>
  <si>
    <t>TOÅNG COÄNG :</t>
  </si>
  <si>
    <t>TEÂN KHAÙCH HAØNG</t>
  </si>
  <si>
    <t>133</t>
  </si>
  <si>
    <t>Thueá giaù trò gia taêng ñöôïc khaáu tröø</t>
  </si>
  <si>
    <t>Taøi saûn coá ñònh thueâ taøi chính</t>
  </si>
  <si>
    <t>Taøi saûn coá ñònh voâ hình</t>
  </si>
  <si>
    <t>Taøi saûn coá ñònh höõu hình</t>
  </si>
  <si>
    <t>156</t>
  </si>
  <si>
    <t>Haøng hoùa</t>
  </si>
  <si>
    <t>tính</t>
  </si>
  <si>
    <t>Thaønh tieàn</t>
  </si>
  <si>
    <t>SOÁ</t>
  </si>
  <si>
    <t xml:space="preserve">TK ÑOÁI </t>
  </si>
  <si>
    <t>ÖÙNG</t>
  </si>
  <si>
    <t>Thueá GTGT haøng nhaäp khaåu</t>
  </si>
  <si>
    <t>3335*</t>
  </si>
  <si>
    <t>3336*</t>
  </si>
  <si>
    <t>3338*</t>
  </si>
  <si>
    <t>Pheá lieäu thu hoài</t>
  </si>
  <si>
    <t>Chi goùp voán lieân doanh</t>
  </si>
  <si>
    <t>Chi noäp thueá</t>
  </si>
  <si>
    <t>Chi tieàn thueá ñaàu vaøo</t>
  </si>
  <si>
    <t>Chi tieàn noäp thueá</t>
  </si>
  <si>
    <t>Ñieàu chænh giaù keá hoaïch, baùn taïi xöôûng</t>
  </si>
  <si>
    <t>Ñieàu chænh giaù thaønh keá hoaïch, phaân boå lao vuï</t>
  </si>
  <si>
    <t>Keát chuyeån thueá GTGT haøng baùn bò traû laïi</t>
  </si>
  <si>
    <t>Thueá GTGT ñöôïc hoaøn laïi</t>
  </si>
  <si>
    <t>Thueá GTGT khoâng ñöôïc khaáu tröø</t>
  </si>
  <si>
    <t>Lôïi nhuaän chöa phaân phoái naêm tröôùc</t>
  </si>
  <si>
    <t>Quyõ khen thöôûng</t>
  </si>
  <si>
    <t>NÔÏ</t>
  </si>
  <si>
    <t>COÙ</t>
  </si>
  <si>
    <t>SOÁ PHAÙT SINH</t>
  </si>
  <si>
    <t>SOÁ DÖ</t>
  </si>
  <si>
    <t xml:space="preserve">NÔÏ </t>
  </si>
  <si>
    <t>2. Tieàn traû cho ngöôøi cung caáp haøng hoùa, dòch vuï</t>
  </si>
  <si>
    <t xml:space="preserve">3. Tieàn traû cho ngöôøi lao ñoäng </t>
  </si>
  <si>
    <t>4. Tieàn chi traû laõi vay</t>
  </si>
  <si>
    <t>5. Tieàn chi noäp thueá thu nhaäp doanh nghieäp</t>
  </si>
  <si>
    <t>6. Thueá thu khaùc töø hoaït ñoäng kinh doanh</t>
  </si>
  <si>
    <t>7. Tieàn chi khaùc cho hoïat ñoäng kinh doanh</t>
  </si>
  <si>
    <t>II – LÖU CHUYEÃN TIEÀN TÖØ HOAÏT ÑOÄNG ÑAÀU TÖ</t>
  </si>
  <si>
    <t>Loc</t>
  </si>
  <si>
    <t>Toàn quyõ ñaàu kyø:</t>
  </si>
  <si>
    <t>Toàn quyõ cuoái kyø:</t>
  </si>
  <si>
    <t>Toång soá phaùt sinh trong kyø:</t>
  </si>
  <si>
    <t>Sooá dö ñaàu kyø:</t>
  </si>
  <si>
    <t>1. Tieàn chi do mua saém taøi saûn coá ñònh, xaây döïng TSCÑ vaø caùc TS khaùc</t>
  </si>
  <si>
    <t>2. Tieàn thu thanh lyù, nhöôïng baùn taøi saûn coá ñònh vaø caùc taøi saûn daøi haïn khaùc</t>
  </si>
  <si>
    <t>3. Tieàn chi cho vay, mua caùc coâng cuï nôï cuûa caùc ñôn vò khaùc</t>
  </si>
  <si>
    <t>5. Tieàn chi goùp voán vaøo ñôn vò khaùc</t>
  </si>
  <si>
    <t>6. Tieàn thu hoài ñaàu tö goùp voán vaøo ñôn vò khaùc</t>
  </si>
  <si>
    <t>7. Thu laõi tieàn cho vay, laõi tieàn göûi, coå töùc vaø lôïi nhuaän ñöôïc chia</t>
  </si>
  <si>
    <t>3. Tieàn vay ngaén haïn, daøi haïn nhaän ñöôïc</t>
  </si>
  <si>
    <t>4. Tieàn traû nôï goác vay</t>
  </si>
  <si>
    <t>6. Coå töùc, lôïi nhuaän ñaõ traû cho chuû sôû höõu</t>
  </si>
  <si>
    <t>1. Tieàn thu töø phaùt haønh coå phieáu, nhaän voán goùp cuûa chuû sôû höõu</t>
  </si>
  <si>
    <t>4. Tieàn thu hoài cho vay, baùn laïi caùc coâng cuï nôï cuûa ñôn vò khaùc</t>
  </si>
  <si>
    <t>LCTT05</t>
  </si>
  <si>
    <t>LCTT06</t>
  </si>
  <si>
    <t>LCTT07</t>
  </si>
  <si>
    <t>LCTT36</t>
  </si>
  <si>
    <t>CHÖÙNG TÖØ</t>
  </si>
  <si>
    <t xml:space="preserve">SOÁ </t>
  </si>
  <si>
    <t>NGAØY</t>
  </si>
  <si>
    <t>T.KHOAÛN</t>
  </si>
  <si>
    <t>ÑOÁI ÖÙNG</t>
  </si>
  <si>
    <t xml:space="preserve">Soá löôïng </t>
  </si>
  <si>
    <t xml:space="preserve">MAÕ </t>
  </si>
  <si>
    <t>HAØNG</t>
  </si>
  <si>
    <t>Ñôn vò</t>
  </si>
  <si>
    <t>SOÁ DÖ ÑAÀU KYØ</t>
  </si>
  <si>
    <t>SOÁ DÖ CUOÁI KYØ</t>
  </si>
  <si>
    <t>Soá löôïng</t>
  </si>
  <si>
    <t>Ñôn vò tính : ñoàng</t>
  </si>
  <si>
    <t>LOAÏI TK</t>
  </si>
  <si>
    <t>TEÂN TAØI KHOAÛN</t>
  </si>
  <si>
    <t>111</t>
  </si>
  <si>
    <t>N</t>
  </si>
  <si>
    <t>Tieàn maët taïi quyõ, ngaân phieáu</t>
  </si>
  <si>
    <t>112</t>
  </si>
  <si>
    <t>121</t>
  </si>
  <si>
    <t>128</t>
  </si>
  <si>
    <t>129</t>
  </si>
  <si>
    <t>139</t>
  </si>
  <si>
    <t>151</t>
  </si>
  <si>
    <t>153</t>
  </si>
  <si>
    <t>155</t>
  </si>
  <si>
    <t>157</t>
  </si>
  <si>
    <t>159</t>
  </si>
  <si>
    <t>141</t>
  </si>
  <si>
    <t>142</t>
  </si>
  <si>
    <t>211</t>
  </si>
  <si>
    <t>214</t>
  </si>
  <si>
    <t>213</t>
  </si>
  <si>
    <t>221</t>
  </si>
  <si>
    <t>229</t>
  </si>
  <si>
    <t>241</t>
  </si>
  <si>
    <t>244</t>
  </si>
  <si>
    <t>311</t>
  </si>
  <si>
    <t>315</t>
  </si>
  <si>
    <t>3332</t>
  </si>
  <si>
    <t>3333</t>
  </si>
  <si>
    <t>3334</t>
  </si>
  <si>
    <t>3335</t>
  </si>
  <si>
    <t>3336</t>
  </si>
  <si>
    <t>3337</t>
  </si>
  <si>
    <t>3338</t>
  </si>
  <si>
    <t>3339</t>
  </si>
  <si>
    <t>334</t>
  </si>
  <si>
    <t>338</t>
  </si>
  <si>
    <t>341</t>
  </si>
  <si>
    <t>335</t>
  </si>
  <si>
    <t>411</t>
  </si>
  <si>
    <t>412</t>
  </si>
  <si>
    <t>413</t>
  </si>
  <si>
    <t>414</t>
  </si>
  <si>
    <t>421</t>
  </si>
  <si>
    <t>431</t>
  </si>
  <si>
    <t>441</t>
  </si>
  <si>
    <t>5111</t>
  </si>
  <si>
    <t>5112</t>
  </si>
  <si>
    <t>5113</t>
  </si>
  <si>
    <t>532</t>
  </si>
  <si>
    <t>632</t>
  </si>
  <si>
    <t>641</t>
  </si>
  <si>
    <t>642</t>
  </si>
  <si>
    <t>711</t>
  </si>
  <si>
    <t>811</t>
  </si>
  <si>
    <t>911</t>
  </si>
  <si>
    <t>C</t>
  </si>
  <si>
    <t>Anh T thanh toaùn taïm öùng tieàn taøu xe</t>
  </si>
  <si>
    <t>NN0001</t>
  </si>
  <si>
    <t>Cty ñieän thoaïi</t>
  </si>
  <si>
    <t>101020030</t>
  </si>
  <si>
    <t>Doanh nghieäp: COÂNG TY xxxxxxxxxxxxxxxxxxxxxxxxxxx</t>
  </si>
  <si>
    <t>Ñòa chæ: xxxxxxxxxxxxxxxxxxxxxxxxxxx</t>
  </si>
  <si>
    <t>Maõ soá thueá: xxxxxxxxxx</t>
  </si>
  <si>
    <t>Maõ soá</t>
  </si>
  <si>
    <t>242</t>
  </si>
  <si>
    <t>TK128</t>
  </si>
  <si>
    <t>Nhaäp khaåu nguyeân vaät lieäu, nhaäp kho</t>
  </si>
  <si>
    <t>NN/01-N</t>
  </si>
  <si>
    <t>TK004</t>
  </si>
  <si>
    <t>1522.B02</t>
  </si>
  <si>
    <t>Nguyeân vaät lieäu phuï B02</t>
  </si>
  <si>
    <t>Nguyeân vaät lieäu phuï B01</t>
  </si>
  <si>
    <t>Noäp thueá GTGT haøng nhaäp khaåu thaùng tröôùc</t>
  </si>
  <si>
    <t>PC12/019</t>
  </si>
  <si>
    <t>GIAÙM ÑOÁC</t>
  </si>
  <si>
    <t>521*</t>
  </si>
  <si>
    <t>TÔØ KHAI THUEÁ GIAÙ TRÒ GIA TAÊNG (GTGT)</t>
  </si>
  <si>
    <t xml:space="preserve">Soá tieàn </t>
  </si>
  <si>
    <t>Taøi khoaûn khaùc</t>
  </si>
  <si>
    <t>Soá hieäu</t>
  </si>
  <si>
    <t xml:space="preserve">Soá </t>
  </si>
  <si>
    <t>Ghi nôï</t>
  </si>
  <si>
    <t>taøi khoaûn</t>
  </si>
  <si>
    <t>Taøi khoaûn</t>
  </si>
  <si>
    <t>Ghi coù taøi khoaûn 154</t>
  </si>
  <si>
    <t>Ghi coù caùc taøi khoaûn</t>
  </si>
  <si>
    <t xml:space="preserve">Ngaøy ghi soå </t>
  </si>
  <si>
    <t>Ghi coù taøi khoaûn 632</t>
  </si>
  <si>
    <t>taøi khoaûn ñoái öùng</t>
  </si>
  <si>
    <t>taøi khoaûn 
ñoái öùng</t>
  </si>
  <si>
    <t>Ghi coù taøi khoaûn 642</t>
  </si>
  <si>
    <t>Ñôn vò tieàn: Ñoàng Vieät Nam</t>
  </si>
  <si>
    <t>Giaù trò HHDV
(chöa coù thueá GTGT)</t>
  </si>
  <si>
    <t>Thueá GTGT coøn ñöôïc khaáu tröø kyø tröôùc chuyeån sang</t>
  </si>
  <si>
    <t xml:space="preserve">Thueá GTGT haøng nhaäp khaåu chöa ñuû ñieài kieän ñöôïc khaáu tröø </t>
  </si>
  <si>
    <t>1334</t>
  </si>
  <si>
    <t>Thueá GTGT ñaõ ñeà nghò hoøan</t>
  </si>
  <si>
    <t>1335</t>
  </si>
  <si>
    <t xml:space="preserve">Thueá GTGT ñaõ ñöôïc hoøan </t>
  </si>
  <si>
    <t>13811</t>
  </si>
  <si>
    <t>Taøi saûn thieáu chôø xöû lyù ngaén haïn</t>
  </si>
  <si>
    <t>13812</t>
  </si>
  <si>
    <t>BAÛNG CAÂN ÑOÁI PHAÙT SINH</t>
  </si>
  <si>
    <t>Thaùng 12 naêm 2012</t>
  </si>
  <si>
    <t>Thaùng 12 naêm  2012</t>
  </si>
  <si>
    <t>Taøi saûn thieáu chôø xöû lyù daøi haïn</t>
  </si>
  <si>
    <t>13851</t>
  </si>
  <si>
    <t>Phaûi thu ngaén haïn veà coå phaàn hoùa</t>
  </si>
  <si>
    <t>13852</t>
  </si>
  <si>
    <t>Phaûi thu daøi haïn veà coå phaàn hoùa</t>
  </si>
  <si>
    <t>13881</t>
  </si>
  <si>
    <t>Caùc khoaûn phaûi thu khaùc ngaén haïn</t>
  </si>
  <si>
    <t>13882</t>
  </si>
  <si>
    <t>Caùc khoaûn phaûi thu khaùc daøi haïn</t>
  </si>
  <si>
    <t>Chi phí chôø phaân boå-CCDC</t>
  </si>
  <si>
    <t>Nguyeân vaät lieäu chính A (Kg)</t>
  </si>
  <si>
    <t>Nguyeân vaät lieäu phuï B01 (Cai)</t>
  </si>
  <si>
    <t xml:space="preserve">Nguyeân vaät lieäu phuï B02 </t>
  </si>
  <si>
    <t>Thueá GTGT haøng nHaäp khaåu</t>
  </si>
  <si>
    <t>Thueá GTGT haøng baùn bò traû laïi, giaûm giaù, chieát khaáu</t>
  </si>
  <si>
    <t>300-310-318</t>
  </si>
  <si>
    <t>33811</t>
  </si>
  <si>
    <t>Taøi saûn thöøa ngaén haïn khaùc</t>
  </si>
  <si>
    <t>33812</t>
  </si>
  <si>
    <t>Taøi saûn thöøa daøi haïn khaùc</t>
  </si>
  <si>
    <t>3382</t>
  </si>
  <si>
    <t>Kinh phí coâng ñoøan</t>
  </si>
  <si>
    <t>3383</t>
  </si>
  <si>
    <t>Baûo hieåm xaõ hoäi</t>
  </si>
  <si>
    <t>3384</t>
  </si>
  <si>
    <t>Baûo hieåm y teá</t>
  </si>
  <si>
    <t>3385</t>
  </si>
  <si>
    <t>Phaûi traû veà coå phaàn hoùa</t>
  </si>
  <si>
    <t>3386</t>
  </si>
  <si>
    <t>33881</t>
  </si>
  <si>
    <t>Phaûi traû ngaén  haïn khaùc</t>
  </si>
  <si>
    <t>33882</t>
  </si>
  <si>
    <t>Phaûi traû daøi haïn khaùc</t>
  </si>
  <si>
    <t>Traùi phieáu phaùt haønh</t>
  </si>
  <si>
    <t>351</t>
  </si>
  <si>
    <t>Quyõ döï phoøng trôï caáp maát vieäc laøm</t>
  </si>
  <si>
    <t>352</t>
  </si>
  <si>
    <t>Döï phoøng phaûi traû</t>
  </si>
  <si>
    <t>8211</t>
  </si>
  <si>
    <t>Chi phí thueá thu nhaän hieän haønh</t>
  </si>
  <si>
    <t>8212</t>
  </si>
  <si>
    <t>Chi phí thueá thu nhaän hoõan laïi</t>
  </si>
  <si>
    <t>Phaân boå thueá TNDN hoõan laïi kyø naøy</t>
  </si>
  <si>
    <t>Noäp thueá TNDN = TGNH</t>
  </si>
  <si>
    <t>Trôï caáp BHXH phaûi traû cho CNV(öùng tröôùc)</t>
  </si>
  <si>
    <t>Trích BHXH 5% tröø vaøo tieàn löông</t>
  </si>
  <si>
    <t>Trích BHYT 2% tröø vaøo tieàn löông</t>
  </si>
  <si>
    <t>Trích BHXH 15% ñöa vaøo chi phí</t>
  </si>
  <si>
    <t>Trích BHYT 2% ñöa vaøo chi phí</t>
  </si>
  <si>
    <t>Chi phí thueá TNDN hieän haønh boå sung(1.437.525-120.000)</t>
  </si>
  <si>
    <t>Keát chuyeån chi phí Thueá TNDN hieän haønh</t>
  </si>
  <si>
    <t>821</t>
  </si>
  <si>
    <t>Chi phí thueá thu nhaäp doanh nghieäp</t>
  </si>
  <si>
    <t xml:space="preserve">2. Caùc khoaûn giaûm tröø </t>
  </si>
  <si>
    <t>1. Doanh thu baùn haøng vaø cung caáp dòch vuï</t>
  </si>
  <si>
    <t>3. Doanh thu thuaàn (01 - 03)</t>
  </si>
  <si>
    <t>4. Giaù voán haøng baùn</t>
  </si>
  <si>
    <t>5. Lôïi nhuaän goäp veà baùn haøng vaø cung caáp dòch vuï(10 - 11)</t>
  </si>
  <si>
    <t>6. Doanh thu hoaït ñoäng taøi chính</t>
  </si>
  <si>
    <t>7. Chi phí hoaït ñoäng taøi chính:</t>
  </si>
  <si>
    <t>8211*</t>
  </si>
  <si>
    <t>8212*</t>
  </si>
  <si>
    <t>[21]</t>
  </si>
  <si>
    <t>[22]</t>
  </si>
  <si>
    <t>Toång soá thueá GTGT ñöôïc khaáu tröø kyø naøy</t>
  </si>
  <si>
    <t>[23]</t>
  </si>
  <si>
    <t>[24]</t>
  </si>
  <si>
    <t>[25]</t>
  </si>
  <si>
    <t>Haøng hoùa, dòch vuï baùn ra khoâng chòu thueá GTGT</t>
  </si>
  <si>
    <t>[26]</t>
  </si>
  <si>
    <t>[27]</t>
  </si>
  <si>
    <t>[28]</t>
  </si>
  <si>
    <t>Haøng hoùa, dòch vuï baùn ra chòu thueá suaát 0%</t>
  </si>
  <si>
    <t>[29]</t>
  </si>
  <si>
    <t>Haøng hoùa, dòch vuï baùn ra chòu thueá suaát 5%</t>
  </si>
  <si>
    <t>[30]</t>
  </si>
  <si>
    <t>[31]</t>
  </si>
  <si>
    <t>Haøng hoùa, dòch vuï baùn ra chòu thueá suaát 10%</t>
  </si>
  <si>
    <t>[32]</t>
  </si>
  <si>
    <t>[33]</t>
  </si>
  <si>
    <t>[34]</t>
  </si>
  <si>
    <t>[35]</t>
  </si>
  <si>
    <t>[36]</t>
  </si>
  <si>
    <t>[37]</t>
  </si>
  <si>
    <t>[38]</t>
  </si>
  <si>
    <t>[39]</t>
  </si>
  <si>
    <t>[40]</t>
  </si>
  <si>
    <t>[41]</t>
  </si>
  <si>
    <t>[42]</t>
  </si>
  <si>
    <t>[43]</t>
  </si>
  <si>
    <t>Toâi cam ñoan soá lieäu keâ khai treân laø ñuùng vaø töï chòu traùch nhieäm tröôùc phaùp luaät veà nhöõng soá lieäu ñaõ keâ khai</t>
  </si>
  <si>
    <t>Kyù teân, ñoùng daáu (ghi roõ hoï teân vaø chöùc vuï)</t>
  </si>
  <si>
    <t>10%N</t>
  </si>
  <si>
    <t>1331*</t>
  </si>
  <si>
    <t>1332*</t>
  </si>
  <si>
    <t>Tieàn gôûi ngaân haøng</t>
  </si>
  <si>
    <t>Ñaàu tö chöùng khoaùn ngaén haïn</t>
  </si>
  <si>
    <t>Phaûi thu cuûa khaùch haøng</t>
  </si>
  <si>
    <t>Caùc khoaûn phaûi thu khaùc</t>
  </si>
  <si>
    <t>Coâng cuï duïng cuï toàn kho</t>
  </si>
  <si>
    <t>Thaønh phaåm toàn kho</t>
  </si>
  <si>
    <t>Haøng gôûi ñi baùn</t>
  </si>
  <si>
    <t>Döï phoøng giaûm giaù haøng toàn kho (*)</t>
  </si>
  <si>
    <t>Taïm öùng</t>
  </si>
  <si>
    <t>Chi phí traû tröôùc</t>
  </si>
  <si>
    <t>Nguyeân giaù taøi saûn coá ñònh höõu hình</t>
  </si>
  <si>
    <t>Hao moøm TSCÑ luõy keá (*)</t>
  </si>
  <si>
    <t>Ñaàu tö chöùng khoaùn daøi haïn</t>
  </si>
  <si>
    <t>Goùp voán lieân doanh</t>
  </si>
  <si>
    <t>Döï phoøng giaûm giaù ñaàu tö daøi haïn (*)</t>
  </si>
  <si>
    <t>Xaây döïng cô baûn dôû dang</t>
  </si>
  <si>
    <t>Kyù quyõ kyù cöôïc daøi haïn</t>
  </si>
  <si>
    <t>Vay ngaén haïn</t>
  </si>
  <si>
    <t>Nôï daøi haïn ñeán haïn traû</t>
  </si>
  <si>
    <t>Thueá tieâu thuï ñaëc bieät</t>
  </si>
  <si>
    <t>2141</t>
  </si>
  <si>
    <t>Vaát lieäu A saûn xuaát SP F01 thöøa nhaäp kho</t>
  </si>
  <si>
    <t>Nhaäp kho 400 SP F01 (Giaù keá hoaïch 4600)</t>
  </si>
  <si>
    <t>Nhaäp kho 300 SP F01 (Giaù keá hoaïch 4600)</t>
  </si>
  <si>
    <t>621*</t>
  </si>
  <si>
    <t>Pheá lieäu thu hoài töø SX SP F01, baùn thu tieàn maët</t>
  </si>
  <si>
    <t>Ñieàu chænh giaù thaønh keá hoaïch</t>
  </si>
  <si>
    <t>155*</t>
  </si>
  <si>
    <t>Nhaäp kho 300 SP F02 (Giaù keá hoaïch 5600)</t>
  </si>
  <si>
    <t>Nhaäp kho 100 SP F02 (Giaù keá hoaïch 5600)</t>
  </si>
  <si>
    <t>Goùp voán tham gia lieân doanh (100SP F01)</t>
  </si>
  <si>
    <t>Xuaát baùn 192 SP F01</t>
  </si>
  <si>
    <t>Xuaát baùn 150 SP  F01</t>
  </si>
  <si>
    <t>Xuaát baùn 144 SP  F01</t>
  </si>
  <si>
    <t>Xuaát baùn 224 SP  F01</t>
  </si>
  <si>
    <t>Xuaát baùn 48 SP  F01</t>
  </si>
  <si>
    <t>Thaønh phaåm toàn kho saûn phaåm F01</t>
  </si>
  <si>
    <t>Thaønh phaåm toàn kho saûn phaåm F02</t>
  </si>
  <si>
    <t>Xuaát baùn 200 SP F02</t>
  </si>
  <si>
    <t>Nhaäp kho 200 SP F02 (Giaù keá hoaïch 5600)</t>
  </si>
  <si>
    <t>Baùn 192 SP F01 cho ngöôøi mua C</t>
  </si>
  <si>
    <t>Baùn 224 SP F01 cho ngöôøi mua D</t>
  </si>
  <si>
    <t>Baùn 48 SP F01 cho ngöôøi mua A</t>
  </si>
  <si>
    <t>Baùn 296 SP F01 cho ngöôøi mua D</t>
  </si>
  <si>
    <t>Baùn 150 SP F01 cho ngöôøi mua E</t>
  </si>
  <si>
    <t>Baùn 144 SP F01 cho ngöôøi mua F</t>
  </si>
  <si>
    <t>Coâng ty Hoa Sen</t>
  </si>
  <si>
    <t>5%</t>
  </si>
  <si>
    <t>Baùn 200 SP F02 cho ngöôøi mua G</t>
  </si>
  <si>
    <t>Xuaát kho 290 SP F02 baùn cho Cty C</t>
  </si>
  <si>
    <t>Doanh thu baùn 290 SP F02</t>
  </si>
  <si>
    <t>Thueá GTGT</t>
  </si>
  <si>
    <t>Nhaän ñöôïc quyeát ñònh Mieãn giaûm thueá TNDN 2 naêm</t>
  </si>
  <si>
    <t>Xuaát baùn 166 SP  F01</t>
  </si>
  <si>
    <t>Thueá xuaát nhaäp khaåu</t>
  </si>
  <si>
    <t>Thueá thu treân voán</t>
  </si>
  <si>
    <t>Thueá nhaø ñaát, tieàn thueá ñaát</t>
  </si>
  <si>
    <t>Caùc loaïi thueá khaùc</t>
  </si>
  <si>
    <t>Phí vaø caùc khoaûn phaûi noäp khaùc</t>
  </si>
  <si>
    <t>Phaûi traû coâng nhaân vieân</t>
  </si>
  <si>
    <t>Phaûi traû, phaøi noäp khaùc</t>
  </si>
  <si>
    <t>Vay daøi haïn</t>
  </si>
  <si>
    <t xml:space="preserve">Nôï daøi haïn </t>
  </si>
  <si>
    <t>Chi phí phaûi traû</t>
  </si>
  <si>
    <t>Nguoàn voán kinh doanh</t>
  </si>
  <si>
    <t>Cheânh leäch tyû giaù</t>
  </si>
  <si>
    <t>Lôïi nhuaän chöa phaân phoái</t>
  </si>
  <si>
    <t>Doanh thu baùn haøng hoùa</t>
  </si>
  <si>
    <t>Haøng baùn bò traû laïi</t>
  </si>
  <si>
    <t>Giaûm giaù haøng baùn</t>
  </si>
  <si>
    <t>Giaù voán baùn haøng</t>
  </si>
  <si>
    <t>Chi phí baùn haøng</t>
  </si>
  <si>
    <t>Chi phí quaûn lyù doanh nghieäp</t>
  </si>
  <si>
    <t>Thu nhaäp hoaït ñoäng taøi chính</t>
  </si>
  <si>
    <t>Caùc khoaûn thu nhaäp baát thöôøng</t>
  </si>
  <si>
    <t>Chi phí hoaït ñoäng taøi chính</t>
  </si>
  <si>
    <t>Chi phí baát thöôøng</t>
  </si>
  <si>
    <t>Xaùc ñònh keát quaû kinh doanh</t>
  </si>
  <si>
    <t>TEÂN VAÄT TÖ</t>
  </si>
  <si>
    <t>SOÅ NHAÄT KYÙ CHUNG</t>
  </si>
  <si>
    <t>SOÁ CT GOÁC</t>
  </si>
  <si>
    <t>NGAØY CT GOÁC</t>
  </si>
  <si>
    <t>DIEÃN GIAÛI</t>
  </si>
  <si>
    <t>TKGHINO</t>
  </si>
  <si>
    <t>TKGHICO</t>
  </si>
  <si>
    <t>NOÄI DUNG</t>
  </si>
  <si>
    <t>THU</t>
  </si>
  <si>
    <t>CHI</t>
  </si>
  <si>
    <t>KYØ</t>
  </si>
  <si>
    <t>SOÁ TIEÀN PHAÙT SINH</t>
  </si>
  <si>
    <t>TOÀN CUOÁI</t>
  </si>
  <si>
    <t>TOÀN ÑAÀU KYØ</t>
  </si>
  <si>
    <t>SOÅ CAÙI TAØI KHOAÛN</t>
  </si>
  <si>
    <t>331</t>
  </si>
  <si>
    <t>Phaûi traû cho ngöôøi baùn</t>
  </si>
  <si>
    <t>511</t>
  </si>
  <si>
    <t xml:space="preserve">Doanh thu baùn haøng </t>
  </si>
  <si>
    <t>621</t>
  </si>
  <si>
    <t>622</t>
  </si>
  <si>
    <t>627</t>
  </si>
  <si>
    <t>152</t>
  </si>
  <si>
    <t xml:space="preserve">Nguyeân vaät lieäu toàn kho </t>
  </si>
  <si>
    <t>154</t>
  </si>
  <si>
    <t>Chi phí SXKD dôû dang</t>
  </si>
  <si>
    <t>MAÕ TK</t>
  </si>
  <si>
    <t>131</t>
  </si>
  <si>
    <t>138</t>
  </si>
  <si>
    <t>333</t>
  </si>
  <si>
    <t>Thueá vaø caùc khoaûn phaûi noäp</t>
  </si>
  <si>
    <t>SOÁ PHAÙT SINH NÔÏ</t>
  </si>
  <si>
    <t>SOÁ PHAÙT SINH COÙ</t>
  </si>
  <si>
    <t>MAÕ SOÁ</t>
  </si>
  <si>
    <t>217</t>
  </si>
  <si>
    <t>418</t>
  </si>
  <si>
    <t>419</t>
  </si>
  <si>
    <t>KYØ NAØY</t>
  </si>
  <si>
    <t>23</t>
  </si>
  <si>
    <t>TOÀN CUOÁI KYØ</t>
  </si>
  <si>
    <t>NHAÄP TRONG KYØ</t>
  </si>
  <si>
    <t>911*</t>
  </si>
  <si>
    <t>632*</t>
  </si>
  <si>
    <t>THEÛ TÍNH GIAÙ THAØNH SAÛN PHAÅM DÒCH VUÏ</t>
  </si>
  <si>
    <t>Khoaûn muïc chi phí saûn xuaát kinh doanh</t>
  </si>
  <si>
    <t>dòch vuï trong kyø</t>
  </si>
  <si>
    <t>Giaù thaønh ñôn vò</t>
  </si>
  <si>
    <t>Giaù thaønh saûn phaåm,</t>
  </si>
  <si>
    <t>Chi phí saûn xuaát  chung</t>
  </si>
  <si>
    <t>Nguyeân vaät lieäu tröïc tieáp</t>
  </si>
  <si>
    <t>00002</t>
  </si>
  <si>
    <t>00003</t>
  </si>
  <si>
    <t>00006</t>
  </si>
  <si>
    <t>00007</t>
  </si>
  <si>
    <t>00009</t>
  </si>
  <si>
    <t>00012</t>
  </si>
  <si>
    <t>00016</t>
  </si>
  <si>
    <t>00018</t>
  </si>
  <si>
    <t>00020</t>
  </si>
  <si>
    <t>00021</t>
  </si>
  <si>
    <t>100-120-121</t>
  </si>
  <si>
    <t>100-130-138</t>
  </si>
  <si>
    <t>100-140-141</t>
  </si>
  <si>
    <t>100-140-149</t>
  </si>
  <si>
    <t>2142</t>
  </si>
  <si>
    <t>2143</t>
  </si>
  <si>
    <t>2147</t>
  </si>
  <si>
    <t>Baát ñoäng saûn ñaàu tö</t>
  </si>
  <si>
    <t>200-240-241</t>
  </si>
  <si>
    <t>200-210-213</t>
  </si>
  <si>
    <t>300-310-311</t>
  </si>
  <si>
    <t>300-310-312</t>
  </si>
  <si>
    <t>300-310-314</t>
  </si>
  <si>
    <t>300-310-315</t>
  </si>
  <si>
    <t>300-310-316</t>
  </si>
  <si>
    <t>100-120-129</t>
  </si>
  <si>
    <t>100-130-131</t>
  </si>
  <si>
    <t>200-210-211</t>
  </si>
  <si>
    <t>200-210-212</t>
  </si>
  <si>
    <t>100-130-139</t>
  </si>
  <si>
    <t>400-410-411</t>
  </si>
  <si>
    <t>400-410-414</t>
  </si>
  <si>
    <t>400-410-415</t>
  </si>
  <si>
    <t>400-410-416</t>
  </si>
  <si>
    <t>400-410-417</t>
  </si>
  <si>
    <t>3337*</t>
  </si>
  <si>
    <t>144*</t>
  </si>
  <si>
    <t>3351*</t>
  </si>
  <si>
    <t>Aûnh höôûng cuûa thay ñoåi tyû giaù  ngoaïi teä</t>
  </si>
  <si>
    <t>154*</t>
  </si>
  <si>
    <t>342*</t>
  </si>
  <si>
    <t>6358*</t>
  </si>
  <si>
    <t>00023</t>
  </si>
  <si>
    <t>00025</t>
  </si>
  <si>
    <t>00031</t>
  </si>
  <si>
    <t>00034</t>
  </si>
  <si>
    <t>00039</t>
  </si>
  <si>
    <t>00040</t>
  </si>
  <si>
    <t>00041</t>
  </si>
  <si>
    <t>00042</t>
  </si>
  <si>
    <t>00043</t>
  </si>
  <si>
    <t>00044</t>
  </si>
  <si>
    <t>00045</t>
  </si>
  <si>
    <t>00046</t>
  </si>
  <si>
    <t>00047</t>
  </si>
  <si>
    <t>00048</t>
  </si>
  <si>
    <t>00049</t>
  </si>
  <si>
    <t>00051</t>
  </si>
  <si>
    <t>00052</t>
  </si>
  <si>
    <t>00053</t>
  </si>
  <si>
    <t>00054</t>
  </si>
  <si>
    <t>00055</t>
  </si>
  <si>
    <t>00056</t>
  </si>
  <si>
    <t>00057</t>
  </si>
  <si>
    <t>00058</t>
  </si>
  <si>
    <t>00059</t>
  </si>
  <si>
    <t>00060</t>
  </si>
  <si>
    <t>00061</t>
  </si>
  <si>
    <t>00062</t>
  </si>
  <si>
    <t>00070</t>
  </si>
  <si>
    <t>00071</t>
  </si>
  <si>
    <t>00072</t>
  </si>
  <si>
    <t>00073</t>
  </si>
  <si>
    <t>00074</t>
  </si>
  <si>
    <t>00076</t>
  </si>
  <si>
    <t>00077</t>
  </si>
  <si>
    <t>00083</t>
  </si>
  <si>
    <t>00086</t>
  </si>
  <si>
    <t>00087</t>
  </si>
  <si>
    <t>00088</t>
  </si>
  <si>
    <t>00089</t>
  </si>
  <si>
    <t>00092</t>
  </si>
  <si>
    <t>00093</t>
  </si>
  <si>
    <t>00094</t>
  </si>
  <si>
    <t>00095</t>
  </si>
  <si>
    <t>00097</t>
  </si>
  <si>
    <t>00098</t>
  </si>
  <si>
    <t>00099</t>
  </si>
  <si>
    <t>00102</t>
  </si>
  <si>
    <t>00103</t>
  </si>
  <si>
    <t>00105</t>
  </si>
  <si>
    <t>00107</t>
  </si>
  <si>
    <t>00108</t>
  </si>
  <si>
    <t>00109</t>
  </si>
  <si>
    <t>00110</t>
  </si>
  <si>
    <t>00111</t>
  </si>
  <si>
    <t>00112</t>
  </si>
  <si>
    <t>00113</t>
  </si>
  <si>
    <t>00115</t>
  </si>
  <si>
    <t>00116</t>
  </si>
  <si>
    <t>00118</t>
  </si>
  <si>
    <t>00119</t>
  </si>
  <si>
    <t>00120</t>
  </si>
  <si>
    <t>00121</t>
  </si>
  <si>
    <t>00122</t>
  </si>
  <si>
    <t>00123</t>
  </si>
  <si>
    <t>00124</t>
  </si>
  <si>
    <t>00125</t>
  </si>
  <si>
    <t>00126</t>
  </si>
  <si>
    <t>00127</t>
  </si>
  <si>
    <t>00130</t>
  </si>
  <si>
    <t>00131</t>
  </si>
  <si>
    <t>00132</t>
  </si>
  <si>
    <t>00133</t>
  </si>
  <si>
    <t>00134</t>
  </si>
  <si>
    <t>1333</t>
  </si>
  <si>
    <t>Phaûi thu ngaén haïn cuûa khaùch haøng A</t>
  </si>
  <si>
    <t>Phaûi thu  ngaén haïn cuûa khaùch haøng B</t>
  </si>
  <si>
    <t>Phaûi thu  ngaén haïn cuûa khaùch haøng C</t>
  </si>
  <si>
    <t>Phaûi thu  ngaén haïn cuûa khaùch haøng D</t>
  </si>
  <si>
    <t>Phaûi thu ngaén haïn  cuûa khaùch haøng E</t>
  </si>
  <si>
    <t>Phaûi thu  ngaén haïn cuûa khaùch haøng F</t>
  </si>
  <si>
    <t>Phaûi thu ngaén haïn  cuûa khaùch haøng G</t>
  </si>
  <si>
    <t>Phaûi thu  daøi haïn cuûa khaùch haøng A</t>
  </si>
  <si>
    <t>Phaûi thu daøi haïn cuûa khaùch haøng B</t>
  </si>
  <si>
    <t>Phaûi thu daøi haïn cuûa khaùch haøng C</t>
  </si>
  <si>
    <t>Phaûi thu daøi haïn cuûa khaùch haøng D</t>
  </si>
  <si>
    <t>Phaûi thu daøi haïn cuûa khaùch haøng E</t>
  </si>
  <si>
    <t>Phaûi thu daøi haïn cuûa khaùch haøng F</t>
  </si>
  <si>
    <t>Phaûi thu daøi haïn cuûa khaùch haøng G</t>
  </si>
  <si>
    <t>Phaûi traû ngaén haïn cho ngöôøi baùn I</t>
  </si>
  <si>
    <t>Phaûi traû  ngaén haïn cho ngöôøi baùn K</t>
  </si>
  <si>
    <t>Phaûi traû  ngaén haïn cho ngöôøi baùn L</t>
  </si>
  <si>
    <t>Phaûi traû  ngaén haïn cho ngöôøi baùn M</t>
  </si>
  <si>
    <t>Phaûi traû  ngaén haïn cho ngöôøi baùn N</t>
  </si>
  <si>
    <t>Phaûi traû  ngaén haïn cho ngöôøi baùn O</t>
  </si>
  <si>
    <t>Phaûi traû  ngaén haïn cho ngöôøi baùn P</t>
  </si>
  <si>
    <t>Phaûi traû  ngaén haïn cho ngöôøi baùn Q</t>
  </si>
  <si>
    <t>Phaûi traû  ngaén haïn cho ngöôøi baùn S</t>
  </si>
  <si>
    <t>Phaûi traû  ngaén haïn cho ngöôøi baùn T</t>
  </si>
  <si>
    <t>Phaûi traû  ngaén haïn cho ngöôøi baùn V</t>
  </si>
  <si>
    <t>Phaûi traû  ngaén haïn cho ngöôøi baùn X</t>
  </si>
  <si>
    <t>Phaûi traû  ngaén haïn cho ngöôøi baùn Y</t>
  </si>
  <si>
    <t>Phaûi traû  ngaén haïn cho ngöôøi baùn Z</t>
  </si>
  <si>
    <t>Phaûi traû daøi haïn cho ngöôøi baùn I</t>
  </si>
  <si>
    <t>Phaûi traû  daøi haïn cho ngöôøi baùn K</t>
  </si>
  <si>
    <t>Phaûi traû  daøi haïn cho ngöôøi baùn L</t>
  </si>
  <si>
    <t>Phaûi traû  daøi haïn cho ngöôøi baùn M</t>
  </si>
  <si>
    <t>Phaûi traû  daøi haïn cho ngöôøi baùn N</t>
  </si>
  <si>
    <t>Phaûi traû  daøi haïn cho ngöôøi baùn O</t>
  </si>
  <si>
    <t>TAØI KHOAÛN ÑOÁI ÖÙNG</t>
  </si>
  <si>
    <t>Chieát khaáu baùn haøng</t>
  </si>
  <si>
    <t>Thu nhaäp HÑTC khoâng phaûi noäp thueá TN(laõi lieân doanh)</t>
  </si>
  <si>
    <t>Thu nhaäp HÑTC phaûi noäp thueá TN(Laõi TG ngaân haøng)</t>
  </si>
  <si>
    <t>6421</t>
  </si>
  <si>
    <t>6422</t>
  </si>
  <si>
    <t>6423</t>
  </si>
  <si>
    <t>6424</t>
  </si>
  <si>
    <t>6425</t>
  </si>
  <si>
    <t>6426</t>
  </si>
  <si>
    <t>6427</t>
  </si>
  <si>
    <t>6428</t>
  </si>
  <si>
    <t>7111</t>
  </si>
  <si>
    <t>7112</t>
  </si>
  <si>
    <t>Caùc khoaûn thu nhaäp khaùc -Phaûi noäp thueá thu nhaäp</t>
  </si>
  <si>
    <t>Caùc khoaûn thu nhaäp khaùc -Khoâng Phaûi noäp thueá thu nhaäp</t>
  </si>
  <si>
    <t>6351</t>
  </si>
  <si>
    <t>6358</t>
  </si>
  <si>
    <t>Phaân boå CCDC cho PXII</t>
  </si>
  <si>
    <t>5151</t>
  </si>
  <si>
    <t>5152</t>
  </si>
  <si>
    <t>Xuaát vaät lieäu phuï cho phaân xöôûng 2 SX</t>
  </si>
  <si>
    <t>Ruùt tieàn gôûi ngaân haøng nhaäp quyõ TM</t>
  </si>
  <si>
    <t>Chi baøn baïc Hôïp ñoàng</t>
  </si>
  <si>
    <t>Chi taïm öùng</t>
  </si>
  <si>
    <t>Chi tieàn xe cho oâng baûy</t>
  </si>
  <si>
    <t>Chi thanh toaùn löông cho CNV</t>
  </si>
  <si>
    <t>Chi phí thu mua vaät lieäu chính</t>
  </si>
  <si>
    <t>Chi tieáp khaùch</t>
  </si>
  <si>
    <t>Chi mua PTTT, VLP</t>
  </si>
  <si>
    <t>Vay ngaén haïn NH nhaäp quyõ TM</t>
  </si>
  <si>
    <t>Thu taïm öùng thöøa</t>
  </si>
  <si>
    <t>Chi mua CCDC nhaäp kho</t>
  </si>
  <si>
    <t>3334*</t>
  </si>
  <si>
    <t>NGAØY THU/CHI</t>
  </si>
  <si>
    <t>NGAØY HOAÙ ÑÔN</t>
  </si>
  <si>
    <t>MAÃU BAÛNG KEÂ MUA VAØO/BAÙN RA</t>
  </si>
  <si>
    <t>NGAØY NHAÄP/XUAÁT</t>
  </si>
  <si>
    <t>Maãu soá : 01-2/GTGT</t>
  </si>
  <si>
    <t>Maãu soá : 01-1/GTGT</t>
  </si>
  <si>
    <t>BAÛNG KEÂ HOÙA ÑÔN, CHÖÙNG TÖØ HAØNG HOÙA DÒCH VUÏ BAÙN RA</t>
  </si>
  <si>
    <t>01-1/GTGT-1</t>
  </si>
  <si>
    <t>01-2/GTGT-1</t>
  </si>
  <si>
    <t>6351*</t>
  </si>
  <si>
    <t>SOÁ HOÙA ÑÔN</t>
  </si>
  <si>
    <t>SOÁ PHIEÁU THU/CHI</t>
  </si>
  <si>
    <t>SOÁ PHIEÁU NHAÄP/XUAÁT</t>
  </si>
  <si>
    <t>PT12/001</t>
  </si>
  <si>
    <t>PC12/001</t>
  </si>
  <si>
    <t>PC12/002</t>
  </si>
  <si>
    <t>PC12/003</t>
  </si>
  <si>
    <t>PC12/004</t>
  </si>
  <si>
    <t>PC12/005</t>
  </si>
  <si>
    <t>PC12/006</t>
  </si>
  <si>
    <t>PT12/002</t>
  </si>
  <si>
    <t>PT12/003</t>
  </si>
  <si>
    <t>PT12/004</t>
  </si>
  <si>
    <t>PT12/005</t>
  </si>
  <si>
    <t>PC12/007</t>
  </si>
  <si>
    <t>PC12/008</t>
  </si>
  <si>
    <t>PC12/009</t>
  </si>
  <si>
    <t>PC12/010</t>
  </si>
  <si>
    <t>PC12/011</t>
  </si>
  <si>
    <t>PC12/012</t>
  </si>
  <si>
    <t>PC12/013</t>
  </si>
  <si>
    <t>PC12/014</t>
  </si>
  <si>
    <t>PC12/015</t>
  </si>
  <si>
    <t>PC12/016</t>
  </si>
  <si>
    <t>PC12/017</t>
  </si>
  <si>
    <t>PT12/006</t>
  </si>
  <si>
    <t>PT12/007</t>
  </si>
  <si>
    <t>1333*</t>
  </si>
  <si>
    <t>Nhaän QÑ hoaøn thueá, ñöôïc hoaøn 110.000</t>
  </si>
  <si>
    <t>PT12/008</t>
  </si>
  <si>
    <t>PT12/009</t>
  </si>
  <si>
    <t>PT12/010</t>
  </si>
  <si>
    <t>PT12/011</t>
  </si>
  <si>
    <t>PC12/018</t>
  </si>
  <si>
    <t>PN12/01</t>
  </si>
  <si>
    <t>PN12/02</t>
  </si>
  <si>
    <t>PN12/03</t>
  </si>
  <si>
    <t>PN12/04</t>
  </si>
  <si>
    <t>PN12/05</t>
  </si>
  <si>
    <t>PN12/06</t>
  </si>
  <si>
    <t>PN12/07</t>
  </si>
  <si>
    <t>PN12/08</t>
  </si>
  <si>
    <t>PN12/09</t>
  </si>
  <si>
    <t>PN12/10</t>
  </si>
  <si>
    <t>PN12/11</t>
  </si>
  <si>
    <t>PN12/12</t>
  </si>
  <si>
    <t>PN12/13</t>
  </si>
  <si>
    <t>PN12/14</t>
  </si>
  <si>
    <t>PN12/15</t>
  </si>
  <si>
    <t>PN12/16</t>
  </si>
  <si>
    <t>PN12/17</t>
  </si>
  <si>
    <t>PN12/18</t>
  </si>
  <si>
    <t>PN12/19</t>
  </si>
  <si>
    <t>PN12/20</t>
  </si>
  <si>
    <t>PN12/21</t>
  </si>
  <si>
    <t xml:space="preserve">chöùng töø </t>
  </si>
  <si>
    <t xml:space="preserve">Dieãn giaûi </t>
  </si>
  <si>
    <t xml:space="preserve">Ghi nôï </t>
  </si>
  <si>
    <t xml:space="preserve">Taøi khoûan </t>
  </si>
  <si>
    <t>Ghi coù taøi khoûan:</t>
  </si>
  <si>
    <t xml:space="preserve">Taøi khoûan khaùc </t>
  </si>
  <si>
    <t xml:space="preserve">Soá hieäu </t>
  </si>
  <si>
    <t xml:space="preserve">Chöùng töø </t>
  </si>
  <si>
    <t>TK ñoái öùng</t>
  </si>
  <si>
    <t xml:space="preserve">Coù </t>
  </si>
  <si>
    <t>PN12/22</t>
  </si>
  <si>
    <t>PN12/23</t>
  </si>
  <si>
    <t>PN12/24</t>
  </si>
  <si>
    <t>PX12/001</t>
  </si>
  <si>
    <t>PX12/002</t>
  </si>
  <si>
    <t>PX12/003</t>
  </si>
  <si>
    <t>PX12/004</t>
  </si>
  <si>
    <t>PX12/005</t>
  </si>
  <si>
    <t>PX12/006</t>
  </si>
  <si>
    <t>PX12/007</t>
  </si>
  <si>
    <t>PX12/008</t>
  </si>
  <si>
    <t>PX12/009</t>
  </si>
  <si>
    <t>PX12/010</t>
  </si>
  <si>
    <t>PX12/011</t>
  </si>
  <si>
    <t>PX12/012</t>
  </si>
  <si>
    <t>PX12/013</t>
  </si>
  <si>
    <t>PX12/014</t>
  </si>
  <si>
    <t>PX12/015</t>
  </si>
  <si>
    <t>PX12/016</t>
  </si>
  <si>
    <t>PX12/017</t>
  </si>
  <si>
    <t>PX12/018</t>
  </si>
  <si>
    <t>PX12/019</t>
  </si>
  <si>
    <t>PX12/020</t>
  </si>
  <si>
    <t>PX12/021</t>
  </si>
  <si>
    <t>KC</t>
  </si>
  <si>
    <t>Thu tieàn boài thöôøng vaät chaát cuûa oâng taùm</t>
  </si>
  <si>
    <t>Ruùt TGNH nhaäp quyõ tieàn maët</t>
  </si>
  <si>
    <t>Chi khen thöôûng cho CBCNV</t>
  </si>
  <si>
    <t>Chi baûo döôûng thieát bò maùy moùc vaên phoøng</t>
  </si>
  <si>
    <t>Noäp tieàn maët vaøo ngaân haøng</t>
  </si>
  <si>
    <t>Chi tieàn maët vaän chuyeån NVL nhaäp kho</t>
  </si>
  <si>
    <t>Chi öùng löông laàn I cho CNV</t>
  </si>
  <si>
    <t>Chi vaän chuyeån boác vaùc</t>
  </si>
  <si>
    <t>Söûa chöõa thöôøng xuyeân xe du lòch</t>
  </si>
  <si>
    <t>Söûa chöõa TSCD ôû PXSX chính</t>
  </si>
  <si>
    <t>Mua taøi saûn coá ñònh</t>
  </si>
  <si>
    <t>Mua tín phieáu meänh giaù 20000, T=6t, LS=1.9</t>
  </si>
  <si>
    <t>Chi nghieân cöùu phaùt trieån</t>
  </si>
  <si>
    <t>Chi phí coâng ñoaøn</t>
  </si>
  <si>
    <t>Mua coâng cuï duïng cuï</t>
  </si>
  <si>
    <t>Ngöôøi mua A taïm öùng tröôùc tieàn maët</t>
  </si>
  <si>
    <t>Thu tieàn nhöôïng baùn taøi saûn coá ñònh</t>
  </si>
  <si>
    <t>Thu tieàn boài thöôøng vaät chaát cuûa oâng M</t>
  </si>
  <si>
    <t>Mua vaät lieäu phuï cuûa ngöôøi baùn M</t>
  </si>
  <si>
    <t>Mua vaät lieäu chính cuûa ngöôøi baùn K</t>
  </si>
  <si>
    <t>Mua nhieân lieäu cuûa ngöôøi baùn L</t>
  </si>
  <si>
    <t>Mua vaät lieäu phuï cuûa ngöôøi baùn Z</t>
  </si>
  <si>
    <t>Mua phuï tuøng thay theá cuûa ngöôøi baùn T</t>
  </si>
  <si>
    <t>Mua phuï tuøng thay theá cuûa ngöôøi baùn N</t>
  </si>
  <si>
    <t>Mua coâng cuï cuûa ngöôøi baùn</t>
  </si>
  <si>
    <t>Mua vaät lieäu phuï cuûa ngöôøi baùn S</t>
  </si>
  <si>
    <t>Mua nhieân lieäu cuûa ngöôøi baùn Q</t>
  </si>
  <si>
    <t>Mua vaät lieäu chính cuûa ngöôøi baùn O</t>
  </si>
  <si>
    <t>Goùp voán tham gia lieân doanh</t>
  </si>
  <si>
    <t>Traû nôï ngöôøi baùn M = TGNH</t>
  </si>
  <si>
    <t>Ngöôøi mua B traû tieàn = TGNH</t>
  </si>
  <si>
    <t>Xuaát vaätb lieäu chính cho PX SX chính</t>
  </si>
  <si>
    <t>Xuaát vaät lieäu phuï cho boä phaän BH</t>
  </si>
  <si>
    <t>Xuaát vaät lieäu phuï cho boä phaän QLDN</t>
  </si>
  <si>
    <t>Xuaát nhieân lieäu cho quaûn lyù PX</t>
  </si>
  <si>
    <t>Xuaát CCDC cho QLDN</t>
  </si>
  <si>
    <t>Phaân boå CCDC cho QLDN</t>
  </si>
  <si>
    <t>Traû nôï cho ngöôøi baùn K = TGNH</t>
  </si>
  <si>
    <t>Nhaän giaáy baùo coù ngöôøi mua C traû</t>
  </si>
  <si>
    <t>Traû nôï ngöôøi baùn Z = TGNH</t>
  </si>
  <si>
    <t>Traû nôï ngöôøi baùn T = TGNH</t>
  </si>
  <si>
    <t>Xuaát vaät lieäu chính cho PX SX chính</t>
  </si>
  <si>
    <t>Xuaát vaät lieäu phuï</t>
  </si>
  <si>
    <t>Xuaát nhieân lieäu</t>
  </si>
  <si>
    <t>Xuaát PTTT söûa chöõa thöôøng xuyeân TSCD</t>
  </si>
  <si>
    <t>Xuaát CCDC cho PXSX phuï</t>
  </si>
  <si>
    <t>Nhaän giaáy baùo coù ngöôøi mua D traû</t>
  </si>
  <si>
    <t>Nhöôïng baùn TSCD L</t>
  </si>
  <si>
    <t>Xuaát vaät lieäu phuï cho</t>
  </si>
  <si>
    <t>Xuaát nhieân lieäu cho</t>
  </si>
  <si>
    <t>Traû tieàn mua VPP = TGNH</t>
  </si>
  <si>
    <t>Traû nôï cho ngöôøi baùn B</t>
  </si>
  <si>
    <t>Traû nôï cho ngöôøi baùn V = TGNH</t>
  </si>
  <si>
    <t>Baøn giao coâng trình SCLTSCD cho PXSX</t>
  </si>
  <si>
    <t>Noäp thueá = TGNH</t>
  </si>
  <si>
    <t>Thanh toaùn taïm öùng tieàn coâng taùc phí</t>
  </si>
  <si>
    <t>Mua TSCD = nguoàn voán DTXD</t>
  </si>
  <si>
    <t>Traû CP nghieân cöùu PT = quyõ PTKD</t>
  </si>
  <si>
    <t>Toång soá phaùt sinh</t>
  </si>
  <si>
    <t>Traû nôï cho ngöôøi baùn S = TGNH</t>
  </si>
  <si>
    <t>Traû nôï cho ngöôøi baùn Q = TGNH</t>
  </si>
  <si>
    <t>Traû tieàn ñieän thoaïi = TGNH</t>
  </si>
  <si>
    <t>Traû nôï vay ngaén haïn = TGNH</t>
  </si>
  <si>
    <t>Luõy keá töø ñaàu naêm</t>
  </si>
  <si>
    <t>Luõy keá ñeán kyø tröôùc</t>
  </si>
  <si>
    <t>Soá kyø tröôùc</t>
  </si>
  <si>
    <t>Soá kyø naøy</t>
  </si>
  <si>
    <t>Chæ tieâu</t>
  </si>
  <si>
    <t>Laõi tieàn gôûi ngaân haøng</t>
  </si>
  <si>
    <t>Ngöôøi mua D traû = TGNH</t>
  </si>
  <si>
    <t>Ngöôøi mua G traû = TGNH</t>
  </si>
  <si>
    <t>Ñöôïc chia laõi töø lieân doanh</t>
  </si>
  <si>
    <t>Traû nôï ngöôøi nhaän thaàu I = TGNH</t>
  </si>
  <si>
    <t>SOÁ HIEÄU TAØI KHOAÛN</t>
  </si>
  <si>
    <t>MAÕ TSNV</t>
  </si>
  <si>
    <t>Doanh nghieäp: COÂNG TY xxxxxxxxxxxxxxxxxxxxxxxxx</t>
  </si>
  <si>
    <t>Thaùng 12 naêm 2002</t>
  </si>
  <si>
    <t>Khoaûn vay daøi haïn traû kyø sau</t>
  </si>
  <si>
    <t>Tieàn löông phaûi traû cho CBCNV trong kyø</t>
  </si>
  <si>
    <t>Tieàn thöôûng phaûi traû CNV</t>
  </si>
  <si>
    <t>Trích khaáu hao TSCD</t>
  </si>
  <si>
    <t>Phaân boå CP SCL TSCD(6 kyø)</t>
  </si>
  <si>
    <t>Laäp döï phoøng phaûi thu khoù ñoøi</t>
  </si>
  <si>
    <t>Laäp döï phoøng giaûm giaù haøng toàn kho</t>
  </si>
  <si>
    <t>Laäp döï phoøng giaûm giaù ñaàu tö ngaén haïn</t>
  </si>
  <si>
    <t>Keát chuyeån doanh thu thuaàn</t>
  </si>
  <si>
    <t>Keát chuyeån chi phí baùn haøng</t>
  </si>
  <si>
    <t>Keát chuyeån chi phí QLDN</t>
  </si>
  <si>
    <t>Keát chuyeån giaù voán baùn haøng</t>
  </si>
  <si>
    <t>Keát chuyeån thu nhaäp hoaït ñoäng taøi chính</t>
  </si>
  <si>
    <t>Keát chuyeån hoaït ñoäng khaùc</t>
  </si>
  <si>
    <t>15411A</t>
  </si>
  <si>
    <t>155A</t>
  </si>
  <si>
    <t>kg</t>
  </si>
  <si>
    <t>caùi</t>
  </si>
  <si>
    <t>lít</t>
  </si>
  <si>
    <t>MAÕ CHI PHÍ</t>
  </si>
  <si>
    <t>Chöùng töø</t>
  </si>
  <si>
    <t>Dieãn giaûi</t>
  </si>
  <si>
    <t>SH taøi khoaûn</t>
  </si>
  <si>
    <t>Soá tieàn</t>
  </si>
  <si>
    <t>Ghi chuù</t>
  </si>
  <si>
    <t>Soá</t>
  </si>
  <si>
    <t>Ngaøy</t>
  </si>
  <si>
    <t xml:space="preserve">Nôï </t>
  </si>
  <si>
    <t>Coù</t>
  </si>
  <si>
    <t>(Theo phöông phaùp tröïc tieáp)</t>
  </si>
  <si>
    <t>KYØ TRÖÔÙC</t>
  </si>
  <si>
    <t>04</t>
  </si>
  <si>
    <t>08</t>
  </si>
  <si>
    <t>24</t>
  </si>
  <si>
    <t>25</t>
  </si>
  <si>
    <t>26</t>
  </si>
  <si>
    <t>Traû tieàn ñieän thoaïi, nöôùc</t>
  </si>
  <si>
    <t>Löu chuyeån tieàn thuaàn trong kyø</t>
  </si>
  <si>
    <t>II.1</t>
  </si>
  <si>
    <t>III.1</t>
  </si>
  <si>
    <t>111*</t>
  </si>
  <si>
    <t>511*</t>
  </si>
  <si>
    <t>121*</t>
  </si>
  <si>
    <t>311*</t>
  </si>
  <si>
    <t>333*</t>
  </si>
  <si>
    <t>112*</t>
  </si>
  <si>
    <t>128*</t>
  </si>
  <si>
    <t>341*</t>
  </si>
  <si>
    <t>131*</t>
  </si>
  <si>
    <t>221*</t>
  </si>
  <si>
    <t>141*</t>
  </si>
  <si>
    <t>222*</t>
  </si>
  <si>
    <t>411*</t>
  </si>
  <si>
    <t>136*</t>
  </si>
  <si>
    <t>711*</t>
  </si>
  <si>
    <t>3331*</t>
  </si>
  <si>
    <t>LCTT04</t>
  </si>
  <si>
    <t>LCTT23</t>
  </si>
  <si>
    <t>LCTT01</t>
  </si>
  <si>
    <t>LCTT02</t>
  </si>
  <si>
    <t>LCTT24</t>
  </si>
  <si>
    <t>LCTT03</t>
  </si>
  <si>
    <t>532*</t>
  </si>
  <si>
    <t>LCTT25</t>
  </si>
  <si>
    <t>33311*</t>
  </si>
  <si>
    <t>LCTT26</t>
  </si>
  <si>
    <t>LCTT21</t>
  </si>
  <si>
    <t>LCTT27</t>
  </si>
  <si>
    <t>212*</t>
  </si>
  <si>
    <t>LCTT31</t>
  </si>
  <si>
    <t>LCTT32</t>
  </si>
  <si>
    <t>10%</t>
  </si>
  <si>
    <t>LCTT33</t>
  </si>
  <si>
    <t>LCTT22</t>
  </si>
  <si>
    <t>LCTT34</t>
  </si>
  <si>
    <t>LCTT35</t>
  </si>
  <si>
    <t>LCTT611</t>
  </si>
  <si>
    <t>413*</t>
  </si>
  <si>
    <t>LCTT612</t>
  </si>
  <si>
    <t>BAÙO CAÙO LÖU CHUYEÅN TIEÀN TEÄ</t>
  </si>
  <si>
    <t>I. LÖU CHUYEÅN TIEÀN TÖØ HOAÏT ÑOÄNG KINH DOANH</t>
  </si>
  <si>
    <t>Löu chuyeån tieàn thuaàn töø hoaït ñoäng kinh doanh</t>
  </si>
  <si>
    <t>Löu chuyueån tieàn thuaàn töø hoaït ñoäng ñaàu tö</t>
  </si>
  <si>
    <t>III- LÖU CHUYEÅN TIEÀN TÖØ HOAÏT ÑOÄNG TAØI CHÍNH</t>
  </si>
  <si>
    <t>2. Tieàn traû voán goùp cho caùc chuû sôû höõu, mua laïi coå phieáu ñaõ phaùt haønh</t>
  </si>
  <si>
    <t>5. Tieàn traû nôï thueâ taøi chính</t>
  </si>
  <si>
    <t>Löu chuyeån tieàn thuaàn töø hoaït ñoäng taøi chính</t>
  </si>
  <si>
    <t>Tieàn vaø töông ñöông tieàn cuoái kyø</t>
  </si>
  <si>
    <t>Tieàn vaø töông ñöông tieàn ñaàu kyø</t>
  </si>
  <si>
    <t>331*</t>
  </si>
  <si>
    <t>334*</t>
  </si>
  <si>
    <t>228*</t>
  </si>
  <si>
    <t>211*</t>
  </si>
  <si>
    <t>213*</t>
  </si>
  <si>
    <t>336*</t>
  </si>
  <si>
    <t>241*</t>
  </si>
  <si>
    <t>338*</t>
  </si>
  <si>
    <t>627*</t>
  </si>
  <si>
    <t>641*</t>
  </si>
  <si>
    <t>642*</t>
  </si>
  <si>
    <t>152*</t>
  </si>
  <si>
    <t>156*</t>
  </si>
  <si>
    <t>531*</t>
  </si>
  <si>
    <t>142*</t>
  </si>
  <si>
    <t>138*</t>
  </si>
  <si>
    <t>153*</t>
  </si>
  <si>
    <t>811*</t>
  </si>
  <si>
    <t>1521</t>
  </si>
  <si>
    <t>1522</t>
  </si>
  <si>
    <t>1523</t>
  </si>
  <si>
    <t>3331</t>
  </si>
  <si>
    <t>155B</t>
  </si>
  <si>
    <t>156C</t>
  </si>
  <si>
    <t>Soá löôïng SP hoaøn thaønh nhaäp kho :</t>
  </si>
  <si>
    <t xml:space="preserve">Chi phí SXKD  phaùt sinh trong kyø </t>
  </si>
  <si>
    <t>Toång giaù thaønh</t>
  </si>
  <si>
    <t>SOÅ QUYÕ TIEÀN MAËT</t>
  </si>
  <si>
    <t>SOÅ TIEÀN GÖÛI NGAÂN HAØNG</t>
  </si>
  <si>
    <t xml:space="preserve">GÖÛI </t>
  </si>
  <si>
    <t>RUÙT</t>
  </si>
  <si>
    <t>SOÁ HIEÄU :</t>
  </si>
  <si>
    <t>K</t>
  </si>
  <si>
    <t>BAÛNG KEÂ HOÙA ÑÔN, CHÖÙNG TÖØ HAØNG HOÙA DÒCH VUÏ MUA VAØO</t>
  </si>
  <si>
    <t>Chöùng töø mua</t>
  </si>
  <si>
    <t>Teân cô sôû KD,</t>
  </si>
  <si>
    <t xml:space="preserve">Doanh soá </t>
  </si>
  <si>
    <t>Thueá</t>
  </si>
  <si>
    <t>haøng hoùa, dòch vuï</t>
  </si>
  <si>
    <t>Ngöôøi baùn haøng</t>
  </si>
  <si>
    <t>mua chöa</t>
  </si>
  <si>
    <t>GTGT</t>
  </si>
  <si>
    <t>thueá</t>
  </si>
  <si>
    <t>Soá seri</t>
  </si>
  <si>
    <t>Soá HÑ</t>
  </si>
  <si>
    <t>Teân cô sôû KD</t>
  </si>
  <si>
    <t>Maõ soá thueá</t>
  </si>
  <si>
    <t>coù thueá</t>
  </si>
  <si>
    <t>ñaàu vaøo</t>
  </si>
  <si>
    <t>Thaùng ... Naêm...</t>
  </si>
  <si>
    <t>Chöùng töø baùn</t>
  </si>
  <si>
    <t>Ngöôøi mua haøng</t>
  </si>
  <si>
    <t>baùn (chöa</t>
  </si>
  <si>
    <t>coù thueá)</t>
  </si>
  <si>
    <t>ñaàu ra</t>
  </si>
  <si>
    <t>TAØI KHOAÛN</t>
  </si>
  <si>
    <t>- Trong ñoù: laõi vay phaûi traû</t>
  </si>
  <si>
    <t>3332*</t>
  </si>
  <si>
    <t>3333*</t>
  </si>
  <si>
    <t>512*</t>
  </si>
  <si>
    <t>NHAÄT KYÙ SOÅ CAÙI</t>
  </si>
  <si>
    <t xml:space="preserve">SOÁ TIEÀN </t>
  </si>
  <si>
    <t>Taøi khoaûn 111</t>
  </si>
  <si>
    <t>Taøi khoaûn 112</t>
  </si>
  <si>
    <t>Nôï</t>
  </si>
  <si>
    <t>Taøi khoaûn 131</t>
  </si>
  <si>
    <t>Taøi khoaûn 133</t>
  </si>
  <si>
    <t>Taøi khoaûn 138</t>
  </si>
  <si>
    <t>Taøi khoaûn 141</t>
  </si>
  <si>
    <t>Taøi khoaûn 142</t>
  </si>
  <si>
    <t>Taøi khoaûn 152</t>
  </si>
  <si>
    <t>Taøi khoaûn 153</t>
  </si>
  <si>
    <t>Taøi khoaûn 154</t>
  </si>
  <si>
    <t>Taøi khoaûn 155</t>
  </si>
  <si>
    <t>Taøi khoaûn 157</t>
  </si>
  <si>
    <t>Taøi khoaûn 211</t>
  </si>
  <si>
    <t>Taøi khoaûn 214</t>
  </si>
  <si>
    <t>Taøi khoaûn 241</t>
  </si>
  <si>
    <t>Taøi khoaûn 331</t>
  </si>
  <si>
    <t>Taøi khoaûn 311</t>
  </si>
  <si>
    <t>Taøi khoaûn 333</t>
  </si>
  <si>
    <t>Taøi khoaûn 334</t>
  </si>
  <si>
    <t>Taøi khoaûn 338</t>
  </si>
  <si>
    <t>Taøi khoaûn 411</t>
  </si>
  <si>
    <t>Taøi khoaûn 414</t>
  </si>
  <si>
    <t>Taøi khoaûn 421</t>
  </si>
  <si>
    <t>Taøi khoaûn 431</t>
  </si>
  <si>
    <t>Taøi khoaûn 511</t>
  </si>
  <si>
    <t>Taøi khoaûn 621</t>
  </si>
  <si>
    <t>Taøi khoaûn 622</t>
  </si>
  <si>
    <t>Taøi khoaûn 627</t>
  </si>
  <si>
    <t>Taøi khoaûn 632</t>
  </si>
  <si>
    <t>Taøi khoaûn 641</t>
  </si>
  <si>
    <t>Taøi khoaûn 642</t>
  </si>
  <si>
    <t>Taøi khoaûn 721</t>
  </si>
  <si>
    <t>Taøi khoaûn 811</t>
  </si>
  <si>
    <t>Taøi khoaûn 821</t>
  </si>
  <si>
    <t>Taøi khoaûn 911</t>
  </si>
  <si>
    <t>Taøi khoaûn 121</t>
  </si>
  <si>
    <t>Thu tieàn taïm öùng thöøa</t>
  </si>
  <si>
    <t>Thueá GTGT ñöôïc khaáu tröø</t>
  </si>
  <si>
    <t>1331</t>
  </si>
  <si>
    <t>1332</t>
  </si>
  <si>
    <t>33311</t>
  </si>
  <si>
    <t>AR/02-N</t>
  </si>
  <si>
    <t>AS/02-N</t>
  </si>
  <si>
    <t>LX/01-N</t>
  </si>
  <si>
    <t>BD/02-N</t>
  </si>
  <si>
    <t>AK/02-N</t>
  </si>
  <si>
    <t>BM/02-N</t>
  </si>
  <si>
    <t>Thu nhaäp khaùc</t>
  </si>
  <si>
    <t>Nguyeân vaät lieäu thöøa, nhaäp kho</t>
  </si>
  <si>
    <t>Thueá GTGT cuûa haøng baùn giaûm giaù</t>
  </si>
  <si>
    <t>Thueá GTGT cuûa haøng baùn bò traû laïi</t>
  </si>
  <si>
    <t>Keát chuyeån giaûm giaù haøng baùn</t>
  </si>
  <si>
    <t>CHÖÙNG TÖØ GHI SOÅ 28</t>
  </si>
  <si>
    <t>Chuyeån phaûi thu daøi haïn thaønh ngaén haïn</t>
  </si>
  <si>
    <t>Chuyeån phaûi traû daøi haïn thaønh ngaén haïn</t>
  </si>
  <si>
    <t>CHÖÙNG TÖØ GHI SOÅ 29</t>
  </si>
  <si>
    <t>Ñieàu chænh giaù keá hoaïch</t>
  </si>
  <si>
    <t>Chuyeån nôï daøi haïn ñeán haïn thu/ traû</t>
  </si>
  <si>
    <t>28</t>
  </si>
  <si>
    <t>29</t>
  </si>
  <si>
    <t>Soá tieàn phaùt sinh</t>
  </si>
  <si>
    <t>HP/01-N</t>
  </si>
  <si>
    <t>EA/01-N</t>
  </si>
  <si>
    <t>KM/01-N</t>
  </si>
  <si>
    <t>CK/02-N</t>
  </si>
  <si>
    <t>HCM/2002</t>
  </si>
  <si>
    <t>BC/2001</t>
  </si>
  <si>
    <t>AC/2002</t>
  </si>
  <si>
    <t>CN/02-N</t>
  </si>
  <si>
    <t>AB/2002</t>
  </si>
  <si>
    <t>CB/02-N</t>
  </si>
  <si>
    <t>Thueá moân baøi phaûi noäp</t>
  </si>
  <si>
    <t>BAÛNG TOÅNG HÔÏP SOÁ DÖ VAØ SOÁ PHAÙT SINH TAØI KHOAÛN 152</t>
  </si>
  <si>
    <t>NHAÄP XUAÁT TOÀN NGUYEÂN LIEÄU, VAÄT LIEÄU</t>
  </si>
  <si>
    <t>BAÛNG TOÅNG HÔÏP SOÁ DÖ VAØ SOÁ PHAÙT SINH TAØI KHOAÛN 153</t>
  </si>
  <si>
    <t>BAÛNG TOÅNG HÔÏP SOÁ DÖ VAØ SOÁ PHAÙT SINH TAØI KHOAÛN 155</t>
  </si>
  <si>
    <t>Teân haøng:</t>
  </si>
  <si>
    <t>Ngaøy ghi soå</t>
  </si>
  <si>
    <t>Taøi khoaûn ñoái öùng</t>
  </si>
  <si>
    <t>Ñôn giaù NX</t>
  </si>
  <si>
    <t>Nhaäp</t>
  </si>
  <si>
    <t>Xuaát</t>
  </si>
  <si>
    <t>Toàn</t>
  </si>
  <si>
    <t>Toàn ñaàu kyø:</t>
  </si>
  <si>
    <t>Toàn cuoái kyø:</t>
  </si>
  <si>
    <t>SOÅ KEÁ TOAÙN CHI TIEÁT HAØNG TOÀN KHO</t>
  </si>
  <si>
    <t xml:space="preserve">SOÁ PHAÙT SINH </t>
  </si>
  <si>
    <t>Chi phí traû tröôùc daøi haïn</t>
  </si>
  <si>
    <t>Mua vaät lieäu chính cuûa ngöôøi baùn V</t>
  </si>
  <si>
    <t>Coâng ty GEMARTRANS</t>
  </si>
  <si>
    <t>0301241009</t>
  </si>
  <si>
    <t>Coâng ty Ngoïc Thieân Thanh</t>
  </si>
  <si>
    <t>0301482237</t>
  </si>
  <si>
    <t>Coâng ty Taân Taïo</t>
  </si>
  <si>
    <t>0301216203</t>
  </si>
  <si>
    <t>Coâng ty Ñan Anh</t>
  </si>
  <si>
    <t>0301442812</t>
  </si>
  <si>
    <t>DNTN Kieán Phuù</t>
  </si>
  <si>
    <t>0302303586</t>
  </si>
  <si>
    <t>DNTN Sôn Quoác</t>
  </si>
  <si>
    <t>0301928320</t>
  </si>
  <si>
    <t>XNKD vaät tö &amp; vaän taûi</t>
  </si>
  <si>
    <t>0300547026</t>
  </si>
  <si>
    <t>Cöûa haøng ñieän maùy soá 4</t>
  </si>
  <si>
    <t>0301305220</t>
  </si>
  <si>
    <t>XN LIDOVIT</t>
  </si>
  <si>
    <t>0301151147</t>
  </si>
  <si>
    <t>GEMARTRANS</t>
  </si>
  <si>
    <t>Coâng ty Theùp Vieät</t>
  </si>
  <si>
    <t>0301121174</t>
  </si>
  <si>
    <t>Coâng ty Thaêng Long</t>
  </si>
  <si>
    <t>0301223867</t>
  </si>
  <si>
    <t>Coâng ty Vaïn Phuùc</t>
  </si>
  <si>
    <t>0301441142</t>
  </si>
  <si>
    <t>Coâng ty kinh doanh theùp</t>
  </si>
  <si>
    <t>0301444584</t>
  </si>
  <si>
    <t>Coâng ty Ñaïi Nam</t>
  </si>
  <si>
    <t>0301331710</t>
  </si>
  <si>
    <t>Soá hieäu:</t>
  </si>
  <si>
    <t>Toàn ñaàu kyø</t>
  </si>
  <si>
    <t>Soá dö cuoái kyø:</t>
  </si>
  <si>
    <t>NGAØY
 GHI SOÅ</t>
  </si>
  <si>
    <t>Toång soá PS trong kyø:</t>
  </si>
  <si>
    <t>BAÛNG TOÅNG HÔÏP SOÁ DÖ VAØ SOÁ PHAÙT SINH TAØI KHOAÛN 131</t>
  </si>
  <si>
    <t>PHAÛI THU CUÛA KHAÙCH HAØNG</t>
  </si>
  <si>
    <t>DNTN TM Sôn Quoác</t>
  </si>
  <si>
    <t>Xí nghieäp LIDOVIT</t>
  </si>
  <si>
    <t>Coâng ty Hoùa chaát</t>
  </si>
  <si>
    <t>Coâng ty Metro</t>
  </si>
  <si>
    <t>0302249586</t>
  </si>
  <si>
    <t xml:space="preserve">Coâng ty GEMARTRANS </t>
  </si>
  <si>
    <t>Coâng ty Hoàng Kyù</t>
  </si>
  <si>
    <t>0302268557</t>
  </si>
  <si>
    <t>Thueá GTGT ñöôïc khaáu tröø cuûa haøng hoùa, dòch vuï</t>
  </si>
  <si>
    <t>Thueá GTGT ñöôïc khaáu tröø cuûa TSCÑ</t>
  </si>
  <si>
    <t>SOÁ HIEÄU:</t>
  </si>
  <si>
    <t>SOÅ CHI PHÍ SAÛN XUAÁT KINH DOANH</t>
  </si>
  <si>
    <t>SOÅ NHAÄT KYÙMUA HAØNG CHÒU</t>
  </si>
  <si>
    <t>33312</t>
  </si>
  <si>
    <t>I.1</t>
  </si>
  <si>
    <t>11*</t>
  </si>
  <si>
    <t>CHIA RA:</t>
  </si>
  <si>
    <t>SOÅ KEÁ TOAÙN CHI TIEÁT NVL, CCDC</t>
  </si>
  <si>
    <t>SOÅ KEÁ TOAÙN CHI TIEÁT THAØNH PHAÅM, HAØNG HOÙA</t>
  </si>
  <si>
    <t>Toång coäng :</t>
  </si>
  <si>
    <t>COÄNG HOØA XAÕ HOÄI CHUÛ NGHÓA VIEÄT NAM</t>
  </si>
  <si>
    <t>Maãu soá : 01/GTGT</t>
  </si>
  <si>
    <t>Chi phí hoaït ñoäng taøi chính (laõi vay)</t>
  </si>
  <si>
    <t>Chi phí hoaït ñoäng taøi chính (Chi khaùc)</t>
  </si>
  <si>
    <t>Keát chuyeån hoaït ñoäng taøi chính</t>
  </si>
  <si>
    <t>Ñoäc laäp - Töï do - Haïnh phuùc</t>
  </si>
  <si>
    <t xml:space="preserve"> ---oOo---</t>
  </si>
  <si>
    <t>(Duøng cho cô sôû tính thueá GTGT theo phöông phaùp khaáu tröø)</t>
  </si>
  <si>
    <t>Xuaát vaät lieäu phuï cho QLPX1</t>
  </si>
  <si>
    <t>Xuaát vaät lieäu phuï cho QLPX2</t>
  </si>
  <si>
    <t>Xuaát nhieân lieäu cho PX1</t>
  </si>
  <si>
    <t>Xuaát nhieân lieäu cho PX2</t>
  </si>
  <si>
    <t>1528</t>
  </si>
  <si>
    <t>Taøi khoaûn 128</t>
  </si>
  <si>
    <t>Taøi khoaûn 129</t>
  </si>
  <si>
    <t>Taøi khoaûn 139</t>
  </si>
  <si>
    <t>Taøi khoaûn 151</t>
  </si>
  <si>
    <t>Taøi khoaûn 159</t>
  </si>
  <si>
    <t>Taøi khoaûn 213</t>
  </si>
  <si>
    <t>Taøi khoaûn 315</t>
  </si>
  <si>
    <t>Taøi khoaûn 341</t>
  </si>
  <si>
    <t>Taøi khoaûn 412</t>
  </si>
  <si>
    <t>Taøi khoaûn 441</t>
  </si>
  <si>
    <t>Taøi khoaûn 711</t>
  </si>
  <si>
    <t>Chi tieàn mua CP, TP ngaén haïn</t>
  </si>
  <si>
    <t>SOÅ NHAÄT KYÙ MUA HAØNG CHÒU</t>
  </si>
  <si>
    <t>CHI PHÍ QUAÛN LYÙ DOANH NGHIEÄP</t>
  </si>
  <si>
    <t>GIAÙ VOÁN HAØNG BAÙN</t>
  </si>
  <si>
    <t>CHI PHÍ SAÛN XUAÁT DÔÛ DANG</t>
  </si>
  <si>
    <t>CHI PHÍ SAÛN XUAÁT CHUNG</t>
  </si>
  <si>
    <t>CHÖÙNG TÖØ GHI SOÅ 1</t>
  </si>
  <si>
    <t>Thu tieàn maët</t>
  </si>
  <si>
    <t>Ruùt TGNH nhaäp quyõ</t>
  </si>
  <si>
    <t>Thu khaùc</t>
  </si>
  <si>
    <t>Thu tieàn khaùch haøng</t>
  </si>
  <si>
    <t>Thu nhaäp baát thöôøng</t>
  </si>
  <si>
    <t>Thu tieàn thueá GTGT</t>
  </si>
  <si>
    <t>CHÖÙNG TÖØ GHI SOÅ 2</t>
  </si>
  <si>
    <t>Chi tieàn maët</t>
  </si>
  <si>
    <t>Chi phí taøi chính</t>
  </si>
  <si>
    <t>Chi tieàn taïm öùng</t>
  </si>
  <si>
    <t>Gôûi tieàn vaøo NH</t>
  </si>
  <si>
    <t>Chi tieàn mua ñoà duøng VP</t>
  </si>
  <si>
    <t>Chi tieàn traû löông CBCNV</t>
  </si>
  <si>
    <t>Chi tieàn mua NVL</t>
  </si>
  <si>
    <t xml:space="preserve">Chi tieàn noäp thueá </t>
  </si>
  <si>
    <t>Chi tieàn mua CCDC</t>
  </si>
  <si>
    <t>Chi tieàn mua ñoà duøng PX</t>
  </si>
  <si>
    <t>Chi tieàn mua TSCD</t>
  </si>
  <si>
    <t>Chi tieàn mua TSVH</t>
  </si>
  <si>
    <t>Chi tieàn traû khoaûn khaùc</t>
  </si>
  <si>
    <t>Chi tieàn traû cho khaùch haøng</t>
  </si>
  <si>
    <t>CHÖÙNG TÖØ GHI SOÅ 3</t>
  </si>
  <si>
    <t>Thu TGNH</t>
  </si>
  <si>
    <t>Thu tieàn töø HDTC</t>
  </si>
  <si>
    <t>CHÖÙNG TÖØ GHI SOÅ 4</t>
  </si>
  <si>
    <t>Chi TGNH</t>
  </si>
  <si>
    <t>Tieàn PB</t>
  </si>
  <si>
    <t>Chi tieàn cho VP</t>
  </si>
  <si>
    <t>Traû tieàn vay ngaén haïn</t>
  </si>
  <si>
    <t>CHÖÙNG TÖØ GHI SOÅ 5</t>
  </si>
  <si>
    <t>Thanh toaùn taïm öùng</t>
  </si>
  <si>
    <t>Mua NVL baèng tieàn taïm öùng</t>
  </si>
  <si>
    <t>Chi phí VP baèng taïm öùng</t>
  </si>
  <si>
    <t>CHÖÙNG TÖØ GHI SOÅ 6</t>
  </si>
  <si>
    <t>Baûng keâ khaáu tröø löông</t>
  </si>
  <si>
    <t>Khaáu tröø löông</t>
  </si>
  <si>
    <t>CHÖÙNG TÖØ GHI SOÅ 7</t>
  </si>
  <si>
    <t>Coâng nôï phaûi traû</t>
  </si>
  <si>
    <t>Mua NVL chöa traû tieàn</t>
  </si>
  <si>
    <t>Thueá GTGT mua haøng</t>
  </si>
  <si>
    <t>Mua CCDC chöa traû tieàn</t>
  </si>
  <si>
    <t>Xaây döïng CBDD</t>
  </si>
  <si>
    <t>Traû cho KH khoaûn khaùc</t>
  </si>
  <si>
    <t>CHÖÙNG TÖØ GHI SOÅ 8</t>
  </si>
  <si>
    <t>Xuaát kho nguyeân vaät lieäu</t>
  </si>
  <si>
    <t>Xuaát NVL cho SX SP</t>
  </si>
  <si>
    <t>Xuaát NVL cho PXSX</t>
  </si>
  <si>
    <t>Xuaát NVL cho BPBH</t>
  </si>
  <si>
    <t>Xuaát NVL cho BPQL</t>
  </si>
  <si>
    <t>CHÖÙNG TÖØ GHI SOÅ 9</t>
  </si>
  <si>
    <t>Xuaát kho coâng cuï, duïng cuï</t>
  </si>
  <si>
    <t>Xuaát CCDC cho QL</t>
  </si>
  <si>
    <t>Xuaát CCDC chôø PB</t>
  </si>
  <si>
    <t>CHÖÙNG TÖØ GHI SOÅ 10</t>
  </si>
  <si>
    <t>Xuaát kho thaønh phaåm</t>
  </si>
  <si>
    <t>Xuaát SP cho DT khaùc</t>
  </si>
  <si>
    <t>CHÖÙNG TÖØ GHI SOÅ 11</t>
  </si>
  <si>
    <t>Baûng tính &amp; phaân boå khaáu hao</t>
  </si>
  <si>
    <t>Khaáu hao TS ôû PX</t>
  </si>
  <si>
    <t>Khaáu hao TS ôû BPBH</t>
  </si>
  <si>
    <t>Khaáu hao TS ôû BPQL</t>
  </si>
  <si>
    <t>CHÖÙNG TÖØ GHI SOÅ 12</t>
  </si>
  <si>
    <t>Baûng phaân boå löông &amp; trích BHXH, BHYT, KPCÑ, nghæ pheùp</t>
  </si>
  <si>
    <t>Löông cho CNSX</t>
  </si>
  <si>
    <t>Löông cho NVQLPX</t>
  </si>
  <si>
    <t>Löông cho NVBH</t>
  </si>
  <si>
    <t>Löông cho NVQLDN</t>
  </si>
  <si>
    <t>Trôï caáp BHXH</t>
  </si>
  <si>
    <t>Thöôûng</t>
  </si>
  <si>
    <t>BHXH, BHYT, KPCD</t>
  </si>
  <si>
    <t>CHÖÙNG TÖØ GHI SOÅ 13</t>
  </si>
  <si>
    <t>Keát chuyeån CP SCL TSCÑ ñeå chôø phaân boå</t>
  </si>
  <si>
    <t>Chi phí chôø PB</t>
  </si>
  <si>
    <t>CHÖÙNG TÖØ GHI SOÅ 14</t>
  </si>
  <si>
    <t>Phaân boå chi phí traû tröôùc</t>
  </si>
  <si>
    <t>PB chi phí cho PX</t>
  </si>
  <si>
    <t>PB chi phí cho QL</t>
  </si>
  <si>
    <t>CHÖÙNG TÖØ GHI SOÅ 15</t>
  </si>
  <si>
    <t>Keát chuyeån ñeå toång hôïp CPSX &amp; tính Zsp</t>
  </si>
  <si>
    <t>K/C NVL tính giaù thaønh</t>
  </si>
  <si>
    <t>K/C löông tính giaù thaønh</t>
  </si>
  <si>
    <t>K/C chi phí QLPX tính giaù thaønh</t>
  </si>
  <si>
    <t>CHÖÙNG TÖØ GHI SOÅ 16</t>
  </si>
  <si>
    <t>Nhaäp kho thaønh phaåm töø saûn xuaát</t>
  </si>
  <si>
    <t>Giaù thaønh nhaäp kho</t>
  </si>
  <si>
    <t>CHÖÙNG TÖØ GHI SOÅ 17</t>
  </si>
  <si>
    <t>Doanh thu baùn haøng trong thaùng</t>
  </si>
  <si>
    <t>Doanh thu baùn haøng chòu</t>
  </si>
  <si>
    <t>CHÖÙNG TÖØ GHI SOÅ 18</t>
  </si>
  <si>
    <t>Thueá GTGT ñaàu ra</t>
  </si>
  <si>
    <t>Tieàn thueá phaûi thu</t>
  </si>
  <si>
    <t>CHÖÙNG TÖØ GHI SOÅ 19</t>
  </si>
  <si>
    <t>515</t>
  </si>
  <si>
    <t>Giaûm taøi saûn coá ñònh</t>
  </si>
  <si>
    <t>Nhöôïng baùn TSCD</t>
  </si>
  <si>
    <t>CHÖÙNG TÖØ GHI SOÅ 20</t>
  </si>
  <si>
    <t>Keát chuyeån ñeå xaùc ñònh keát quaû kinh doanh</t>
  </si>
  <si>
    <t>Keát chuyeån giaù voáân baùn haøng</t>
  </si>
  <si>
    <t>Keát chuyeån chi phí quaûn lyù</t>
  </si>
  <si>
    <t>Keát chuyeån chi phí taøi chính</t>
  </si>
  <si>
    <t>Keát chuyeån chi phí baát thöôøng</t>
  </si>
  <si>
    <t>Keát chuyeån doanh thu baùn haøng</t>
  </si>
  <si>
    <t>Keát chuyeån thu nhaäp taøi chính</t>
  </si>
  <si>
    <t>Keát chuyeån thu nhaäp baát thöôøng</t>
  </si>
  <si>
    <t>Keát chuyeån keát quaû kinh doanh loã</t>
  </si>
  <si>
    <t>CHÖÙNG TÖØ GHI SOÅ 21</t>
  </si>
  <si>
    <t>Laäp döï phoøng</t>
  </si>
  <si>
    <t>Döï phoøng phaûi thu khoù ñoøi</t>
  </si>
  <si>
    <t>Döï phoøng giaûm giaù haøng toàn kho</t>
  </si>
  <si>
    <t>Döï phoøng giaûm giaù DT ngaén haïn</t>
  </si>
  <si>
    <t>CHÖÙNG TÖØ GHI SOÅ 22</t>
  </si>
  <si>
    <t>SOÅ ÑAÊNG KYÙ CHÖÙNG TÖØ GHI SOÅ</t>
  </si>
  <si>
    <t>Chöùng töø ghi soå</t>
  </si>
  <si>
    <t>09</t>
  </si>
  <si>
    <t>Baûng phaân boå löông &amp; trích BHXH, 
BHYT, KPCÑ, nghæ pheùp</t>
  </si>
  <si>
    <t>Haøng hoùa toàn kho saûn phaåm C</t>
  </si>
  <si>
    <t>Toång coäng:</t>
  </si>
  <si>
    <t>soá dö ñaàu kyø:</t>
  </si>
  <si>
    <t>Toång soá phaùt sinh:</t>
  </si>
  <si>
    <t>Soá dö cuoái kyø</t>
  </si>
  <si>
    <t>KIEÅM TRA TKGHINO</t>
  </si>
  <si>
    <t>KIEÅM TRA TKGHICO</t>
  </si>
  <si>
    <t>TKNOCO</t>
  </si>
  <si>
    <t>Soá dö ñaàu kyø:</t>
  </si>
  <si>
    <t>SOÁ XEÂ RI</t>
  </si>
  <si>
    <t>TEÂN CÔ SÔÛ KINH DOANH</t>
  </si>
  <si>
    <t>MAÕ SOÁ THUEÁ</t>
  </si>
  <si>
    <t>SOÅ KEÁ TOAÙN MAÙY</t>
  </si>
  <si>
    <t>Doanh nghieäp: COÂNG TY xxxxxxxxxxxx</t>
  </si>
  <si>
    <t>Doanh nghieäp: COÂNG TY xxxx</t>
  </si>
  <si>
    <t>BAÛNG TOÅNG HÔÏP CHI TIEÁT TAØI KHOÛAN 331</t>
  </si>
  <si>
    <t>PHAÛI TRAÛ NGÖÔØI BAÙN</t>
  </si>
  <si>
    <t>GHI COÙ 642</t>
  </si>
  <si>
    <t>BAÙO CAÙO KEÁT QUAÛ HOÏAT ÑOÄNG SAÛN XUAÁT KINH DOANH</t>
  </si>
  <si>
    <t>Traû tieàn mua TSCÑ</t>
  </si>
  <si>
    <t>Toång hôïp Chi phí phaân xöôûng phaûi phaân boå</t>
  </si>
  <si>
    <t>Chuyeån nôï daøi haïn ñeán haïn thu, traû thaønh nôï phaûi thu, phaûi traû ngaén haïn</t>
  </si>
  <si>
    <t>CHÖÙNG TÖØ GHI SOÅ 30</t>
  </si>
  <si>
    <t>30</t>
  </si>
  <si>
    <t>Thueá GTGT ñeà nghò hoøan ñaõ nhaän ñöôïc QÑ hoøan</t>
  </si>
  <si>
    <t>Nhaän ñöôïc QÑ ñöôïc hoøan thueá GTGT</t>
  </si>
  <si>
    <t>Thueeá GTGT ñeà nghò hoøan ñaõ nhaät ñöôïc QÑ ñöôïc hoøan</t>
  </si>
  <si>
    <t>Maõ soá thueá: xxxxxxxxxxxxxxxxxxxxxxx</t>
  </si>
  <si>
    <t>353</t>
  </si>
  <si>
    <t>3531</t>
  </si>
  <si>
    <t>3532</t>
  </si>
  <si>
    <t>Quyõ phuùc lôïi</t>
  </si>
  <si>
    <t>3533</t>
  </si>
  <si>
    <t>Quyõ phuùc lôïi ñaõ hình thaønh TSCÑ</t>
  </si>
  <si>
    <t>3534</t>
  </si>
  <si>
    <t>Quyõ thöôûng ban quaûn lyù ñieàu haønh coâng ty</t>
  </si>
  <si>
    <t>Quyõ phaùt trieån khoa hoïc coâng ngheä</t>
  </si>
  <si>
    <t>Nhaän kyù quyõ, kyù cöôïc ngaén haïn</t>
  </si>
  <si>
    <t>365</t>
  </si>
  <si>
    <t>BC12/001</t>
  </si>
  <si>
    <t>BC12/002</t>
  </si>
  <si>
    <t>BC12/003</t>
  </si>
  <si>
    <t>BC12/004</t>
  </si>
  <si>
    <t>BC12/005</t>
  </si>
  <si>
    <t>BC12/006</t>
  </si>
  <si>
    <t>BC12/007</t>
  </si>
  <si>
    <t>BN12/001</t>
  </si>
  <si>
    <t>BN12/002</t>
  </si>
  <si>
    <t>BN12/003</t>
  </si>
  <si>
    <t>BN12/004</t>
  </si>
  <si>
    <t>NB12/005</t>
  </si>
  <si>
    <t>BN12/006</t>
  </si>
  <si>
    <t>BN12/007</t>
  </si>
  <si>
    <t>BN12/008</t>
  </si>
  <si>
    <t>BN12/009</t>
  </si>
  <si>
    <t>BN12/010</t>
  </si>
  <si>
    <t>BN12/011</t>
  </si>
  <si>
    <t>BN12/012</t>
  </si>
  <si>
    <t>BN12/013</t>
  </si>
  <si>
    <t>BN12/014</t>
  </si>
  <si>
    <t>BN12/015</t>
  </si>
  <si>
    <t>PHAÙT SINH LUÕY KEÁ TÖØ ÑAÀU NAÊM</t>
  </si>
  <si>
    <t>PHAÙT SINH LUÕY KEÁ ÑEÁN KYØ TRÖÔÙC</t>
  </si>
  <si>
    <t>3389</t>
  </si>
  <si>
    <t>Baûo hieåm thaát nghieäp</t>
  </si>
  <si>
    <t>(Ban haønh keøm theo Thoâng tö soá 28/2011/TT-BTC ngaøy 28/02/2011 cuûa Boä Taøi chính)</t>
  </si>
  <si>
    <t>[01] Kyø tính thueá: thaùng 12 naêm 2012</t>
  </si>
  <si>
    <t>[02] Laàn ñaàu [  ]   [03] Boå sung laàn thöù [  ]</t>
  </si>
  <si>
    <t>[04] Teân ngöôøi noäp thueá: xxxxxxxxx</t>
  </si>
  <si>
    <t>[09] Ñieän thoaïi: xxxxxxxx                                                   [10] Fax:xxxxxxxxxxxxx           [11] Email:xxxxxxxxxxxxxxxxxxxx</t>
  </si>
  <si>
    <t>[07] Quaän/ huyeän                                                                    [08] Tænh / Thaønh Phoá: xxxxxxxxxxx</t>
  </si>
  <si>
    <t>STT</t>
  </si>
  <si>
    <t>A</t>
  </si>
  <si>
    <t>B</t>
  </si>
  <si>
    <t>Khoâng phaùt sinh hoïat ñoäng mua baùn</t>
  </si>
  <si>
    <t>Keâ khai thueá GTGT phaûi noäp Ngaân saùch Nhaø nöôùc</t>
  </si>
  <si>
    <t>I</t>
  </si>
  <si>
    <t>Haøng hoùa, dòch vuï(HHDV) mua vaøo trong kyø</t>
  </si>
  <si>
    <t>Giaù trò vaø thueá GTGT cuûa haøng hoùa dòch vuï mua vaøo</t>
  </si>
  <si>
    <t>II</t>
  </si>
  <si>
    <t>Haøng hoùa dòch vuï baùn ra trong kyø</t>
  </si>
  <si>
    <t>Haøng hoùa, dòch vuï baùn ra chòu thueá</t>
  </si>
  <si>
    <t>a</t>
  </si>
  <si>
    <t>b</t>
  </si>
  <si>
    <t>c</t>
  </si>
  <si>
    <t>Toång doanh thu vaø thueá cuûa HHDV baùn ra([34]=[26]+[27]; [35]=[28]</t>
  </si>
  <si>
    <t>III</t>
  </si>
  <si>
    <t>Thueá GTGT phaùt sinh trong kyø ([36]=[35]-[25]</t>
  </si>
  <si>
    <t>IV</t>
  </si>
  <si>
    <t>Ñieàu chænh taêng, giaûm thueá GTGT caùc kyø tröôùc</t>
  </si>
  <si>
    <t>Ñieàu chænh taêng thueá GTGT cuûa caùc kyø tröôùc</t>
  </si>
  <si>
    <t>Ñieàu chænh giaûm thueá GTGT cuûa caùc kyø tröôùc</t>
  </si>
  <si>
    <t>V</t>
  </si>
  <si>
    <t>Toång soá thueá GTGT ñaõ noäp cuûa doanh thu kinh doanh xaây döïng, laép ñaët, baùn haøng vaõng lai ngoïai tænh</t>
  </si>
  <si>
    <t>VI</t>
  </si>
  <si>
    <t>Xaùc ñònh nghó vuï thueá GTGT phaûi noäp trong kyø</t>
  </si>
  <si>
    <t>Thueá GTGT phaûi noäp cuûa hoïat ñoäng saûn xuaát kinh doanh trong kyø (neáu 40a]=[36]-[22]+[37]-[38]-[39]&gt;0 )</t>
  </si>
  <si>
    <t>Thueá GTGT mua vaøo cuûa duï aùn ñaàu tö(cuøng tænh, thaønh phoá tröïc thuoäc trung öông) ñöôïc buø tröø vôùi thueá GTGT phaûi noäp cuûa hoïat ñoäng saûn xuaát kinh doanh cuøng kyø tính thueá</t>
  </si>
  <si>
    <t>Thueá GTGT coøn phaûi noäp trong kyø ([40]=[40a]-[40b]</t>
  </si>
  <si>
    <t>Thueá GTGT ñeà nghò hoøan</t>
  </si>
  <si>
    <t>Thueá GTGT coøn ñöôïc khaáu tröø chuyeån sang kyø sau</t>
  </si>
  <si>
    <t>[05] Maõ soá thueá : xxxxxxxxxxxxxxx</t>
  </si>
  <si>
    <t>[06] Ñòa chæ : xxxxxxxxxxxxxxxxx x</t>
  </si>
  <si>
    <t>[40a]</t>
  </si>
  <si>
    <t>[40b]</t>
  </si>
  <si>
    <t>Thueá GTGT chöa khaáu tröø heát kyø naøy (neáu [41]=[36]-[22]+[37]-[38]-[39]&lt;0)</t>
  </si>
  <si>
    <t>NHAÂN VIEÂN ÑAÏI LYÙ THUEÁ</t>
  </si>
  <si>
    <t>Hoï vaø teân:</t>
  </si>
  <si>
    <t>Chöùng chæ haønh ngheà soá</t>
  </si>
  <si>
    <t>Tp.HCM ngaøy 31 thaùng 12 naêm 2012</t>
  </si>
  <si>
    <t>01-2/GTGT-2</t>
  </si>
  <si>
    <t>01-2/GTGT-3</t>
  </si>
  <si>
    <t>TKGTGT23</t>
  </si>
  <si>
    <t>Coâng ty O</t>
  </si>
  <si>
    <t>Thuế GTGT</t>
  </si>
  <si>
    <t>*N</t>
  </si>
  <si>
    <t>TKGTGT25c</t>
  </si>
  <si>
    <t>TKGTGT25b</t>
  </si>
  <si>
    <t>TKGTGT25a</t>
  </si>
  <si>
    <t>(TKGTGT25a)</t>
  </si>
  <si>
    <t>(TKGTGT25b)</t>
  </si>
  <si>
    <t>(TKGTGT25c)</t>
  </si>
  <si>
    <t>MAÃU BAÛNG KEÂ HHDV MUA VAØO/BAÙN RA</t>
  </si>
  <si>
    <t>TKGTGT26</t>
  </si>
  <si>
    <t>TKGTGT29A</t>
  </si>
  <si>
    <t>51*</t>
  </si>
  <si>
    <t>71*</t>
  </si>
  <si>
    <t>0%</t>
  </si>
  <si>
    <t>5*</t>
  </si>
  <si>
    <t>7*</t>
  </si>
  <si>
    <t>TKGTGT30A</t>
  </si>
  <si>
    <t>TKGTGT30B</t>
  </si>
  <si>
    <t>TKGTGT32A</t>
  </si>
  <si>
    <t>TKGTGT32B</t>
  </si>
  <si>
    <t>1334*</t>
  </si>
  <si>
    <t>TKGTGT42</t>
  </si>
  <si>
    <t>Ban haønh keøm theo Thoâng tö soá 28/2011/TT-BTC ngaøy 28/02/2011 cuûa Boä Taøi Chính</t>
  </si>
  <si>
    <t>(Keøm theo tôø khai thueá GTGT theo maãu 01/GTGT ngaøy 31 thaùng 12 naêm 2012)</t>
  </si>
  <si>
    <t>[02] Ngöôøi noäp thueá: . . . . . . ..</t>
  </si>
  <si>
    <t>[03] Maõ soá thueá: . . . . . . . . . ..</t>
  </si>
  <si>
    <t>Ñôn vò tính: ñoàng Vieät Nam</t>
  </si>
  <si>
    <t xml:space="preserve">Maãu soá 01-1/GTGT </t>
  </si>
  <si>
    <t>stt</t>
  </si>
  <si>
    <t>Hoùa ñôn, chöùng töø</t>
  </si>
  <si>
    <t>Teân ngöôøi mua</t>
  </si>
  <si>
    <t>Maõ soá thueá ngöôøi mua</t>
  </si>
  <si>
    <t>Doanh soá baùn chöa coù thueá</t>
  </si>
  <si>
    <t>Kyù hieäu hoùa ñôn</t>
  </si>
  <si>
    <t>Soá hoùa ñôn</t>
  </si>
  <si>
    <t>Ngaøy, thaùng, naêm</t>
  </si>
  <si>
    <t>NN12/1001</t>
  </si>
  <si>
    <r>
      <rPr>
        <b/>
        <sz val="10"/>
        <rFont val="VNI-Centur"/>
      </rPr>
      <t xml:space="preserve">Maãu soá 01-2/GTGT </t>
    </r>
    <r>
      <rPr>
        <sz val="10"/>
        <rFont val="VNI-Centur"/>
      </rPr>
      <t xml:space="preserve">
Ban haønh keøm theo Thoâng tö soá 28/2011/TT-BTC ngaøy 28/02/2011 cuûa Boä Taøi Chính</t>
    </r>
  </si>
  <si>
    <t>Teân ngöôøi baùn</t>
  </si>
  <si>
    <t>Maõ soá thueá ngöôøi baùn</t>
  </si>
  <si>
    <t>Giaù trò HHDV mua vaøo chöa coù thueá</t>
  </si>
  <si>
    <t>Thueá suaát (%)</t>
  </si>
  <si>
    <t>Nhaäp khaåu vaät lieäu phuï cuûa ngöôøi baùn M</t>
  </si>
  <si>
    <t>Thuế GTGT haøng nhaäp khaåu chöa noäp</t>
  </si>
  <si>
    <t>Thueá GTGT haøng nhaäp khaåu thaùng tröôùc ñaõ noäp ñuû ñieàu kieän khaáu tröø</t>
  </si>
  <si>
    <t>Thueá GTGT haøng nhaäp khaåu phaûi noäp</t>
  </si>
  <si>
    <t>BLNT01</t>
  </si>
  <si>
    <t>Doanh nghieäp: COÂNG TY xxxxxxxxxxxxx</t>
  </si>
  <si>
    <t>Số:</t>
  </si>
  <si>
    <t xml:space="preserve">Nợ: </t>
  </si>
  <si>
    <t xml:space="preserve">Có: </t>
  </si>
  <si>
    <t>PHIẾU THU</t>
  </si>
  <si>
    <t xml:space="preserve">Họ, tên người nộp tiền: </t>
  </si>
  <si>
    <t xml:space="preserve">Địa chỉ: </t>
  </si>
  <si>
    <t xml:space="preserve">Lý do nộp: </t>
  </si>
  <si>
    <t>Thủ trưởng đơn vị</t>
  </si>
  <si>
    <t>(Ký, họ tên, đóng dấu)</t>
  </si>
  <si>
    <t xml:space="preserve">Kế toán trưởng </t>
  </si>
  <si>
    <t>(Ký, họ tên)</t>
  </si>
  <si>
    <t>Người lập</t>
  </si>
  <si>
    <t>Người nộp</t>
  </si>
  <si>
    <t>Ngày ...... tháng ...... năm .........</t>
  </si>
  <si>
    <t>Thủ quỹ</t>
  </si>
  <si>
    <t xml:space="preserve">            </t>
  </si>
  <si>
    <t xml:space="preserve">        </t>
  </si>
  <si>
    <t xml:space="preserve">                        </t>
  </si>
  <si>
    <t xml:space="preserve">      </t>
  </si>
  <si>
    <t>Đơn vị:</t>
  </si>
  <si>
    <t>Địa chỉ:</t>
  </si>
  <si>
    <t>Mã số thuế:</t>
  </si>
  <si>
    <t>Kèm theo: .............................................................. chứng từ gốc.</t>
  </si>
  <si>
    <r>
      <t>Mẫu số: C30-BB</t>
    </r>
    <r>
      <rPr>
        <sz val="10"/>
        <color rgb="FF000000"/>
        <rFont val="Times New Roman"/>
        <family val="1"/>
      </rPr>
      <t xml:space="preserve"> Ban hành theo QĐ số 19/2006/QĐ-BTC ngày 30/3/2006 của Bộ trưởng Bộ Tài chính</t>
    </r>
  </si>
  <si>
    <t>…………………………………………………………………………………………………………….</t>
  </si>
  <si>
    <t>Đã nhận đủ số tiền (Viết bằng chữ): ………………………………………………………………..</t>
  </si>
  <si>
    <t>(Nếu gửi ra ngoài phải đóng dấu).</t>
  </si>
  <si>
    <t xml:space="preserve"> + Tỷ giá ngoại tệ (vàng bạc, đá quý): ……………………………………………………………………………</t>
  </si>
  <si>
    <t xml:space="preserve"> + Số tiền quy đổi: ………………………………………………………………………………………………..</t>
  </si>
  <si>
    <t>Quyển số:…………………………………</t>
  </si>
  <si>
    <t>…………………………………………….</t>
  </si>
  <si>
    <t>……………………………………………..</t>
  </si>
  <si>
    <t xml:space="preserve">Số tiền: </t>
  </si>
  <si>
    <t xml:space="preserve">Viết bằng chữ: </t>
  </si>
  <si>
    <t>[1]?</t>
  </si>
  <si>
    <t>[3]?</t>
  </si>
  <si>
    <t>[4]?</t>
  </si>
  <si>
    <t>[5]?</t>
  </si>
  <si>
    <t>[6]?</t>
  </si>
  <si>
    <t>[7]?</t>
  </si>
  <si>
    <t>……………………………………..</t>
  </si>
  <si>
    <r>
      <t>Mẫu số: C31-BB</t>
    </r>
    <r>
      <rPr>
        <sz val="10"/>
        <color rgb="FF000000"/>
        <rFont val="Times New Roman"/>
        <family val="1"/>
      </rPr>
      <t xml:space="preserve"> Ban hành theo QĐ số 19/2006/QĐ-BTC ngày 30/3/2006 của Bộ trưởng Bộ Tài chính</t>
    </r>
  </si>
  <si>
    <t xml:space="preserve">Họ, tên người nhận tiền: </t>
  </si>
  <si>
    <t>PHIẾU CHI</t>
  </si>
  <si>
    <t>Người nhận tiền</t>
  </si>
  <si>
    <r>
      <rPr>
        <b/>
        <i/>
        <sz val="13"/>
        <rFont val="Times New Roman"/>
        <family val="1"/>
      </rPr>
      <t xml:space="preserve">[2]? </t>
    </r>
    <r>
      <rPr>
        <i/>
        <sz val="13"/>
        <rFont val="Times New Roman"/>
        <family val="1"/>
      </rPr>
      <t>Ngày … tháng …. Năm ….</t>
    </r>
  </si>
  <si>
    <t xml:space="preserve">Lý do chi: </t>
  </si>
  <si>
    <t xml:space="preserve">(Ban haønh theo QÑ soá 48/2006/QÑ-BTC </t>
  </si>
  <si>
    <t>Ngaøy 14/09/2006 cuûa Boä tröôûng BTC)</t>
  </si>
  <si>
    <t>Maãu soá B02-DNN</t>
  </si>
  <si>
    <t>Maãu soá B03-DNN</t>
  </si>
  <si>
    <t>1593</t>
  </si>
  <si>
    <t>Döï phoøng giaûm giaù ñaàu tö taøi chính ngaén haïn</t>
  </si>
  <si>
    <t>171</t>
  </si>
  <si>
    <t>Giao dòch mua baùn laïi traùi phieáu chính phuû</t>
  </si>
  <si>
    <t>2111</t>
  </si>
  <si>
    <t>2112</t>
  </si>
  <si>
    <t>2113</t>
  </si>
  <si>
    <t>Hao moøn TSCÑ höõu hình (*)</t>
  </si>
  <si>
    <t>Hao moøn TSCÑ thueâ taøi chính (*)</t>
  </si>
  <si>
    <t>Hao moøn TSCÑ voâ hình (*)</t>
  </si>
  <si>
    <t>Hao moøn baát ñoäng saûn ñaàu töø (*)</t>
  </si>
  <si>
    <t>2211</t>
  </si>
  <si>
    <t>2212</t>
  </si>
  <si>
    <t>2218</t>
  </si>
  <si>
    <t>Ñaàu tö taøi chính daøi haïn khaùc</t>
  </si>
  <si>
    <t>Ñaàu tö vaøo coâng ty lieân keát</t>
  </si>
  <si>
    <t>2411</t>
  </si>
  <si>
    <t>Mua saém taøi saûn</t>
  </si>
  <si>
    <t>2412</t>
  </si>
  <si>
    <t>2413</t>
  </si>
  <si>
    <t>Söûa chöõa lôùn taøi saûn coá ñònh</t>
  </si>
  <si>
    <t>3411</t>
  </si>
  <si>
    <t>3412</t>
  </si>
  <si>
    <t>3413</t>
  </si>
  <si>
    <t>Caùc quyõ thuoäc voán chuû sôû höõu</t>
  </si>
  <si>
    <t>4211</t>
  </si>
  <si>
    <t>4212</t>
  </si>
  <si>
    <t>Lôïi nhuaän chöa phaân phoái naêm nay</t>
  </si>
  <si>
    <t>5118</t>
  </si>
  <si>
    <t>Doanh thu khaùc</t>
  </si>
  <si>
    <t>5211</t>
  </si>
  <si>
    <t>5212</t>
  </si>
  <si>
    <t>5213</t>
  </si>
  <si>
    <t>Chi phí quaaûn lyù doanh nghieäp</t>
  </si>
  <si>
    <t>100-110</t>
  </si>
  <si>
    <t>200-240-248</t>
  </si>
  <si>
    <t>1421</t>
  </si>
  <si>
    <t>15921</t>
  </si>
  <si>
    <t>15922</t>
  </si>
  <si>
    <t>Döï phoøng phaûi thu ngaén haïn khoù ñoøi</t>
  </si>
  <si>
    <t>Döï phoøng phaûi thu daøi  haïn khoù ñoøi</t>
  </si>
  <si>
    <t>200-240-249</t>
  </si>
  <si>
    <t>100-150-157</t>
  </si>
  <si>
    <t>100-150-158</t>
  </si>
  <si>
    <t>200-220-221</t>
  </si>
  <si>
    <t>200-220-222</t>
  </si>
  <si>
    <t>200-230-231</t>
  </si>
  <si>
    <t>Döï phoøng giaûm giaù ñaàu tö taøi chính daøi haïn (*)</t>
  </si>
  <si>
    <t>200-230-239</t>
  </si>
  <si>
    <t>3521</t>
  </si>
  <si>
    <t>3522</t>
  </si>
  <si>
    <t>Döï phoøng phaûi traû ngaén haïn</t>
  </si>
  <si>
    <t>300-320-329</t>
  </si>
  <si>
    <t>Coå phieáu quyõ</t>
  </si>
  <si>
    <t>Mẫu số  B 01 – DNN</t>
  </si>
  <si>
    <t>Đơn vị báo cáo:………………....</t>
  </si>
  <si>
    <t>(Ban hành theo QĐ số: 48/2006/QĐ-BTC</t>
  </si>
  <si>
    <t>Địa chỉ:………………………….</t>
  </si>
  <si>
    <t>Ngày 14/09/2006 của Bộ trưởng BTC)</t>
  </si>
  <si>
    <t>TÀI SẢN</t>
  </si>
  <si>
    <t>Mã số</t>
  </si>
  <si>
    <t>I. Tiền và các khoản tương đương tiền</t>
  </si>
  <si>
    <t>(III.01)</t>
  </si>
  <si>
    <t>(III.05)</t>
  </si>
  <si>
    <t>III. Các khoản phải thu ngắn hạn</t>
  </si>
  <si>
    <t>IV. Hàng tồn kho</t>
  </si>
  <si>
    <t>(III.02)</t>
  </si>
  <si>
    <t>V. Tài sản ngắn hạn khác</t>
  </si>
  <si>
    <t>(III.03.04)</t>
  </si>
  <si>
    <t>II. Bất động sản đầu tư</t>
  </si>
  <si>
    <t>III. Các khoản đầu tư tài chính dài hạn</t>
  </si>
  <si>
    <t>IV. Tài sản dài hạn khác</t>
  </si>
  <si>
    <t>NGUỒN VỐN</t>
  </si>
  <si>
    <t>I. Nợ ngắn hạn</t>
  </si>
  <si>
    <t>III.06</t>
  </si>
  <si>
    <t>I. Vốn chủ sở hữu</t>
  </si>
  <si>
    <t>III.07</t>
  </si>
  <si>
    <t>CÁC CHỈ TIÊU NGOÀI BẢNG CÂN ĐỐI KẾ TOÁN</t>
  </si>
  <si>
    <t>Số cuối năm</t>
  </si>
  <si>
    <t>Số đầu năm</t>
  </si>
  <si>
    <t>Giám đốc</t>
  </si>
  <si>
    <t>Chi phí SX dôû dang saûn phaåm F01, PX1(giaù keá hoaïch 4600)</t>
  </si>
  <si>
    <t>Chi phí SX dôû dang saûn phaåm F02, PX1(giaù keá hoaïch 5500)</t>
  </si>
  <si>
    <t>Chi phí SX dôû dang saûn phaåm B01, PX2</t>
  </si>
  <si>
    <t>1547.PX1</t>
  </si>
  <si>
    <t>1547.PX2</t>
  </si>
  <si>
    <t>Xuaát vaät lieäu phuï cho PX1</t>
  </si>
  <si>
    <t>Xuaát nhieân lieäucho PX1</t>
  </si>
  <si>
    <t>Xuaát PTTT söûa chöõa thöôøng xuyeân TSCÑ cho PX1</t>
  </si>
  <si>
    <t>2213</t>
  </si>
  <si>
    <t>Phaân boå chi phí saûn xuaát chung phaân xöôûng 2(100%)</t>
  </si>
  <si>
    <t>Phaân boå lao vuï (B01) SX phuï75% cho PX1</t>
  </si>
  <si>
    <t>Phaân boå lao vuï  (B01) SX phuï 25% cho QLDN</t>
  </si>
  <si>
    <t>Phaân boå CPSXC, PX1 cho F01 (60%)</t>
  </si>
  <si>
    <t>Phaân boå CPSXC, PX1 cho F01 (40%)</t>
  </si>
  <si>
    <t>Chi phí traaû tröôùc daøi haïn</t>
  </si>
  <si>
    <t>Vay, nôï daøi haïn</t>
  </si>
  <si>
    <t>Quyõ khen thöôûng phuùc lôïi</t>
  </si>
  <si>
    <t>356</t>
  </si>
  <si>
    <t>521</t>
  </si>
  <si>
    <t>Caùc khoûan giaûm tröø doanh thu</t>
  </si>
  <si>
    <t>Ñaàu tö taøi chính ngaén haïn</t>
  </si>
  <si>
    <t>100-150-151</t>
  </si>
  <si>
    <t>A - TÀI SẢN NGẮN HẠN (100=110+120+130+140+150)</t>
  </si>
  <si>
    <t>II. Đầu tư tài chính ngắn hạn</t>
  </si>
  <si>
    <t>1. Đầu tư tài chính ngắn hạn</t>
  </si>
  <si>
    <t>2. Dự phòng giảm giá đầu tư tài chính ngắn hạn (*)</t>
  </si>
  <si>
    <t xml:space="preserve">1. Phải thu của khách hàng </t>
  </si>
  <si>
    <t>2. Trả trước cho người bán</t>
  </si>
  <si>
    <t xml:space="preserve">3. Các khoản phải thu khác </t>
  </si>
  <si>
    <t>4. Dự phòng phải thu ngắn hạn khó đòi (*)</t>
  </si>
  <si>
    <t xml:space="preserve">1. Hàng tồn kho </t>
  </si>
  <si>
    <t>2. Dự phòng giảm giá hàng tồn kho (*)</t>
  </si>
  <si>
    <t>1. Thuế giá trị gia tăng được khấu trừ</t>
  </si>
  <si>
    <t>2. Thuế và các khoản khác phải thu Nhà nước</t>
  </si>
  <si>
    <t>B - TÀI SẢN DÀI HẠN</t>
  </si>
  <si>
    <t>(200 = 210+220+230+240)</t>
  </si>
  <si>
    <t xml:space="preserve"> 1. Nguyên giá </t>
  </si>
  <si>
    <t xml:space="preserve"> 2. Giá trị hao mòn luỹ kế (*) </t>
  </si>
  <si>
    <t xml:space="preserve"> 3. Chi phí xây dựng cơ bản dở dang </t>
  </si>
  <si>
    <t xml:space="preserve"> 1. Nguyên giá</t>
  </si>
  <si>
    <t xml:space="preserve"> 2. Giá trị hao mòn luỹ kế (*)</t>
  </si>
  <si>
    <t>1. Đầu tư tài chính dài hạn</t>
  </si>
  <si>
    <t>2. Dự phòng giảm giá đầu tư tài chính dài hạn (*)</t>
  </si>
  <si>
    <t xml:space="preserve">1. Phải thu dài hạn </t>
  </si>
  <si>
    <t>2. Tài sản dài hạn khác</t>
  </si>
  <si>
    <t>3. Dự phòng phải thu dài hạn khó đòi (*)</t>
  </si>
  <si>
    <t xml:space="preserve">TỔNG CỘNG TÀI SẢN </t>
  </si>
  <si>
    <t>(250 = 100 + 200)</t>
  </si>
  <si>
    <t xml:space="preserve">A - NỢ PHẢI TRẢ </t>
  </si>
  <si>
    <t>(300 = 310 + 320)</t>
  </si>
  <si>
    <t xml:space="preserve"> 1. Vay ngắn hạn </t>
  </si>
  <si>
    <t xml:space="preserve"> 2. Phải trả cho người bán </t>
  </si>
  <si>
    <t xml:space="preserve"> 3. Người mua trả tiền trước</t>
  </si>
  <si>
    <t xml:space="preserve"> 4. Thuế và các khoản phải nộp Nhà nước </t>
  </si>
  <si>
    <t xml:space="preserve"> 5. Phải trả người lao động</t>
  </si>
  <si>
    <t xml:space="preserve"> 6. Chi phí phải trả</t>
  </si>
  <si>
    <t xml:space="preserve"> 7. Các khoản phải trả ngắn hạn khác</t>
  </si>
  <si>
    <t xml:space="preserve"> 8. Dự phòng phải trả ngắn hạn </t>
  </si>
  <si>
    <t xml:space="preserve">II. Nợ dài hạn </t>
  </si>
  <si>
    <t xml:space="preserve"> 1. Vay và nợ dài hạn </t>
  </si>
  <si>
    <t xml:space="preserve"> 2. Quỹ dự phòng trợ cấp mất việc làm</t>
  </si>
  <si>
    <t xml:space="preserve"> 3. Phải trả, phải nộp dài hạn khác</t>
  </si>
  <si>
    <t xml:space="preserve"> 4. Dự phòng phải trả dài hạn</t>
  </si>
  <si>
    <t>B - VỐN CHỦ SỞ HỮU</t>
  </si>
  <si>
    <t>(400 = 410+430)</t>
  </si>
  <si>
    <t xml:space="preserve"> 1. Vốn đầu tư của chủ sở hữu</t>
  </si>
  <si>
    <t xml:space="preserve"> 2. Thặng dư vốn cổ phần</t>
  </si>
  <si>
    <t xml:space="preserve"> 3. Vốn khác của chủ sở hữu</t>
  </si>
  <si>
    <t>4. Cổ phiếu quỹ (*)</t>
  </si>
  <si>
    <t>5. Chênh lệch tỷ giá hối đoái</t>
  </si>
  <si>
    <t>6. Các quỹ thuộc vốn chủ sở hữu</t>
  </si>
  <si>
    <t>7. Lợi nhuận sau thuế chưa phân phối</t>
  </si>
  <si>
    <t>II. Quỹ khen thưởng, phúc lợi</t>
  </si>
  <si>
    <t xml:space="preserve">TỔNG CỘNG NGUỒN VỐN </t>
  </si>
  <si>
    <t>(440 = 300 + 400 )</t>
  </si>
  <si>
    <t>Chỉ tiêu</t>
  </si>
  <si>
    <t>1- Tài sản thuê ngoài</t>
  </si>
  <si>
    <t>2- Vật tư, hàng hoá nhận giữ hộ, nhận gia công</t>
  </si>
  <si>
    <t>3- Hàng hoá nhận bán hộ, nhận ký gửi, ký cược</t>
  </si>
  <si>
    <t>4- Nợ khó đòi đã xử lý</t>
  </si>
  <si>
    <t>5- Ngoại tệ các loại</t>
  </si>
  <si>
    <t>Lập, ngày ... tháng ... năm ...</t>
  </si>
  <si>
    <t>Người lập biểu</t>
  </si>
  <si>
    <t>Kế toán trưởng</t>
  </si>
  <si>
    <r>
      <t>Ghi chú:</t>
    </r>
    <r>
      <rPr>
        <sz val="13"/>
        <rFont val="Times New Roman"/>
        <family val="1"/>
      </rPr>
      <t xml:space="preserve"> </t>
    </r>
  </si>
  <si>
    <t>(1) Số liệu trong các chỉ tiêu có dấu (*) được ghi bằng số âm dưới hình thức ghi trong ngoặc đơn (...).</t>
  </si>
  <si>
    <t>(2) Các chỉ tiêu không có số liệu thì không phải báo cáo nhưng không được đánh lại "Mã số".</t>
  </si>
  <si>
    <t xml:space="preserve">(3) Doanh nghiệp có kỳ kế toán năm là năm dương lịch (X) thì "Số cuối năm" có thể ghi là  "31.12.X"; "Số đầu năm" có thể ghi là "01.01.X".  </t>
  </si>
  <si>
    <t>Thuyết minh BCTC</t>
  </si>
  <si>
    <t>3. Giao dịch mua bán lại trái phiếu Chính phủ</t>
  </si>
  <si>
    <t xml:space="preserve">4. Tài sản ngắn hạn khác </t>
  </si>
  <si>
    <t>300-320-328</t>
  </si>
  <si>
    <t>3387</t>
  </si>
  <si>
    <t>Doanh thu chöa thöïc hieän</t>
  </si>
  <si>
    <t>300-320-321</t>
  </si>
  <si>
    <t>15911</t>
  </si>
  <si>
    <t>15912</t>
  </si>
  <si>
    <t>Döï phoøng giaûm giaù ñaàu tö taøi chính daøi haïn</t>
  </si>
  <si>
    <t>300-320-322</t>
  </si>
  <si>
    <t>Döï phoøng phaûi traû daøi haïn</t>
  </si>
  <si>
    <t>300-310-319</t>
  </si>
  <si>
    <r>
      <t>I.</t>
    </r>
    <r>
      <rPr>
        <sz val="9"/>
        <rFont val="Times New Roman"/>
        <family val="1"/>
      </rPr>
      <t xml:space="preserve"> </t>
    </r>
    <r>
      <rPr>
        <b/>
        <sz val="9"/>
        <rFont val="Times New Roman"/>
        <family val="1"/>
      </rPr>
      <t>Tài sản cố định</t>
    </r>
  </si>
  <si>
    <t>8. Chi phí quaûn lyù kinh doanh</t>
  </si>
  <si>
    <t>10. Thu nhaäp khaùc</t>
  </si>
  <si>
    <t>11. Chi phí khaùc</t>
  </si>
  <si>
    <t>12. Lôïi nhuaän khaùc (31 - 32)</t>
  </si>
  <si>
    <t>13. Toång lôïi nhuaän keá toùan tröôùc thueá (30 + 40)</t>
  </si>
  <si>
    <t xml:space="preserve">14. Chi phí thueá thu nhaäp doanh nghieäp </t>
  </si>
  <si>
    <t>15. lôïi nhuaän sau thueá thu nhaäp (60=50-51-52)</t>
  </si>
  <si>
    <t>9. Lôïi nhuaän thuaàn töø hoaït ñoäng KD[20 + 21 - 22 – 24]</t>
  </si>
  <si>
    <t>Chi phí SXC, phaân xöôûng 1/ cuoái kyø heát soá dö</t>
  </si>
  <si>
    <t>Chi phí SXC, phaân xöôûng 2/ cuoái kyø heát soá dö</t>
  </si>
  <si>
    <t>151*</t>
  </si>
  <si>
    <t>1547*</t>
  </si>
  <si>
    <t>154.PX1</t>
  </si>
  <si>
    <t>[2]?</t>
  </si>
  <si>
    <t>?</t>
  </si>
</sst>
</file>

<file path=xl/styles.xml><?xml version="1.0" encoding="utf-8"?>
<styleSheet xmlns="http://schemas.openxmlformats.org/spreadsheetml/2006/main">
  <numFmts count="11">
    <numFmt numFmtId="43" formatCode="_(* #,##0.00_);_(* \(#,##0.00\);_(* &quot;-&quot;??_);_(@_)"/>
    <numFmt numFmtId="164" formatCode="_(* #,##0.0_);_(* \(#,##0.0\);_(* &quot;-&quot;??_);_(@_)"/>
    <numFmt numFmtId="165" formatCode="_(* #,##0_);_(* \(#,##0\);_(* &quot;-&quot;??_);_(@_)"/>
    <numFmt numFmtId="166" formatCode="#,##0;#,##0;"/>
    <numFmt numFmtId="167" formatCode="#,##0;[Red]\(#,##0\);"/>
    <numFmt numFmtId="168" formatCode="#,##0_);[Red]\(#,##0\);"/>
    <numFmt numFmtId="169" formatCode="#,##0_);\(#,##0\);"/>
    <numFmt numFmtId="170" formatCode="#,##0_);[Red]\(#,##0\)\,"/>
    <numFmt numFmtId="171" formatCode="00"/>
    <numFmt numFmtId="172" formatCode="#\ ###\ ###;\(#\ ###\ ###\);\ \ \-"/>
    <numFmt numFmtId="173" formatCode="dd\/mm\/yy"/>
  </numFmts>
  <fonts count="58">
    <font>
      <sz val="12"/>
      <name val="VNI-Times"/>
    </font>
    <font>
      <sz val="10"/>
      <name val="Arial"/>
    </font>
    <font>
      <sz val="12"/>
      <name val="VNI-Times"/>
    </font>
    <font>
      <sz val="18"/>
      <name val="VNI-Times"/>
    </font>
    <font>
      <sz val="16"/>
      <name val="VNI-Times"/>
    </font>
    <font>
      <b/>
      <sz val="12"/>
      <name val="VNI-Times"/>
    </font>
    <font>
      <b/>
      <sz val="16"/>
      <name val="VNI-Times"/>
    </font>
    <font>
      <sz val="9"/>
      <name val="VNI-Times"/>
    </font>
    <font>
      <b/>
      <sz val="14"/>
      <name val="VNI-Times"/>
    </font>
    <font>
      <sz val="14"/>
      <name val="VNI-Times"/>
    </font>
    <font>
      <b/>
      <u/>
      <sz val="12"/>
      <name val="VNI-Times"/>
    </font>
    <font>
      <sz val="10"/>
      <name val="VNI-Times"/>
    </font>
    <font>
      <sz val="11"/>
      <name val="VNI-Times"/>
    </font>
    <font>
      <sz val="8"/>
      <name val="VNI-Times"/>
    </font>
    <font>
      <sz val="12"/>
      <color indexed="10"/>
      <name val="VNI-Times"/>
    </font>
    <font>
      <b/>
      <sz val="15"/>
      <name val="VNI-Times"/>
    </font>
    <font>
      <b/>
      <sz val="11"/>
      <name val="VNI-Times"/>
    </font>
    <font>
      <sz val="12"/>
      <color indexed="9"/>
      <name val="VNI-Times"/>
    </font>
    <font>
      <i/>
      <sz val="10"/>
      <name val="VNI-TIMES"/>
    </font>
    <font>
      <b/>
      <sz val="10"/>
      <name val="VNI-Times"/>
    </font>
    <font>
      <b/>
      <sz val="9"/>
      <name val="VNI-TIMES"/>
    </font>
    <font>
      <b/>
      <sz val="8"/>
      <name val="VNI-TIMES"/>
    </font>
    <font>
      <sz val="7"/>
      <name val="VNI-Times"/>
    </font>
    <font>
      <sz val="12"/>
      <name val="VNI-Times"/>
    </font>
    <font>
      <sz val="13"/>
      <color indexed="81"/>
      <name val="Tahoma"/>
    </font>
    <font>
      <b/>
      <sz val="13"/>
      <color indexed="81"/>
      <name val="Tahoma"/>
    </font>
    <font>
      <sz val="12"/>
      <color rgb="FFFF0000"/>
      <name val="VNI-Times"/>
    </font>
    <font>
      <b/>
      <i/>
      <sz val="10"/>
      <name val="VNI-Times"/>
    </font>
    <font>
      <i/>
      <sz val="11"/>
      <name val="VNI-Times"/>
    </font>
    <font>
      <sz val="11"/>
      <name val="VNI-Centur"/>
    </font>
    <font>
      <b/>
      <sz val="11"/>
      <name val="VNI-Centur"/>
    </font>
    <font>
      <b/>
      <sz val="10"/>
      <name val="VNI-Centur"/>
    </font>
    <font>
      <sz val="10"/>
      <name val="VNI-Centur"/>
    </font>
    <font>
      <sz val="9"/>
      <name val="VNI-Centur"/>
    </font>
    <font>
      <b/>
      <sz val="9"/>
      <name val="VNI-Centur"/>
    </font>
    <font>
      <sz val="10"/>
      <color rgb="FFFF0000"/>
      <name val="VNI-Times"/>
    </font>
    <font>
      <i/>
      <sz val="10"/>
      <name val="VNI-Centur"/>
    </font>
    <font>
      <sz val="8"/>
      <name val="VNI-Centur"/>
    </font>
    <font>
      <sz val="13"/>
      <name val="Times New Roman"/>
      <family val="1"/>
    </font>
    <font>
      <b/>
      <sz val="14"/>
      <name val="Times New Roman"/>
      <family val="1"/>
    </font>
    <font>
      <i/>
      <sz val="12"/>
      <name val="Times New Roman"/>
      <family val="1"/>
    </font>
    <font>
      <i/>
      <sz val="13"/>
      <name val="Times New Roman"/>
      <family val="1"/>
    </font>
    <font>
      <b/>
      <sz val="13"/>
      <name val="Times New Roman"/>
      <family val="1"/>
    </font>
    <font>
      <sz val="10"/>
      <name val="Times New Roman"/>
      <family val="1"/>
    </font>
    <font>
      <b/>
      <i/>
      <sz val="13"/>
      <name val="Times New Roman"/>
      <family val="1"/>
    </font>
    <font>
      <sz val="11"/>
      <name val="Times New Roman"/>
      <family val="1"/>
    </font>
    <font>
      <sz val="13"/>
      <color rgb="FF000000"/>
      <name val="Times New Roman"/>
      <family val="1"/>
    </font>
    <font>
      <b/>
      <sz val="10"/>
      <color rgb="FF000000"/>
      <name val="Times New Roman"/>
      <family val="1"/>
    </font>
    <font>
      <sz val="10"/>
      <color rgb="FF000000"/>
      <name val="Times New Roman"/>
      <family val="1"/>
    </font>
    <font>
      <b/>
      <sz val="11"/>
      <name val="Times New Roman"/>
      <family val="1"/>
    </font>
    <font>
      <i/>
      <sz val="11"/>
      <name val="Times New Roman"/>
      <family val="1"/>
    </font>
    <font>
      <b/>
      <sz val="9"/>
      <name val="Arial"/>
      <family val="2"/>
    </font>
    <font>
      <b/>
      <i/>
      <sz val="9"/>
      <name val="Arial"/>
      <family val="2"/>
    </font>
    <font>
      <i/>
      <sz val="9"/>
      <name val="Arial"/>
      <family val="2"/>
    </font>
    <font>
      <b/>
      <sz val="9"/>
      <name val="Times New Roman"/>
      <family val="1"/>
    </font>
    <font>
      <sz val="9"/>
      <name val="Times New Roman"/>
      <family val="1"/>
    </font>
    <font>
      <i/>
      <sz val="9"/>
      <name val="Times New Roman"/>
      <family val="1"/>
    </font>
    <font>
      <i/>
      <sz val="12"/>
      <name val="VNI-Times"/>
    </font>
  </fonts>
  <fills count="7">
    <fill>
      <patternFill patternType="none"/>
    </fill>
    <fill>
      <patternFill patternType="gray125"/>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19">
    <xf numFmtId="0" fontId="0" fillId="0" borderId="0" xfId="0"/>
    <xf numFmtId="0" fontId="2" fillId="0" borderId="0" xfId="0" applyFont="1"/>
    <xf numFmtId="0" fontId="2" fillId="0" borderId="0" xfId="0" applyFont="1" applyAlignment="1">
      <alignment horizontal="centerContinuous"/>
    </xf>
    <xf numFmtId="0" fontId="2" fillId="0" borderId="1" xfId="0" applyFont="1" applyBorder="1"/>
    <xf numFmtId="165" fontId="2" fillId="0" borderId="0" xfId="1" applyNumberFormat="1" applyFont="1"/>
    <xf numFmtId="0" fontId="2" fillId="0" borderId="0" xfId="0" applyFont="1" applyBorder="1"/>
    <xf numFmtId="0" fontId="2" fillId="0" borderId="1" xfId="0" applyFont="1" applyBorder="1" applyAlignment="1">
      <alignment horizontal="center" vertical="center" wrapText="1"/>
    </xf>
    <xf numFmtId="0" fontId="3" fillId="0" borderId="0" xfId="0" applyFont="1" applyBorder="1" applyAlignment="1">
      <alignment horizontal="centerContinuous"/>
    </xf>
    <xf numFmtId="0" fontId="2" fillId="0" borderId="0" xfId="0" applyFont="1" applyFill="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xf>
    <xf numFmtId="14" fontId="3" fillId="0" borderId="0" xfId="0" applyNumberFormat="1" applyFont="1" applyBorder="1" applyAlignment="1">
      <alignment horizontal="centerContinuous"/>
    </xf>
    <xf numFmtId="14" fontId="2" fillId="0" borderId="0" xfId="0" applyNumberFormat="1" applyFont="1" applyBorder="1"/>
    <xf numFmtId="165" fontId="2" fillId="0" borderId="1" xfId="1" applyNumberFormat="1" applyFont="1" applyBorder="1" applyAlignment="1">
      <alignment horizontal="centerContinuous"/>
    </xf>
    <xf numFmtId="165" fontId="2" fillId="0" borderId="1" xfId="1" applyNumberFormat="1" applyFont="1" applyBorder="1" applyAlignment="1">
      <alignment horizontal="center"/>
    </xf>
    <xf numFmtId="0" fontId="0" fillId="0" borderId="0" xfId="0" applyProtection="1">
      <protection hidden="1"/>
    </xf>
    <xf numFmtId="0" fontId="0" fillId="0" borderId="1" xfId="0" applyBorder="1" applyAlignment="1" applyProtection="1">
      <alignment horizontal="center"/>
      <protection hidden="1"/>
    </xf>
    <xf numFmtId="0" fontId="0" fillId="0" borderId="4" xfId="0" applyBorder="1" applyProtection="1">
      <protection hidden="1"/>
    </xf>
    <xf numFmtId="0" fontId="0" fillId="0" borderId="1" xfId="0" applyBorder="1" applyProtection="1">
      <protection hidden="1"/>
    </xf>
    <xf numFmtId="0" fontId="2" fillId="0" borderId="0" xfId="0" applyFont="1" applyAlignment="1" applyProtection="1">
      <alignment horizontal="centerContinuous"/>
      <protection hidden="1"/>
    </xf>
    <xf numFmtId="0" fontId="2" fillId="0" borderId="0" xfId="0" applyFont="1" applyProtection="1">
      <protection hidden="1"/>
    </xf>
    <xf numFmtId="165" fontId="2" fillId="0" borderId="1" xfId="1" applyNumberFormat="1" applyFont="1" applyBorder="1" applyAlignment="1" applyProtection="1">
      <alignment wrapText="1"/>
      <protection hidden="1"/>
    </xf>
    <xf numFmtId="0" fontId="2" fillId="0" borderId="1" xfId="0" applyFont="1" applyBorder="1" applyProtection="1">
      <protection hidden="1"/>
    </xf>
    <xf numFmtId="0" fontId="2" fillId="0" borderId="1" xfId="0" applyFont="1" applyBorder="1" applyAlignment="1" applyProtection="1">
      <alignment horizontal="center"/>
      <protection hidden="1"/>
    </xf>
    <xf numFmtId="165" fontId="2" fillId="0" borderId="0" xfId="1" applyNumberFormat="1" applyFont="1" applyProtection="1">
      <protection hidden="1"/>
    </xf>
    <xf numFmtId="165" fontId="2" fillId="0" borderId="0" xfId="1" applyNumberFormat="1" applyFont="1" applyBorder="1" applyProtection="1">
      <protection hidden="1"/>
    </xf>
    <xf numFmtId="167" fontId="2" fillId="0" borderId="0" xfId="0" applyNumberFormat="1" applyFont="1" applyProtection="1">
      <protection hidden="1"/>
    </xf>
    <xf numFmtId="0" fontId="5" fillId="0" borderId="1" xfId="0" applyFont="1" applyBorder="1" applyProtection="1">
      <protection hidden="1"/>
    </xf>
    <xf numFmtId="0" fontId="5" fillId="0" borderId="1" xfId="0" applyFont="1" applyBorder="1" applyAlignment="1" applyProtection="1">
      <alignment horizontal="center"/>
      <protection hidden="1"/>
    </xf>
    <xf numFmtId="0" fontId="0" fillId="0" borderId="0" xfId="0" applyAlignment="1" applyProtection="1">
      <alignment horizontal="centerContinuous"/>
      <protection hidden="1"/>
    </xf>
    <xf numFmtId="14" fontId="0" fillId="0" borderId="1" xfId="0" applyNumberFormat="1" applyBorder="1" applyProtection="1">
      <protection hidden="1"/>
    </xf>
    <xf numFmtId="0" fontId="5" fillId="0" borderId="0" xfId="0" applyFont="1" applyProtection="1">
      <protection hidden="1"/>
    </xf>
    <xf numFmtId="0" fontId="0" fillId="0" borderId="8" xfId="0" applyBorder="1" applyProtection="1">
      <protection hidden="1"/>
    </xf>
    <xf numFmtId="0" fontId="5" fillId="0" borderId="0" xfId="0" applyFont="1"/>
    <xf numFmtId="0" fontId="5" fillId="0" borderId="0" xfId="0" applyFont="1" applyAlignment="1" applyProtection="1">
      <alignment horizontal="centerContinuous"/>
      <protection hidden="1"/>
    </xf>
    <xf numFmtId="0" fontId="2" fillId="0" borderId="0" xfId="0" applyFont="1" applyFill="1" applyProtection="1">
      <protection hidden="1"/>
    </xf>
    <xf numFmtId="165" fontId="2" fillId="0" borderId="0" xfId="1" applyNumberFormat="1" applyFont="1" applyFill="1" applyProtection="1">
      <protection hidden="1"/>
    </xf>
    <xf numFmtId="167" fontId="2" fillId="0" borderId="0" xfId="0" applyNumberFormat="1" applyFont="1" applyFill="1" applyBorder="1" applyProtection="1">
      <protection hidden="1"/>
    </xf>
    <xf numFmtId="0" fontId="2" fillId="0" borderId="2" xfId="0" applyFont="1" applyBorder="1" applyAlignment="1">
      <alignment horizontal="centerContinuous"/>
    </xf>
    <xf numFmtId="0" fontId="2" fillId="0" borderId="3" xfId="0" applyFont="1" applyBorder="1" applyAlignment="1">
      <alignment horizontal="centerContinuous"/>
    </xf>
    <xf numFmtId="169" fontId="2" fillId="0" borderId="1" xfId="0" applyNumberFormat="1" applyFont="1" applyBorder="1"/>
    <xf numFmtId="169" fontId="2" fillId="0" borderId="1" xfId="0" applyNumberFormat="1" applyFont="1" applyBorder="1" applyAlignment="1">
      <alignment horizontal="center"/>
    </xf>
    <xf numFmtId="169" fontId="2" fillId="0" borderId="0" xfId="0" applyNumberFormat="1" applyFont="1"/>
    <xf numFmtId="169" fontId="2" fillId="0" borderId="0" xfId="0" applyNumberFormat="1" applyFont="1" applyBorder="1"/>
    <xf numFmtId="0" fontId="0" fillId="0" borderId="0" xfId="0" applyAlignment="1">
      <alignment horizontal="centerContinuous"/>
    </xf>
    <xf numFmtId="0" fontId="0" fillId="0" borderId="1" xfId="0" applyBorder="1" applyAlignment="1">
      <alignment horizontal="centerContinuous"/>
    </xf>
    <xf numFmtId="0" fontId="0" fillId="0" borderId="1" xfId="0" applyBorder="1" applyAlignment="1">
      <alignment horizontal="center"/>
    </xf>
    <xf numFmtId="0" fontId="0" fillId="0" borderId="1" xfId="0" applyBorder="1"/>
    <xf numFmtId="14" fontId="2" fillId="0" borderId="1" xfId="0" applyNumberFormat="1" applyFont="1" applyBorder="1"/>
    <xf numFmtId="0" fontId="2" fillId="0" borderId="1" xfId="0" quotePrefix="1" applyFont="1" applyBorder="1"/>
    <xf numFmtId="0" fontId="2" fillId="0" borderId="0" xfId="0" applyFont="1" applyAlignment="1">
      <alignment horizontal="left"/>
    </xf>
    <xf numFmtId="0" fontId="2" fillId="0" borderId="1" xfId="0" quotePrefix="1" applyFont="1" applyBorder="1" applyAlignment="1" applyProtection="1">
      <alignment horizontal="center"/>
      <protection hidden="1"/>
    </xf>
    <xf numFmtId="14" fontId="2" fillId="0" borderId="1" xfId="0" applyNumberFormat="1" applyFont="1" applyBorder="1" applyProtection="1">
      <protection hidden="1"/>
    </xf>
    <xf numFmtId="9" fontId="2" fillId="0" borderId="0" xfId="2" applyFont="1" applyBorder="1"/>
    <xf numFmtId="0" fontId="0" fillId="0" borderId="0" xfId="0" quotePrefix="1" applyProtection="1">
      <protection hidden="1"/>
    </xf>
    <xf numFmtId="0" fontId="0" fillId="0" borderId="1" xfId="0" quotePrefix="1" applyBorder="1" applyAlignment="1" applyProtection="1">
      <alignment horizontal="center"/>
      <protection hidden="1"/>
    </xf>
    <xf numFmtId="0" fontId="2" fillId="0" borderId="0" xfId="0" quotePrefix="1" applyFont="1" applyProtection="1">
      <protection hidden="1"/>
    </xf>
    <xf numFmtId="167" fontId="0" fillId="0" borderId="0" xfId="0" applyNumberFormat="1" applyProtection="1">
      <protection hidden="1"/>
    </xf>
    <xf numFmtId="168" fontId="2" fillId="0" borderId="0" xfId="0" applyNumberFormat="1" applyFont="1" applyBorder="1"/>
    <xf numFmtId="0" fontId="0" fillId="0" borderId="3" xfId="0" applyBorder="1" applyAlignment="1">
      <alignment horizontal="center" vertical="center" wrapText="1"/>
    </xf>
    <xf numFmtId="168" fontId="3" fillId="0" borderId="0" xfId="0" applyNumberFormat="1" applyFont="1" applyBorder="1" applyAlignment="1">
      <alignment horizontal="centerContinuous"/>
    </xf>
    <xf numFmtId="168" fontId="2" fillId="0" borderId="0" xfId="0" applyNumberFormat="1" applyFont="1" applyBorder="1" applyAlignment="1">
      <alignment horizontal="centerContinuous"/>
    </xf>
    <xf numFmtId="168" fontId="2" fillId="0" borderId="1" xfId="0" applyNumberFormat="1" applyFont="1" applyFill="1" applyBorder="1"/>
    <xf numFmtId="168" fontId="2" fillId="0" borderId="1" xfId="0" applyNumberFormat="1" applyFont="1" applyBorder="1"/>
    <xf numFmtId="168" fontId="2" fillId="0" borderId="1" xfId="0" quotePrefix="1" applyNumberFormat="1" applyFont="1" applyBorder="1"/>
    <xf numFmtId="168" fontId="2" fillId="0" borderId="0" xfId="1" applyNumberFormat="1" applyFont="1" applyFill="1" applyBorder="1"/>
    <xf numFmtId="168" fontId="0" fillId="0" borderId="0" xfId="0" applyNumberFormat="1" applyProtection="1">
      <protection hidden="1"/>
    </xf>
    <xf numFmtId="168" fontId="2" fillId="0" borderId="0" xfId="0" applyNumberFormat="1" applyFont="1" applyAlignment="1" applyProtection="1">
      <protection hidden="1"/>
    </xf>
    <xf numFmtId="168" fontId="0" fillId="0" borderId="1" xfId="0" applyNumberFormat="1" applyBorder="1" applyAlignment="1" applyProtection="1">
      <alignment horizontal="centerContinuous"/>
      <protection hidden="1"/>
    </xf>
    <xf numFmtId="168" fontId="0" fillId="0" borderId="1" xfId="0" applyNumberFormat="1" applyBorder="1" applyAlignment="1" applyProtection="1">
      <alignment horizontal="center"/>
      <protection hidden="1"/>
    </xf>
    <xf numFmtId="168" fontId="2" fillId="0" borderId="0" xfId="0" applyNumberFormat="1" applyFont="1" applyAlignment="1" applyProtection="1">
      <alignment horizontal="right"/>
      <protection hidden="1"/>
    </xf>
    <xf numFmtId="168" fontId="2" fillId="0" borderId="0" xfId="0" applyNumberFormat="1" applyFont="1" applyProtection="1">
      <protection hidden="1"/>
    </xf>
    <xf numFmtId="170" fontId="0" fillId="0" borderId="0" xfId="0" applyNumberFormat="1" applyProtection="1">
      <protection hidden="1"/>
    </xf>
    <xf numFmtId="170" fontId="0" fillId="0" borderId="0" xfId="0" applyNumberFormat="1" applyAlignment="1" applyProtection="1">
      <alignment horizontal="centerContinuous"/>
      <protection hidden="1"/>
    </xf>
    <xf numFmtId="168" fontId="2" fillId="0" borderId="0" xfId="0" applyNumberFormat="1" applyFont="1"/>
    <xf numFmtId="168" fontId="2" fillId="0" borderId="0" xfId="0" applyNumberFormat="1" applyFont="1" applyAlignment="1">
      <alignment horizontal="centerContinuous"/>
    </xf>
    <xf numFmtId="168" fontId="2" fillId="0" borderId="2" xfId="0" applyNumberFormat="1" applyFont="1" applyBorder="1" applyAlignment="1">
      <alignment horizontal="center"/>
    </xf>
    <xf numFmtId="168" fontId="2" fillId="0" borderId="1" xfId="0" applyNumberFormat="1" applyFont="1" applyBorder="1" applyAlignment="1">
      <alignment horizontal="center" vertical="center" wrapText="1"/>
    </xf>
    <xf numFmtId="168" fontId="2" fillId="0" borderId="1" xfId="1" applyNumberFormat="1" applyFont="1" applyBorder="1" applyAlignment="1">
      <alignment horizontal="centerContinuous"/>
    </xf>
    <xf numFmtId="168" fontId="2" fillId="0" borderId="3" xfId="0" applyNumberFormat="1" applyFont="1" applyBorder="1" applyAlignment="1">
      <alignment horizontal="center"/>
    </xf>
    <xf numFmtId="168" fontId="2" fillId="0" borderId="1" xfId="1" applyNumberFormat="1" applyFont="1" applyBorder="1" applyAlignment="1">
      <alignment horizontal="center"/>
    </xf>
    <xf numFmtId="168" fontId="2" fillId="0" borderId="1" xfId="0" applyNumberFormat="1" applyFont="1" applyBorder="1" applyAlignment="1">
      <alignment horizontal="center"/>
    </xf>
    <xf numFmtId="168" fontId="2" fillId="0" borderId="1" xfId="1" applyNumberFormat="1" applyFont="1" applyBorder="1"/>
    <xf numFmtId="168" fontId="2" fillId="0" borderId="0" xfId="1" applyNumberFormat="1" applyFont="1"/>
    <xf numFmtId="168" fontId="6" fillId="0" borderId="0" xfId="0" applyNumberFormat="1" applyFont="1" applyAlignment="1">
      <alignment horizontal="centerContinuous"/>
    </xf>
    <xf numFmtId="168" fontId="2" fillId="0" borderId="1" xfId="0" applyNumberFormat="1" applyFont="1" applyBorder="1" applyAlignment="1">
      <alignment horizontal="centerContinuous"/>
    </xf>
    <xf numFmtId="168" fontId="2" fillId="0" borderId="9" xfId="0" applyNumberFormat="1" applyFont="1" applyBorder="1" applyAlignment="1">
      <alignment horizontal="centerContinuous"/>
    </xf>
    <xf numFmtId="168" fontId="2" fillId="0" borderId="10" xfId="0" applyNumberFormat="1" applyFont="1" applyBorder="1" applyAlignment="1">
      <alignment horizontal="centerContinuous"/>
    </xf>
    <xf numFmtId="168" fontId="2" fillId="0" borderId="8" xfId="0" applyNumberFormat="1" applyFont="1" applyBorder="1" applyAlignment="1">
      <alignment horizontal="center"/>
    </xf>
    <xf numFmtId="168" fontId="2" fillId="0" borderId="11" xfId="0" applyNumberFormat="1" applyFont="1" applyBorder="1" applyAlignment="1">
      <alignment horizontal="centerContinuous"/>
    </xf>
    <xf numFmtId="168" fontId="2" fillId="0" borderId="12" xfId="0" applyNumberFormat="1" applyFont="1" applyBorder="1" applyAlignment="1">
      <alignment horizontal="centerContinuous"/>
    </xf>
    <xf numFmtId="168" fontId="2" fillId="0" borderId="0" xfId="1" applyNumberFormat="1" applyFont="1" applyBorder="1"/>
    <xf numFmtId="168" fontId="2" fillId="0" borderId="2" xfId="0" applyNumberFormat="1" applyFont="1" applyBorder="1" applyAlignment="1">
      <alignment horizontal="center" vertical="center" wrapText="1"/>
    </xf>
    <xf numFmtId="168" fontId="0" fillId="0" borderId="3" xfId="0" applyNumberFormat="1" applyBorder="1" applyAlignment="1">
      <alignment horizontal="center" vertical="center" wrapText="1"/>
    </xf>
    <xf numFmtId="0" fontId="0" fillId="0" borderId="0" xfId="0" quotePrefix="1" applyAlignment="1" applyProtection="1">
      <alignment horizontal="centerContinuous"/>
      <protection hidden="1"/>
    </xf>
    <xf numFmtId="0" fontId="2" fillId="0" borderId="0" xfId="0" quotePrefix="1" applyFont="1"/>
    <xf numFmtId="168" fontId="2" fillId="0" borderId="1" xfId="0" quotePrefix="1" applyNumberFormat="1" applyFont="1" applyBorder="1" applyAlignment="1">
      <alignment horizontal="center"/>
    </xf>
    <xf numFmtId="0" fontId="10" fillId="0" borderId="0" xfId="0" applyFont="1" applyAlignment="1">
      <alignment horizontal="centerContinuous"/>
    </xf>
    <xf numFmtId="0" fontId="0" fillId="0" borderId="4" xfId="0" applyBorder="1"/>
    <xf numFmtId="0" fontId="0" fillId="0" borderId="4" xfId="0" quotePrefix="1" applyBorder="1"/>
    <xf numFmtId="0" fontId="0" fillId="0" borderId="5" xfId="0" applyBorder="1"/>
    <xf numFmtId="0" fontId="0" fillId="0" borderId="5" xfId="0" quotePrefix="1" applyBorder="1"/>
    <xf numFmtId="0" fontId="4" fillId="0" borderId="0" xfId="0" applyFont="1" applyAlignment="1">
      <alignment horizontal="centerContinuous"/>
    </xf>
    <xf numFmtId="9" fontId="11" fillId="0" borderId="1" xfId="2" applyFont="1" applyBorder="1" applyAlignment="1">
      <alignment horizontal="center" vertical="center" wrapText="1"/>
    </xf>
    <xf numFmtId="168" fontId="11" fillId="0" borderId="1" xfId="0" applyNumberFormat="1" applyFont="1" applyBorder="1" applyAlignment="1">
      <alignment horizontal="center" vertical="center" wrapText="1"/>
    </xf>
    <xf numFmtId="168" fontId="11" fillId="0" borderId="1" xfId="1" applyNumberFormat="1" applyFont="1" applyBorder="1" applyAlignment="1">
      <alignment horizontal="center" vertical="center" wrapText="1"/>
    </xf>
    <xf numFmtId="168" fontId="11" fillId="0" borderId="0" xfId="0" applyNumberFormat="1" applyFont="1" applyBorder="1"/>
    <xf numFmtId="168" fontId="11" fillId="0" borderId="5" xfId="0" applyNumberFormat="1" applyFont="1" applyBorder="1"/>
    <xf numFmtId="168" fontId="11" fillId="0" borderId="1" xfId="0" applyNumberFormat="1" applyFont="1" applyBorder="1"/>
    <xf numFmtId="168" fontId="11" fillId="0" borderId="7" xfId="0" applyNumberFormat="1" applyFont="1" applyBorder="1"/>
    <xf numFmtId="165" fontId="2" fillId="0" borderId="1" xfId="1" applyNumberFormat="1" applyFont="1" applyFill="1" applyBorder="1" applyAlignment="1">
      <alignment horizontal="center"/>
    </xf>
    <xf numFmtId="14" fontId="3" fillId="0" borderId="0" xfId="0" applyNumberFormat="1" applyFont="1" applyAlignment="1" applyProtection="1">
      <alignment horizontal="centerContinuous"/>
      <protection hidden="1"/>
    </xf>
    <xf numFmtId="14" fontId="2" fillId="0" borderId="0" xfId="0" applyNumberFormat="1" applyFont="1" applyAlignment="1" applyProtection="1">
      <alignment horizontal="centerContinuous"/>
      <protection hidden="1"/>
    </xf>
    <xf numFmtId="14" fontId="0" fillId="0" borderId="0" xfId="0" applyNumberFormat="1" applyAlignment="1" applyProtection="1">
      <alignment horizontal="centerContinuous"/>
      <protection hidden="1"/>
    </xf>
    <xf numFmtId="14" fontId="0" fillId="0" borderId="0" xfId="0" applyNumberFormat="1" applyProtection="1">
      <protection hidden="1"/>
    </xf>
    <xf numFmtId="14" fontId="2" fillId="0" borderId="0" xfId="0" applyNumberFormat="1" applyFont="1" applyProtection="1">
      <protection hidden="1"/>
    </xf>
    <xf numFmtId="14" fontId="2" fillId="0" borderId="0" xfId="0" applyNumberFormat="1" applyFont="1" applyAlignment="1" applyProtection="1">
      <protection hidden="1"/>
    </xf>
    <xf numFmtId="14" fontId="0" fillId="0" borderId="1" xfId="0" applyNumberFormat="1" applyBorder="1" applyAlignment="1" applyProtection="1">
      <alignment horizontal="center" vertical="center"/>
      <protection hidden="1"/>
    </xf>
    <xf numFmtId="14" fontId="2" fillId="0" borderId="0" xfId="0" applyNumberFormat="1" applyFont="1"/>
    <xf numFmtId="14" fontId="2" fillId="0" borderId="0" xfId="0" applyNumberFormat="1" applyFont="1" applyAlignment="1">
      <alignment horizontal="centerContinuous"/>
    </xf>
    <xf numFmtId="14" fontId="2" fillId="0" borderId="13" xfId="0" applyNumberFormat="1" applyFont="1" applyBorder="1" applyAlignment="1">
      <alignment horizontal="centerContinuous"/>
    </xf>
    <xf numFmtId="14" fontId="2" fillId="0" borderId="14" xfId="0" applyNumberFormat="1" applyFont="1" applyBorder="1" applyAlignment="1">
      <alignment horizontal="centerContinuous"/>
    </xf>
    <xf numFmtId="14" fontId="2" fillId="0" borderId="1" xfId="0" applyNumberFormat="1" applyFont="1" applyBorder="1" applyAlignment="1">
      <alignment horizontal="center"/>
    </xf>
    <xf numFmtId="0" fontId="0" fillId="0" borderId="0" xfId="0" applyBorder="1"/>
    <xf numFmtId="0" fontId="5" fillId="0" borderId="1" xfId="0" applyFont="1" applyBorder="1"/>
    <xf numFmtId="14" fontId="11" fillId="0" borderId="1" xfId="0" applyNumberFormat="1" applyFont="1" applyBorder="1" applyAlignment="1">
      <alignment horizontal="center" vertical="center" wrapText="1"/>
    </xf>
    <xf numFmtId="169" fontId="14" fillId="0" borderId="1" xfId="0" quotePrefix="1" applyNumberFormat="1" applyFont="1" applyBorder="1"/>
    <xf numFmtId="168" fontId="9" fillId="0" borderId="0" xfId="0" applyNumberFormat="1" applyFont="1" applyBorder="1" applyAlignment="1">
      <alignment horizontal="centerContinuous"/>
    </xf>
    <xf numFmtId="168" fontId="2" fillId="0" borderId="1" xfId="0" applyNumberFormat="1" applyFont="1" applyBorder="1" applyAlignment="1">
      <alignment horizontal="center" vertical="center"/>
    </xf>
    <xf numFmtId="168" fontId="2" fillId="0" borderId="0" xfId="0" applyNumberFormat="1" applyFont="1" applyBorder="1" applyAlignment="1">
      <alignment horizontal="center" vertical="center"/>
    </xf>
    <xf numFmtId="14" fontId="11" fillId="0" borderId="5" xfId="0" applyNumberFormat="1" applyFont="1" applyBorder="1"/>
    <xf numFmtId="168" fontId="11" fillId="0" borderId="5" xfId="0" quotePrefix="1" applyNumberFormat="1" applyFont="1" applyBorder="1"/>
    <xf numFmtId="168" fontId="11" fillId="0" borderId="5" xfId="1" applyNumberFormat="1" applyFont="1" applyBorder="1"/>
    <xf numFmtId="9" fontId="11" fillId="0" borderId="5" xfId="2" applyFont="1" applyBorder="1"/>
    <xf numFmtId="168" fontId="11" fillId="0" borderId="6" xfId="0" applyNumberFormat="1" applyFont="1" applyBorder="1"/>
    <xf numFmtId="168" fontId="11" fillId="0" borderId="6" xfId="0" quotePrefix="1" applyNumberFormat="1" applyFont="1" applyBorder="1"/>
    <xf numFmtId="14" fontId="11" fillId="0" borderId="6" xfId="0" applyNumberFormat="1" applyFont="1" applyBorder="1"/>
    <xf numFmtId="14" fontId="11" fillId="0" borderId="7" xfId="0" applyNumberFormat="1" applyFont="1" applyBorder="1"/>
    <xf numFmtId="168" fontId="11" fillId="0" borderId="7" xfId="0" quotePrefix="1" applyNumberFormat="1" applyFont="1" applyBorder="1"/>
    <xf numFmtId="168" fontId="11" fillId="0" borderId="7" xfId="1" applyNumberFormat="1" applyFont="1" applyBorder="1"/>
    <xf numFmtId="9" fontId="11" fillId="0" borderId="7" xfId="2" applyFont="1" applyBorder="1"/>
    <xf numFmtId="168" fontId="0" fillId="0" borderId="1" xfId="0" applyNumberFormat="1" applyBorder="1" applyProtection="1">
      <protection hidden="1"/>
    </xf>
    <xf numFmtId="168" fontId="2" fillId="0" borderId="1" xfId="0" quotePrefix="1" applyNumberFormat="1" applyFont="1" applyBorder="1" applyAlignment="1" applyProtection="1">
      <alignment horizontal="center"/>
      <protection hidden="1"/>
    </xf>
    <xf numFmtId="168" fontId="0" fillId="0" borderId="1" xfId="0" quotePrefix="1" applyNumberFormat="1" applyBorder="1" applyAlignment="1" applyProtection="1">
      <alignment horizontal="center"/>
      <protection hidden="1"/>
    </xf>
    <xf numFmtId="0" fontId="0" fillId="0" borderId="12" xfId="0" applyBorder="1" applyAlignment="1" applyProtection="1">
      <alignment horizontal="center"/>
      <protection hidden="1"/>
    </xf>
    <xf numFmtId="14" fontId="11" fillId="0" borderId="1" xfId="0" applyNumberFormat="1" applyFont="1" applyBorder="1" applyAlignment="1" applyProtection="1">
      <alignment horizontal="center" wrapText="1"/>
      <protection hidden="1"/>
    </xf>
    <xf numFmtId="0" fontId="11" fillId="0" borderId="1" xfId="0" applyFont="1" applyBorder="1" applyAlignment="1" applyProtection="1">
      <alignment horizontal="center" wrapText="1"/>
      <protection hidden="1"/>
    </xf>
    <xf numFmtId="14" fontId="11" fillId="0" borderId="1" xfId="0" applyNumberFormat="1" applyFont="1" applyBorder="1" applyProtection="1">
      <protection hidden="1"/>
    </xf>
    <xf numFmtId="0" fontId="11" fillId="0" borderId="1" xfId="0" applyFont="1" applyBorder="1" applyProtection="1">
      <protection hidden="1"/>
    </xf>
    <xf numFmtId="166" fontId="11" fillId="0" borderId="1" xfId="0" applyNumberFormat="1" applyFont="1" applyBorder="1" applyProtection="1">
      <protection hidden="1"/>
    </xf>
    <xf numFmtId="170" fontId="5" fillId="0" borderId="1" xfId="0" applyNumberFormat="1" applyFont="1" applyBorder="1" applyAlignment="1" applyProtection="1">
      <alignment horizontal="center"/>
      <protection hidden="1"/>
    </xf>
    <xf numFmtId="14" fontId="7" fillId="0" borderId="1" xfId="0" applyNumberFormat="1" applyFont="1" applyBorder="1" applyProtection="1">
      <protection hidden="1"/>
    </xf>
    <xf numFmtId="0" fontId="7" fillId="0" borderId="1" xfId="0" applyFont="1" applyBorder="1" applyProtection="1">
      <protection hidden="1"/>
    </xf>
    <xf numFmtId="170" fontId="7" fillId="0" borderId="0" xfId="0" applyNumberFormat="1" applyFont="1" applyProtection="1">
      <protection hidden="1"/>
    </xf>
    <xf numFmtId="9" fontId="2" fillId="0" borderId="0" xfId="0" applyNumberFormat="1" applyFont="1"/>
    <xf numFmtId="0" fontId="0" fillId="0" borderId="8" xfId="0" applyBorder="1"/>
    <xf numFmtId="0" fontId="11" fillId="0" borderId="15" xfId="0" applyFont="1" applyBorder="1" applyAlignment="1">
      <alignment vertical="top" wrapText="1"/>
    </xf>
    <xf numFmtId="0" fontId="0" fillId="0" borderId="14" xfId="0" applyBorder="1" applyAlignment="1">
      <alignment vertical="top" wrapText="1"/>
    </xf>
    <xf numFmtId="0" fontId="12" fillId="0" borderId="1" xfId="0" applyFont="1" applyBorder="1" applyAlignment="1">
      <alignment vertical="top" wrapText="1"/>
    </xf>
    <xf numFmtId="0" fontId="12" fillId="0" borderId="3" xfId="0" applyFont="1" applyBorder="1" applyAlignment="1">
      <alignment vertical="top" wrapText="1"/>
    </xf>
    <xf numFmtId="0" fontId="16" fillId="0" borderId="3" xfId="0" applyFont="1" applyBorder="1" applyAlignment="1">
      <alignment vertical="top" wrapText="1"/>
    </xf>
    <xf numFmtId="0" fontId="5" fillId="0" borderId="14" xfId="0" applyFont="1" applyBorder="1" applyAlignment="1">
      <alignment vertical="top" wrapText="1"/>
    </xf>
    <xf numFmtId="0" fontId="11" fillId="0" borderId="3" xfId="0" applyFont="1" applyBorder="1" applyAlignment="1">
      <alignment vertical="top" wrapText="1"/>
    </xf>
    <xf numFmtId="0" fontId="17" fillId="0" borderId="0" xfId="0" applyFont="1"/>
    <xf numFmtId="165" fontId="2" fillId="0" borderId="0" xfId="1" applyNumberFormat="1" applyFont="1" applyAlignment="1">
      <alignment horizontal="centerContinuous"/>
    </xf>
    <xf numFmtId="165" fontId="2" fillId="0" borderId="0" xfId="1" applyNumberFormat="1" applyFont="1" applyBorder="1"/>
    <xf numFmtId="0" fontId="0" fillId="3" borderId="1" xfId="0" quotePrefix="1" applyFill="1" applyBorder="1" applyAlignment="1" applyProtection="1">
      <alignment horizontal="center"/>
      <protection hidden="1"/>
    </xf>
    <xf numFmtId="14" fontId="2" fillId="0" borderId="12" xfId="0" applyNumberFormat="1" applyFont="1" applyBorder="1" applyAlignment="1" applyProtection="1">
      <protection hidden="1"/>
    </xf>
    <xf numFmtId="168" fontId="0" fillId="0" borderId="12" xfId="0" applyNumberFormat="1" applyBorder="1" applyAlignment="1" applyProtection="1">
      <alignment horizontal="right"/>
      <protection hidden="1"/>
    </xf>
    <xf numFmtId="168" fontId="0" fillId="0" borderId="12" xfId="0" applyNumberFormat="1" applyBorder="1" applyAlignment="1" applyProtection="1">
      <protection hidden="1"/>
    </xf>
    <xf numFmtId="168" fontId="5" fillId="0" borderId="1" xfId="0" applyNumberFormat="1" applyFont="1" applyBorder="1" applyAlignment="1" applyProtection="1">
      <alignment horizontal="center"/>
      <protection hidden="1"/>
    </xf>
    <xf numFmtId="0" fontId="16" fillId="0" borderId="1" xfId="0" applyFont="1" applyBorder="1" applyAlignment="1">
      <alignment vertical="top" wrapText="1"/>
    </xf>
    <xf numFmtId="0" fontId="0" fillId="0" borderId="15" xfId="0" applyBorder="1" applyAlignment="1">
      <alignment vertical="top" wrapText="1"/>
    </xf>
    <xf numFmtId="0" fontId="0" fillId="0" borderId="16" xfId="0" applyBorder="1"/>
    <xf numFmtId="0" fontId="0" fillId="4" borderId="0" xfId="0" applyFill="1"/>
    <xf numFmtId="0" fontId="0" fillId="4" borderId="16" xfId="0" applyFill="1" applyBorder="1"/>
    <xf numFmtId="0" fontId="0" fillId="4" borderId="1" xfId="0" applyFill="1" applyBorder="1"/>
    <xf numFmtId="0" fontId="0" fillId="4" borderId="15" xfId="0" applyFill="1" applyBorder="1"/>
    <xf numFmtId="0" fontId="0" fillId="0" borderId="8" xfId="0" applyFill="1" applyBorder="1"/>
    <xf numFmtId="168" fontId="5" fillId="0" borderId="1" xfId="0" applyNumberFormat="1" applyFont="1" applyBorder="1" applyAlignment="1" applyProtection="1">
      <alignment horizontal="center" vertical="center"/>
      <protection hidden="1"/>
    </xf>
    <xf numFmtId="168" fontId="5" fillId="0" borderId="1" xfId="0" applyNumberFormat="1" applyFont="1" applyBorder="1" applyProtection="1">
      <protection hidden="1"/>
    </xf>
    <xf numFmtId="168" fontId="2" fillId="2" borderId="1" xfId="0" quotePrefix="1" applyNumberFormat="1" applyFont="1" applyFill="1" applyBorder="1" applyAlignment="1" applyProtection="1">
      <alignment horizontal="center"/>
      <protection hidden="1"/>
    </xf>
    <xf numFmtId="168" fontId="0" fillId="2" borderId="1" xfId="0" quotePrefix="1" applyNumberFormat="1" applyFill="1" applyBorder="1" applyAlignment="1" applyProtection="1">
      <alignment horizontal="center"/>
      <protection hidden="1"/>
    </xf>
    <xf numFmtId="9" fontId="11" fillId="0" borderId="5" xfId="2" quotePrefix="1" applyFont="1" applyBorder="1"/>
    <xf numFmtId="169" fontId="2" fillId="0" borderId="1" xfId="0" applyNumberFormat="1" applyFont="1" applyFill="1" applyBorder="1"/>
    <xf numFmtId="169" fontId="2" fillId="0" borderId="16" xfId="0" applyNumberFormat="1" applyFont="1" applyFill="1" applyBorder="1"/>
    <xf numFmtId="0" fontId="2" fillId="0" borderId="1" xfId="0" applyFont="1" applyFill="1" applyBorder="1"/>
    <xf numFmtId="165" fontId="3" fillId="0" borderId="0" xfId="1" applyNumberFormat="1" applyFont="1" applyBorder="1" applyAlignment="1">
      <alignment horizontal="centerContinuous"/>
    </xf>
    <xf numFmtId="165" fontId="11" fillId="0" borderId="1" xfId="1" applyNumberFormat="1" applyFont="1" applyBorder="1" applyAlignment="1">
      <alignment horizontal="center" vertical="center" wrapText="1"/>
    </xf>
    <xf numFmtId="165" fontId="11" fillId="0" borderId="7" xfId="1" applyNumberFormat="1" applyFont="1" applyBorder="1"/>
    <xf numFmtId="165" fontId="11" fillId="0" borderId="5" xfId="1" applyNumberFormat="1" applyFont="1" applyBorder="1"/>
    <xf numFmtId="168" fontId="11" fillId="0" borderId="1" xfId="0" quotePrefix="1" applyNumberFormat="1" applyFont="1" applyBorder="1"/>
    <xf numFmtId="0" fontId="0" fillId="0" borderId="0" xfId="0" applyBorder="1" applyProtection="1">
      <protection hidden="1"/>
    </xf>
    <xf numFmtId="0" fontId="0" fillId="0" borderId="16" xfId="0" applyBorder="1" applyProtection="1">
      <protection hidden="1"/>
    </xf>
    <xf numFmtId="0" fontId="0" fillId="0" borderId="0" xfId="0" quotePrefix="1" applyBorder="1" applyProtection="1">
      <protection hidden="1"/>
    </xf>
    <xf numFmtId="0" fontId="0" fillId="0" borderId="18" xfId="0" applyBorder="1" applyProtection="1">
      <protection hidden="1"/>
    </xf>
    <xf numFmtId="0" fontId="0" fillId="0" borderId="8" xfId="0" quotePrefix="1" applyBorder="1" applyProtection="1">
      <protection hidden="1"/>
    </xf>
    <xf numFmtId="169" fontId="2" fillId="0" borderId="0" xfId="0" applyNumberFormat="1" applyFont="1" applyBorder="1" applyAlignment="1">
      <alignment horizontal="center"/>
    </xf>
    <xf numFmtId="43" fontId="2" fillId="0" borderId="0" xfId="1" applyFont="1" applyBorder="1"/>
    <xf numFmtId="168" fontId="11" fillId="0" borderId="0" xfId="0" applyNumberFormat="1" applyFont="1" applyBorder="1" applyAlignment="1">
      <alignment horizontal="centerContinuous"/>
    </xf>
    <xf numFmtId="14" fontId="11" fillId="0" borderId="0" xfId="0" applyNumberFormat="1" applyFont="1" applyProtection="1">
      <protection hidden="1"/>
    </xf>
    <xf numFmtId="0" fontId="7"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12" fillId="0" borderId="0" xfId="0" applyFont="1" applyProtection="1">
      <protection hidden="1"/>
    </xf>
    <xf numFmtId="0" fontId="11" fillId="0" borderId="0" xfId="0" applyFont="1" applyBorder="1" applyProtection="1">
      <protection hidden="1"/>
    </xf>
    <xf numFmtId="0" fontId="11" fillId="0" borderId="0" xfId="0" applyFont="1" applyBorder="1" applyAlignment="1" applyProtection="1">
      <alignment horizontal="centerContinuous"/>
      <protection hidden="1"/>
    </xf>
    <xf numFmtId="0" fontId="11" fillId="0" borderId="0" xfId="0" applyFont="1" applyBorder="1" applyAlignment="1" applyProtection="1">
      <protection hidden="1"/>
    </xf>
    <xf numFmtId="0" fontId="11" fillId="0" borderId="0" xfId="0" applyFont="1" applyBorder="1" applyAlignment="1" applyProtection="1">
      <alignment horizontal="left"/>
      <protection hidden="1"/>
    </xf>
    <xf numFmtId="0" fontId="11" fillId="0" borderId="12" xfId="0" applyFont="1" applyBorder="1" applyProtection="1">
      <protection hidden="1"/>
    </xf>
    <xf numFmtId="0" fontId="11" fillId="0" borderId="12" xfId="0" applyFont="1" applyBorder="1" applyAlignment="1" applyProtection="1">
      <alignment horizontal="left"/>
      <protection hidden="1"/>
    </xf>
    <xf numFmtId="0" fontId="11" fillId="0" borderId="12" xfId="0" applyFont="1" applyBorder="1" applyAlignment="1" applyProtection="1">
      <alignment horizontal="centerContinuous"/>
      <protection hidden="1"/>
    </xf>
    <xf numFmtId="172" fontId="11" fillId="0" borderId="5" xfId="1" applyNumberFormat="1" applyFont="1" applyBorder="1"/>
    <xf numFmtId="172" fontId="2" fillId="0" borderId="0" xfId="1" applyNumberFormat="1" applyFont="1" applyBorder="1"/>
    <xf numFmtId="172" fontId="2" fillId="0" borderId="0" xfId="1" applyNumberFormat="1" applyFont="1" applyFill="1" applyBorder="1"/>
    <xf numFmtId="172" fontId="2" fillId="0" borderId="1" xfId="1" applyNumberFormat="1" applyFont="1" applyBorder="1"/>
    <xf numFmtId="172" fontId="2" fillId="0" borderId="0" xfId="0" applyNumberFormat="1" applyFont="1" applyBorder="1" applyAlignment="1">
      <alignment horizontal="centerContinuous"/>
    </xf>
    <xf numFmtId="172" fontId="2" fillId="0" borderId="0" xfId="1" applyNumberFormat="1" applyFont="1" applyFill="1" applyBorder="1" applyAlignment="1">
      <alignment horizontal="centerContinuous"/>
    </xf>
    <xf numFmtId="172" fontId="2" fillId="0" borderId="0" xfId="0" applyNumberFormat="1" applyFont="1" applyFill="1" applyBorder="1" applyAlignment="1">
      <alignment horizontal="centerContinuous"/>
    </xf>
    <xf numFmtId="172" fontId="2" fillId="0" borderId="1" xfId="1" applyNumberFormat="1" applyFont="1" applyFill="1" applyBorder="1" applyAlignment="1">
      <alignment horizontal="center" vertical="center" wrapText="1"/>
    </xf>
    <xf numFmtId="172" fontId="2" fillId="0" borderId="1" xfId="0" applyNumberFormat="1" applyFont="1" applyBorder="1" applyAlignment="1">
      <alignment horizontal="center" vertical="center" wrapText="1"/>
    </xf>
    <xf numFmtId="172" fontId="2" fillId="0" borderId="1" xfId="0" applyNumberFormat="1" applyFont="1" applyFill="1" applyBorder="1" applyAlignment="1">
      <alignment horizontal="center" vertical="center" wrapText="1"/>
    </xf>
    <xf numFmtId="172" fontId="2" fillId="0" borderId="1" xfId="0" applyNumberFormat="1" applyFont="1" applyBorder="1"/>
    <xf numFmtId="172" fontId="2" fillId="0" borderId="1" xfId="1" applyNumberFormat="1" applyFont="1" applyFill="1" applyBorder="1"/>
    <xf numFmtId="172" fontId="2" fillId="0" borderId="1" xfId="0" applyNumberFormat="1" applyFont="1" applyFill="1" applyBorder="1"/>
    <xf numFmtId="172" fontId="2" fillId="0" borderId="1" xfId="0" applyNumberFormat="1" applyFont="1" applyBorder="1" applyAlignment="1">
      <alignment horizontal="center"/>
    </xf>
    <xf numFmtId="172" fontId="2" fillId="0" borderId="0" xfId="0" applyNumberFormat="1" applyFont="1" applyFill="1" applyBorder="1"/>
    <xf numFmtId="172" fontId="2" fillId="0" borderId="0" xfId="0" applyNumberFormat="1" applyFont="1" applyBorder="1"/>
    <xf numFmtId="172" fontId="2" fillId="0" borderId="1" xfId="0" applyNumberFormat="1" applyFont="1" applyBorder="1" applyAlignment="1">
      <alignment horizontal="center" vertical="center"/>
    </xf>
    <xf numFmtId="172" fontId="2" fillId="0" borderId="4" xfId="1" applyNumberFormat="1" applyFont="1" applyBorder="1"/>
    <xf numFmtId="172" fontId="0" fillId="0" borderId="0" xfId="0" applyNumberFormat="1"/>
    <xf numFmtId="172" fontId="5" fillId="0" borderId="1" xfId="1" applyNumberFormat="1" applyFont="1" applyBorder="1"/>
    <xf numFmtId="172" fontId="2" fillId="0" borderId="0" xfId="1" applyNumberFormat="1" applyFont="1"/>
    <xf numFmtId="172" fontId="2" fillId="0" borderId="0" xfId="0" applyNumberFormat="1" applyFont="1"/>
    <xf numFmtId="172" fontId="11" fillId="0" borderId="1" xfId="0" applyNumberFormat="1" applyFont="1" applyBorder="1" applyProtection="1">
      <protection hidden="1"/>
    </xf>
    <xf numFmtId="172" fontId="0" fillId="0" borderId="1" xfId="1" applyNumberFormat="1" applyFont="1" applyBorder="1" applyProtection="1">
      <protection hidden="1"/>
    </xf>
    <xf numFmtId="172" fontId="0" fillId="0" borderId="1" xfId="0" applyNumberFormat="1" applyBorder="1" applyProtection="1">
      <protection hidden="1"/>
    </xf>
    <xf numFmtId="172" fontId="0" fillId="0" borderId="0" xfId="1" applyNumberFormat="1" applyFont="1" applyProtection="1">
      <protection hidden="1"/>
    </xf>
    <xf numFmtId="172" fontId="0" fillId="0" borderId="0" xfId="0" applyNumberFormat="1" applyProtection="1">
      <protection hidden="1"/>
    </xf>
    <xf numFmtId="172" fontId="2" fillId="0" borderId="1" xfId="1" applyNumberFormat="1" applyFont="1" applyBorder="1" applyProtection="1">
      <protection hidden="1"/>
    </xf>
    <xf numFmtId="172" fontId="2" fillId="0" borderId="1" xfId="0" applyNumberFormat="1" applyFont="1" applyBorder="1" applyProtection="1">
      <protection hidden="1"/>
    </xf>
    <xf numFmtId="172" fontId="5" fillId="0" borderId="1" xfId="0" applyNumberFormat="1" applyFont="1" applyBorder="1" applyProtection="1">
      <protection hidden="1"/>
    </xf>
    <xf numFmtId="172" fontId="0" fillId="0" borderId="4" xfId="0" applyNumberFormat="1" applyBorder="1" applyProtection="1">
      <protection hidden="1"/>
    </xf>
    <xf numFmtId="172" fontId="0" fillId="0" borderId="1" xfId="0" applyNumberFormat="1" applyBorder="1" applyAlignment="1" applyProtection="1">
      <alignment horizontal="center"/>
      <protection hidden="1"/>
    </xf>
    <xf numFmtId="172" fontId="0" fillId="0" borderId="4" xfId="0" applyNumberFormat="1" applyBorder="1" applyAlignment="1" applyProtection="1">
      <protection hidden="1"/>
    </xf>
    <xf numFmtId="172" fontId="0" fillId="0" borderId="1" xfId="0" quotePrefix="1" applyNumberFormat="1" applyBorder="1" applyAlignment="1" applyProtection="1">
      <alignment horizontal="center"/>
      <protection hidden="1"/>
    </xf>
    <xf numFmtId="172" fontId="2" fillId="0" borderId="3" xfId="0" applyNumberFormat="1" applyFont="1" applyBorder="1" applyAlignment="1">
      <alignment horizontal="center"/>
    </xf>
    <xf numFmtId="172" fontId="2" fillId="0" borderId="1" xfId="1" applyNumberFormat="1" applyFont="1" applyBorder="1" applyAlignment="1">
      <alignment horizontal="center" vertical="center" wrapText="1"/>
    </xf>
    <xf numFmtId="172" fontId="2" fillId="0" borderId="5" xfId="1" applyNumberFormat="1" applyFont="1" applyBorder="1"/>
    <xf numFmtId="172" fontId="0" fillId="0" borderId="14" xfId="0" applyNumberFormat="1" applyBorder="1" applyAlignment="1">
      <alignment vertical="top" wrapText="1"/>
    </xf>
    <xf numFmtId="172" fontId="0" fillId="0" borderId="1" xfId="0" applyNumberFormat="1" applyBorder="1" applyAlignment="1">
      <alignment vertical="top" wrapText="1"/>
    </xf>
    <xf numFmtId="14" fontId="6" fillId="0" borderId="0" xfId="0" applyNumberFormat="1" applyFont="1" applyAlignment="1" applyProtection="1">
      <alignment horizontal="center"/>
      <protection hidden="1"/>
    </xf>
    <xf numFmtId="14" fontId="6" fillId="0" borderId="0" xfId="0" applyNumberFormat="1" applyFont="1" applyBorder="1" applyAlignment="1" applyProtection="1">
      <alignment horizontal="center"/>
      <protection hidden="1"/>
    </xf>
    <xf numFmtId="1" fontId="5" fillId="0" borderId="1" xfId="0" applyNumberFormat="1" applyFont="1" applyBorder="1" applyAlignment="1" applyProtection="1">
      <alignment horizontal="center" vertical="center"/>
      <protection hidden="1"/>
    </xf>
    <xf numFmtId="14" fontId="12" fillId="0" borderId="0" xfId="0" applyNumberFormat="1" applyFont="1" applyProtection="1">
      <protection hidden="1"/>
    </xf>
    <xf numFmtId="14" fontId="0" fillId="0" borderId="12" xfId="0" applyNumberFormat="1" applyBorder="1" applyProtection="1">
      <protection hidden="1"/>
    </xf>
    <xf numFmtId="14" fontId="0" fillId="0" borderId="16" xfId="0" applyNumberFormat="1" applyBorder="1" applyAlignment="1" applyProtection="1">
      <alignment horizontal="left" vertical="center" wrapText="1" indent="1"/>
      <protection hidden="1"/>
    </xf>
    <xf numFmtId="14" fontId="0" fillId="0" borderId="1" xfId="0" applyNumberFormat="1" applyBorder="1" applyAlignment="1" applyProtection="1">
      <alignment horizontal="left" indent="1"/>
      <protection hidden="1"/>
    </xf>
    <xf numFmtId="14" fontId="0" fillId="0" borderId="12" xfId="0" applyNumberFormat="1" applyBorder="1" applyAlignment="1" applyProtection="1">
      <protection hidden="1"/>
    </xf>
    <xf numFmtId="14" fontId="0" fillId="0" borderId="4" xfId="0" applyNumberFormat="1" applyBorder="1" applyProtection="1">
      <protection hidden="1"/>
    </xf>
    <xf numFmtId="1" fontId="5" fillId="0" borderId="20" xfId="0" applyNumberFormat="1" applyFont="1" applyBorder="1" applyAlignment="1" applyProtection="1">
      <alignment horizontal="center"/>
      <protection hidden="1"/>
    </xf>
    <xf numFmtId="1" fontId="5" fillId="0" borderId="1" xfId="0" applyNumberFormat="1" applyFont="1" applyBorder="1" applyAlignment="1" applyProtection="1">
      <alignment horizontal="center"/>
      <protection hidden="1"/>
    </xf>
    <xf numFmtId="14" fontId="4" fillId="0" borderId="0" xfId="0" applyNumberFormat="1" applyFont="1" applyBorder="1" applyAlignment="1" applyProtection="1">
      <alignment horizontal="center"/>
      <protection hidden="1"/>
    </xf>
    <xf numFmtId="14" fontId="0" fillId="0" borderId="0" xfId="0" applyNumberFormat="1"/>
    <xf numFmtId="14" fontId="4" fillId="0" borderId="0" xfId="0" applyNumberFormat="1" applyFont="1" applyBorder="1" applyAlignment="1" applyProtection="1">
      <alignment horizontal="left"/>
      <protection hidden="1"/>
    </xf>
    <xf numFmtId="172" fontId="0" fillId="0" borderId="0" xfId="0" applyNumberFormat="1" applyAlignment="1">
      <alignment horizontal="left"/>
    </xf>
    <xf numFmtId="14" fontId="15" fillId="0" borderId="0" xfId="0" applyNumberFormat="1" applyFont="1" applyAlignment="1" applyProtection="1">
      <alignment horizontal="center"/>
      <protection hidden="1"/>
    </xf>
    <xf numFmtId="168" fontId="2" fillId="0" borderId="0" xfId="0" applyNumberFormat="1" applyFont="1" applyBorder="1" applyAlignment="1">
      <alignment horizontal="center"/>
    </xf>
    <xf numFmtId="0" fontId="5" fillId="2" borderId="1" xfId="0" quotePrefix="1" applyFont="1" applyFill="1" applyBorder="1" applyAlignment="1" applyProtection="1">
      <alignment horizontal="center"/>
      <protection hidden="1"/>
    </xf>
    <xf numFmtId="0" fontId="13" fillId="0" borderId="1" xfId="0" applyFont="1" applyBorder="1" applyProtection="1">
      <protection hidden="1"/>
    </xf>
    <xf numFmtId="14" fontId="7" fillId="0" borderId="1" xfId="0" applyNumberFormat="1" applyFont="1" applyBorder="1" applyAlignment="1" applyProtection="1">
      <alignment shrinkToFit="1"/>
      <protection hidden="1"/>
    </xf>
    <xf numFmtId="0" fontId="7" fillId="0" borderId="1" xfId="0" applyFont="1" applyBorder="1" applyAlignment="1" applyProtection="1">
      <alignment shrinkToFit="1"/>
      <protection hidden="1"/>
    </xf>
    <xf numFmtId="166" fontId="7" fillId="0" borderId="1" xfId="0" applyNumberFormat="1" applyFont="1" applyBorder="1" applyAlignment="1" applyProtection="1">
      <alignment shrinkToFit="1"/>
      <protection hidden="1"/>
    </xf>
    <xf numFmtId="172" fontId="7" fillId="0" borderId="1" xfId="0" applyNumberFormat="1" applyFont="1" applyBorder="1" applyAlignment="1" applyProtection="1">
      <alignment shrinkToFit="1"/>
      <protection hidden="1"/>
    </xf>
    <xf numFmtId="172" fontId="19" fillId="0" borderId="1" xfId="1" applyNumberFormat="1" applyFont="1" applyBorder="1" applyProtection="1">
      <protection hidden="1"/>
    </xf>
    <xf numFmtId="14" fontId="11" fillId="0" borderId="1" xfId="0" applyNumberFormat="1" applyFont="1" applyBorder="1" applyAlignment="1" applyProtection="1">
      <alignment horizontal="centerContinuous"/>
      <protection hidden="1"/>
    </xf>
    <xf numFmtId="0" fontId="11" fillId="0" borderId="2" xfId="0" applyFont="1" applyFill="1" applyBorder="1" applyAlignment="1" applyProtection="1">
      <alignment horizontal="center" wrapText="1"/>
      <protection hidden="1"/>
    </xf>
    <xf numFmtId="0" fontId="11" fillId="0" borderId="15" xfId="0" applyFont="1" applyBorder="1" applyAlignment="1" applyProtection="1">
      <alignment horizontal="center"/>
      <protection hidden="1"/>
    </xf>
    <xf numFmtId="0" fontId="11" fillId="0" borderId="2" xfId="0" applyFont="1" applyBorder="1" applyAlignment="1" applyProtection="1">
      <alignment horizontal="center" wrapText="1"/>
      <protection hidden="1"/>
    </xf>
    <xf numFmtId="14" fontId="11" fillId="0" borderId="11" xfId="0" applyNumberFormat="1" applyFont="1" applyBorder="1" applyAlignment="1" applyProtection="1">
      <alignment horizontal="center"/>
      <protection hidden="1"/>
    </xf>
    <xf numFmtId="0" fontId="11" fillId="0" borderId="3" xfId="0" applyFont="1" applyFill="1" applyBorder="1" applyAlignment="1" applyProtection="1">
      <alignment horizontal="center"/>
      <protection hidden="1"/>
    </xf>
    <xf numFmtId="0" fontId="11" fillId="0" borderId="3" xfId="0" applyFont="1" applyBorder="1" applyAlignment="1" applyProtection="1">
      <alignment horizontal="center"/>
      <protection hidden="1"/>
    </xf>
    <xf numFmtId="0" fontId="19" fillId="0" borderId="1" xfId="0" applyFont="1" applyBorder="1" applyAlignment="1" applyProtection="1">
      <protection hidden="1"/>
    </xf>
    <xf numFmtId="0" fontId="11" fillId="0" borderId="1" xfId="0" quotePrefix="1" applyFont="1" applyBorder="1" applyProtection="1">
      <protection hidden="1"/>
    </xf>
    <xf numFmtId="172" fontId="19" fillId="0" borderId="1" xfId="0" applyNumberFormat="1" applyFont="1" applyBorder="1" applyProtection="1">
      <protection hidden="1"/>
    </xf>
    <xf numFmtId="0" fontId="19" fillId="0" borderId="1" xfId="0" applyFont="1" applyBorder="1" applyProtection="1">
      <protection hidden="1"/>
    </xf>
    <xf numFmtId="0" fontId="19" fillId="0" borderId="1" xfId="0" applyFont="1" applyBorder="1" applyAlignment="1" applyProtection="1">
      <alignment horizontal="center"/>
      <protection hidden="1"/>
    </xf>
    <xf numFmtId="168" fontId="11" fillId="0" borderId="1" xfId="0" applyNumberFormat="1" applyFont="1" applyFill="1" applyBorder="1"/>
    <xf numFmtId="172" fontId="5" fillId="0" borderId="1" xfId="0" applyNumberFormat="1" applyFont="1" applyBorder="1"/>
    <xf numFmtId="0" fontId="5" fillId="0" borderId="1" xfId="0" applyFont="1" applyBorder="1" applyAlignment="1">
      <alignment horizontal="center"/>
    </xf>
    <xf numFmtId="168" fontId="5" fillId="0" borderId="1" xfId="0" applyNumberFormat="1" applyFont="1" applyBorder="1" applyAlignment="1">
      <alignment horizontal="center"/>
    </xf>
    <xf numFmtId="168" fontId="5" fillId="0" borderId="1" xfId="0" applyNumberFormat="1" applyFont="1" applyBorder="1" applyAlignment="1">
      <alignment horizontal="center" vertical="center" wrapText="1"/>
    </xf>
    <xf numFmtId="170" fontId="0" fillId="0" borderId="0" xfId="0" applyNumberFormat="1" applyAlignment="1" applyProtection="1">
      <alignment horizontal="center"/>
      <protection hidden="1"/>
    </xf>
    <xf numFmtId="170" fontId="7" fillId="0" borderId="1" xfId="0" applyNumberFormat="1" applyFont="1" applyBorder="1" applyProtection="1">
      <protection hidden="1"/>
    </xf>
    <xf numFmtId="172" fontId="20" fillId="0" borderId="1" xfId="0" applyNumberFormat="1" applyFont="1" applyBorder="1" applyProtection="1">
      <protection hidden="1"/>
    </xf>
    <xf numFmtId="172" fontId="13" fillId="0" borderId="1" xfId="0" applyNumberFormat="1" applyFont="1" applyBorder="1" applyProtection="1">
      <protection hidden="1"/>
    </xf>
    <xf numFmtId="170" fontId="13" fillId="0" borderId="2" xfId="0" applyNumberFormat="1" applyFont="1" applyBorder="1" applyAlignment="1" applyProtection="1">
      <alignment horizontal="center"/>
      <protection hidden="1"/>
    </xf>
    <xf numFmtId="14" fontId="13" fillId="0" borderId="1" xfId="0" applyNumberFormat="1" applyFont="1" applyBorder="1" applyAlignment="1" applyProtection="1">
      <alignment horizontal="center"/>
      <protection hidden="1"/>
    </xf>
    <xf numFmtId="170" fontId="13" fillId="0" borderId="3" xfId="0" applyNumberFormat="1" applyFont="1" applyBorder="1" applyAlignment="1" applyProtection="1">
      <alignment horizontal="center"/>
      <protection hidden="1"/>
    </xf>
    <xf numFmtId="170" fontId="13" fillId="0" borderId="1" xfId="0" applyNumberFormat="1" applyFont="1" applyBorder="1" applyAlignment="1" applyProtection="1">
      <alignment horizontal="center"/>
      <protection hidden="1"/>
    </xf>
    <xf numFmtId="170" fontId="21" fillId="0" borderId="1" xfId="0" applyNumberFormat="1" applyFont="1" applyBorder="1" applyProtection="1">
      <protection hidden="1"/>
    </xf>
    <xf numFmtId="14" fontId="22" fillId="0" borderId="1" xfId="0" applyNumberFormat="1" applyFont="1" applyBorder="1" applyProtection="1">
      <protection hidden="1"/>
    </xf>
    <xf numFmtId="0" fontId="22" fillId="0" borderId="1" xfId="0" applyFont="1" applyBorder="1" applyProtection="1">
      <protection hidden="1"/>
    </xf>
    <xf numFmtId="170" fontId="19" fillId="0" borderId="1" xfId="0" applyNumberFormat="1" applyFont="1" applyBorder="1" applyAlignment="1" applyProtection="1">
      <alignment horizontal="center"/>
      <protection hidden="1"/>
    </xf>
    <xf numFmtId="14" fontId="11" fillId="0" borderId="0" xfId="0" applyNumberFormat="1" applyFont="1" applyAlignment="1" applyProtection="1">
      <protection hidden="1"/>
    </xf>
    <xf numFmtId="168" fontId="11" fillId="0" borderId="0" xfId="0" applyNumberFormat="1" applyFont="1" applyProtection="1">
      <protection hidden="1"/>
    </xf>
    <xf numFmtId="168" fontId="11" fillId="0" borderId="0" xfId="0" applyNumberFormat="1" applyFont="1" applyAlignment="1" applyProtection="1">
      <alignment horizontal="right"/>
      <protection hidden="1"/>
    </xf>
    <xf numFmtId="168" fontId="11" fillId="0" borderId="0" xfId="0" applyNumberFormat="1" applyFont="1" applyAlignment="1" applyProtection="1">
      <protection hidden="1"/>
    </xf>
    <xf numFmtId="0" fontId="11" fillId="0" borderId="0" xfId="0" applyFont="1"/>
    <xf numFmtId="168" fontId="11" fillId="0" borderId="1" xfId="0" applyNumberFormat="1" applyFont="1" applyBorder="1" applyAlignment="1" applyProtection="1">
      <alignment horizontal="center"/>
      <protection hidden="1"/>
    </xf>
    <xf numFmtId="168" fontId="11" fillId="0" borderId="1" xfId="0" quotePrefix="1" applyNumberFormat="1" applyFont="1" applyBorder="1" applyAlignment="1" applyProtection="1">
      <alignment horizontal="center"/>
      <protection hidden="1"/>
    </xf>
    <xf numFmtId="14" fontId="11" fillId="0" borderId="1" xfId="0" applyNumberFormat="1" applyFont="1" applyBorder="1" applyAlignment="1" applyProtection="1">
      <alignment horizontal="center" vertical="center"/>
      <protection hidden="1"/>
    </xf>
    <xf numFmtId="172" fontId="11" fillId="0" borderId="1" xfId="0" applyNumberFormat="1" applyFont="1" applyBorder="1" applyAlignment="1" applyProtection="1">
      <alignment horizontal="center"/>
      <protection hidden="1"/>
    </xf>
    <xf numFmtId="168" fontId="19" fillId="0" borderId="1" xfId="0" applyNumberFormat="1" applyFont="1" applyBorder="1" applyAlignment="1" applyProtection="1">
      <alignment horizontal="center" vertical="center"/>
      <protection hidden="1"/>
    </xf>
    <xf numFmtId="14" fontId="7" fillId="0" borderId="0" xfId="0" applyNumberFormat="1" applyFont="1" applyProtection="1">
      <protection hidden="1"/>
    </xf>
    <xf numFmtId="14" fontId="7" fillId="0" borderId="0" xfId="0" applyNumberFormat="1" applyFont="1" applyAlignment="1" applyProtection="1">
      <protection hidden="1"/>
    </xf>
    <xf numFmtId="168" fontId="7" fillId="0" borderId="0" xfId="0" applyNumberFormat="1" applyFont="1" applyProtection="1">
      <protection hidden="1"/>
    </xf>
    <xf numFmtId="168" fontId="7" fillId="0" borderId="0" xfId="0" applyNumberFormat="1" applyFont="1" applyAlignment="1" applyProtection="1">
      <alignment horizontal="right"/>
      <protection hidden="1"/>
    </xf>
    <xf numFmtId="168" fontId="7" fillId="0" borderId="0" xfId="0" applyNumberFormat="1" applyFont="1" applyAlignment="1" applyProtection="1">
      <protection hidden="1"/>
    </xf>
    <xf numFmtId="168" fontId="7" fillId="0" borderId="1" xfId="0" quotePrefix="1" applyNumberFormat="1" applyFont="1" applyBorder="1" applyAlignment="1" applyProtection="1">
      <alignment horizontal="center"/>
      <protection hidden="1"/>
    </xf>
    <xf numFmtId="0" fontId="7" fillId="0" borderId="0" xfId="0" applyFont="1"/>
    <xf numFmtId="168" fontId="7" fillId="0" borderId="1" xfId="0" applyNumberFormat="1" applyFont="1" applyBorder="1" applyAlignment="1" applyProtection="1">
      <alignment horizontal="center"/>
      <protection hidden="1"/>
    </xf>
    <xf numFmtId="14" fontId="7" fillId="0" borderId="1" xfId="0" applyNumberFormat="1" applyFont="1" applyBorder="1" applyAlignment="1" applyProtection="1">
      <alignment horizontal="center" vertical="center"/>
      <protection hidden="1"/>
    </xf>
    <xf numFmtId="172" fontId="7" fillId="0" borderId="1" xfId="0" applyNumberFormat="1" applyFont="1" applyBorder="1" applyAlignment="1" applyProtection="1">
      <alignment horizontal="center"/>
      <protection hidden="1"/>
    </xf>
    <xf numFmtId="168" fontId="20" fillId="0" borderId="1" xfId="0" applyNumberFormat="1" applyFont="1" applyBorder="1" applyAlignment="1" applyProtection="1">
      <alignment horizontal="center" vertical="center"/>
      <protection hidden="1"/>
    </xf>
    <xf numFmtId="168" fontId="20" fillId="0" borderId="1" xfId="0" applyNumberFormat="1" applyFont="1" applyBorder="1" applyProtection="1">
      <protection hidden="1"/>
    </xf>
    <xf numFmtId="172" fontId="7" fillId="0" borderId="1" xfId="0" applyNumberFormat="1" applyFont="1" applyBorder="1" applyProtection="1">
      <protection hidden="1"/>
    </xf>
    <xf numFmtId="168" fontId="7" fillId="0" borderId="1" xfId="0" applyNumberFormat="1" applyFont="1" applyBorder="1" applyProtection="1">
      <protection hidden="1"/>
    </xf>
    <xf numFmtId="168" fontId="7" fillId="2" borderId="1" xfId="0" quotePrefix="1" applyNumberFormat="1" applyFont="1" applyFill="1" applyBorder="1" applyAlignment="1" applyProtection="1">
      <alignment horizontal="center"/>
      <protection hidden="1"/>
    </xf>
    <xf numFmtId="168" fontId="11" fillId="0" borderId="1" xfId="0" applyNumberFormat="1" applyFont="1" applyBorder="1" applyProtection="1">
      <protection hidden="1"/>
    </xf>
    <xf numFmtId="14" fontId="13" fillId="0" borderId="1" xfId="0" applyNumberFormat="1" applyFont="1" applyBorder="1" applyProtection="1">
      <protection hidden="1"/>
    </xf>
    <xf numFmtId="14" fontId="13" fillId="0" borderId="0" xfId="0" applyNumberFormat="1" applyFont="1"/>
    <xf numFmtId="0" fontId="13" fillId="0" borderId="0" xfId="0" applyFont="1"/>
    <xf numFmtId="172" fontId="13" fillId="0" borderId="0" xfId="0" applyNumberFormat="1" applyFont="1"/>
    <xf numFmtId="0" fontId="13" fillId="0" borderId="1" xfId="0" applyFont="1" applyBorder="1"/>
    <xf numFmtId="0" fontId="11" fillId="0" borderId="1" xfId="0" applyFont="1" applyBorder="1"/>
    <xf numFmtId="0" fontId="7" fillId="0" borderId="1" xfId="0" applyFont="1" applyBorder="1"/>
    <xf numFmtId="172" fontId="11" fillId="0" borderId="3" xfId="0" applyNumberFormat="1" applyFont="1" applyBorder="1" applyProtection="1">
      <protection hidden="1"/>
    </xf>
    <xf numFmtId="168" fontId="11" fillId="0" borderId="3" xfId="0" applyNumberFormat="1" applyFont="1" applyBorder="1" applyProtection="1">
      <protection hidden="1"/>
    </xf>
    <xf numFmtId="14" fontId="2" fillId="0" borderId="1" xfId="0" quotePrefix="1" applyNumberFormat="1" applyFont="1" applyBorder="1"/>
    <xf numFmtId="0" fontId="0" fillId="0" borderId="1" xfId="0" applyBorder="1" applyAlignment="1" applyProtection="1">
      <alignment horizontal="center" wrapText="1"/>
      <protection hidden="1"/>
    </xf>
    <xf numFmtId="0" fontId="0" fillId="0" borderId="2" xfId="0" applyBorder="1"/>
    <xf numFmtId="0" fontId="0" fillId="0" borderId="10" xfId="0" applyBorder="1"/>
    <xf numFmtId="0" fontId="0" fillId="0" borderId="10" xfId="0" quotePrefix="1" applyBorder="1"/>
    <xf numFmtId="172" fontId="2" fillId="0" borderId="10" xfId="1" applyNumberFormat="1" applyFont="1" applyBorder="1"/>
    <xf numFmtId="0" fontId="0" fillId="0" borderId="7" xfId="0" applyBorder="1"/>
    <xf numFmtId="0" fontId="0" fillId="0" borderId="6" xfId="0" applyBorder="1"/>
    <xf numFmtId="0" fontId="0" fillId="0" borderId="6" xfId="0" quotePrefix="1" applyBorder="1"/>
    <xf numFmtId="0" fontId="0" fillId="0" borderId="8" xfId="0" quotePrefix="1" applyBorder="1"/>
    <xf numFmtId="0" fontId="0" fillId="0" borderId="0" xfId="0" applyBorder="1" applyAlignment="1">
      <alignment horizontal="center"/>
    </xf>
    <xf numFmtId="0" fontId="0" fillId="0" borderId="21" xfId="0" applyBorder="1"/>
    <xf numFmtId="0" fontId="0" fillId="0" borderId="23" xfId="0" applyBorder="1"/>
    <xf numFmtId="0" fontId="0" fillId="0" borderId="0" xfId="0" quotePrefix="1"/>
    <xf numFmtId="0" fontId="2" fillId="0" borderId="4" xfId="0" applyFont="1" applyBorder="1"/>
    <xf numFmtId="0" fontId="2" fillId="0" borderId="5" xfId="0" applyFont="1" applyBorder="1"/>
    <xf numFmtId="0" fontId="0" fillId="0" borderId="22" xfId="0" quotePrefix="1" applyBorder="1"/>
    <xf numFmtId="0" fontId="0" fillId="0" borderId="23" xfId="0" quotePrefix="1" applyBorder="1"/>
    <xf numFmtId="14" fontId="0" fillId="0" borderId="1" xfId="0" applyNumberFormat="1" applyFill="1" applyBorder="1" applyProtection="1">
      <protection hidden="1"/>
    </xf>
    <xf numFmtId="0" fontId="0" fillId="0" borderId="1" xfId="0" applyFill="1" applyBorder="1" applyProtection="1">
      <protection hidden="1"/>
    </xf>
    <xf numFmtId="172" fontId="5" fillId="0" borderId="1" xfId="0" applyNumberFormat="1" applyFont="1" applyFill="1" applyBorder="1" applyProtection="1">
      <protection hidden="1"/>
    </xf>
    <xf numFmtId="0" fontId="5" fillId="0" borderId="1" xfId="0" applyFont="1" applyFill="1" applyBorder="1" applyProtection="1">
      <protection hidden="1"/>
    </xf>
    <xf numFmtId="1" fontId="11" fillId="0" borderId="1" xfId="0" applyNumberFormat="1" applyFont="1" applyBorder="1" applyAlignment="1" applyProtection="1">
      <alignment horizontal="center"/>
      <protection hidden="1"/>
    </xf>
    <xf numFmtId="1" fontId="0" fillId="0" borderId="0" xfId="0" applyNumberFormat="1" applyAlignment="1">
      <alignment horizontal="center"/>
    </xf>
    <xf numFmtId="0" fontId="0" fillId="0" borderId="1" xfId="0" applyFill="1" applyBorder="1"/>
    <xf numFmtId="0" fontId="0" fillId="0" borderId="18" xfId="0" applyFill="1" applyBorder="1"/>
    <xf numFmtId="0" fontId="0" fillId="4" borderId="17" xfId="0" applyFill="1" applyBorder="1"/>
    <xf numFmtId="0" fontId="0" fillId="0" borderId="1" xfId="0" quotePrefix="1" applyFill="1" applyBorder="1"/>
    <xf numFmtId="14" fontId="12" fillId="0" borderId="0" xfId="0" applyNumberFormat="1" applyFont="1" applyAlignment="1" applyProtection="1">
      <protection hidden="1"/>
    </xf>
    <xf numFmtId="168" fontId="2" fillId="0" borderId="1" xfId="0"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wrapText="1"/>
    </xf>
    <xf numFmtId="168" fontId="2" fillId="0" borderId="1" xfId="0" quotePrefix="1" applyNumberFormat="1" applyFont="1" applyFill="1" applyBorder="1"/>
    <xf numFmtId="168" fontId="5" fillId="0" borderId="1" xfId="0" quotePrefix="1" applyNumberFormat="1" applyFont="1" applyFill="1" applyBorder="1"/>
    <xf numFmtId="165" fontId="11" fillId="0" borderId="5" xfId="1" applyNumberFormat="1" applyFont="1" applyFill="1" applyBorder="1"/>
    <xf numFmtId="0" fontId="12" fillId="0" borderId="0" xfId="0" applyFont="1" applyAlignment="1" applyProtection="1">
      <alignment horizontal="centerContinuous"/>
      <protection hidden="1"/>
    </xf>
    <xf numFmtId="0" fontId="12" fillId="0" borderId="1" xfId="0" applyFont="1" applyBorder="1" applyAlignment="1" applyProtection="1">
      <alignment horizontal="center"/>
      <protection hidden="1"/>
    </xf>
    <xf numFmtId="172" fontId="12" fillId="0" borderId="1" xfId="0" applyNumberFormat="1" applyFont="1" applyBorder="1"/>
    <xf numFmtId="168" fontId="0" fillId="0" borderId="3" xfId="0" applyNumberFormat="1" applyBorder="1" applyAlignment="1">
      <alignment vertical="center" wrapText="1"/>
    </xf>
    <xf numFmtId="0" fontId="0" fillId="0" borderId="3" xfId="0" applyBorder="1" applyAlignment="1">
      <alignment vertical="center" wrapText="1"/>
    </xf>
    <xf numFmtId="0" fontId="13" fillId="0" borderId="2" xfId="0" applyFont="1" applyBorder="1" applyAlignment="1">
      <alignment horizontal="center"/>
    </xf>
    <xf numFmtId="0" fontId="13" fillId="0" borderId="1" xfId="0" applyFont="1" applyBorder="1" applyAlignment="1">
      <alignment horizontal="center" vertical="center" wrapText="1"/>
    </xf>
    <xf numFmtId="0" fontId="13" fillId="0" borderId="3" xfId="0" applyFont="1" applyBorder="1" applyAlignment="1">
      <alignment horizontal="center"/>
    </xf>
    <xf numFmtId="165" fontId="13" fillId="0" borderId="1" xfId="1" applyNumberFormat="1" applyFont="1" applyBorder="1" applyAlignment="1">
      <alignment horizontal="center"/>
    </xf>
    <xf numFmtId="165" fontId="13" fillId="0" borderId="1" xfId="1" applyNumberFormat="1" applyFont="1" applyFill="1" applyBorder="1" applyAlignment="1">
      <alignment horizontal="center"/>
    </xf>
    <xf numFmtId="0" fontId="13" fillId="0" borderId="1" xfId="0" applyFont="1" applyBorder="1" applyAlignment="1">
      <alignment horizontal="center"/>
    </xf>
    <xf numFmtId="168" fontId="13" fillId="0" borderId="1" xfId="0" quotePrefix="1" applyNumberFormat="1" applyFont="1" applyBorder="1"/>
    <xf numFmtId="172" fontId="13" fillId="0" borderId="1" xfId="1" applyNumberFormat="1" applyFont="1" applyBorder="1"/>
    <xf numFmtId="172" fontId="13" fillId="0" borderId="0" xfId="1" applyNumberFormat="1" applyFont="1"/>
    <xf numFmtId="172" fontId="7" fillId="0" borderId="0" xfId="0" applyNumberFormat="1" applyFont="1" applyProtection="1">
      <protection hidden="1"/>
    </xf>
    <xf numFmtId="0" fontId="7" fillId="0" borderId="0" xfId="0" applyFont="1" applyProtection="1">
      <protection hidden="1"/>
    </xf>
    <xf numFmtId="14" fontId="7" fillId="0" borderId="0" xfId="0" applyNumberFormat="1" applyFont="1" applyAlignment="1" applyProtection="1">
      <alignment horizontal="centerContinuous"/>
      <protection hidden="1"/>
    </xf>
    <xf numFmtId="0" fontId="7" fillId="0" borderId="0" xfId="0" applyFont="1" applyAlignment="1" applyProtection="1">
      <alignment horizontal="left"/>
      <protection hidden="1"/>
    </xf>
    <xf numFmtId="168" fontId="7" fillId="2" borderId="1" xfId="0" quotePrefix="1" applyNumberFormat="1" applyFont="1" applyFill="1" applyBorder="1"/>
    <xf numFmtId="164" fontId="7" fillId="0" borderId="0" xfId="1" applyNumberFormat="1" applyFont="1" applyAlignment="1" applyProtection="1">
      <alignment horizontal="centerContinuous"/>
      <protection hidden="1"/>
    </xf>
    <xf numFmtId="0" fontId="7" fillId="0" borderId="0" xfId="0" applyFont="1" applyBorder="1" applyAlignment="1" applyProtection="1">
      <alignment horizontal="center"/>
      <protection hidden="1"/>
    </xf>
    <xf numFmtId="0" fontId="7" fillId="0" borderId="1" xfId="0" applyFont="1" applyBorder="1" applyAlignment="1" applyProtection="1">
      <alignment horizontal="center" wrapText="1"/>
      <protection hidden="1"/>
    </xf>
    <xf numFmtId="14" fontId="7" fillId="0" borderId="1" xfId="0" applyNumberFormat="1" applyFont="1" applyBorder="1" applyAlignment="1" applyProtection="1">
      <alignment horizontal="center" wrapText="1"/>
      <protection hidden="1"/>
    </xf>
    <xf numFmtId="0" fontId="20" fillId="0" borderId="1" xfId="0" applyFont="1" applyBorder="1" applyProtection="1">
      <protection hidden="1"/>
    </xf>
    <xf numFmtId="172" fontId="20" fillId="0" borderId="1" xfId="1" applyNumberFormat="1" applyFont="1" applyBorder="1" applyProtection="1">
      <protection hidden="1"/>
    </xf>
    <xf numFmtId="0" fontId="20" fillId="0" borderId="1" xfId="0" quotePrefix="1" applyFont="1" applyBorder="1" applyAlignment="1" applyProtection="1">
      <alignment horizontal="center"/>
      <protection hidden="1"/>
    </xf>
    <xf numFmtId="14" fontId="0" fillId="0" borderId="4" xfId="0" applyNumberFormat="1" applyBorder="1"/>
    <xf numFmtId="14" fontId="0" fillId="0" borderId="5" xfId="0" applyNumberFormat="1" applyBorder="1"/>
    <xf numFmtId="0" fontId="11" fillId="0" borderId="1" xfId="0" applyFont="1" applyFill="1" applyBorder="1" applyAlignment="1">
      <alignment vertical="top" wrapText="1"/>
    </xf>
    <xf numFmtId="172" fontId="0" fillId="0" borderId="1" xfId="0" applyNumberFormat="1" applyBorder="1"/>
    <xf numFmtId="168" fontId="23" fillId="0" borderId="6" xfId="0" applyNumberFormat="1" applyFont="1" applyBorder="1"/>
    <xf numFmtId="172" fontId="23" fillId="0" borderId="6" xfId="1" applyNumberFormat="1" applyFont="1" applyBorder="1"/>
    <xf numFmtId="172" fontId="23" fillId="0" borderId="6" xfId="1" applyNumberFormat="1" applyFont="1" applyFill="1" applyBorder="1"/>
    <xf numFmtId="9" fontId="23" fillId="0" borderId="6" xfId="2" applyFont="1" applyBorder="1"/>
    <xf numFmtId="168" fontId="23" fillId="0" borderId="0" xfId="0" applyNumberFormat="1" applyFont="1" applyBorder="1"/>
    <xf numFmtId="14" fontId="23" fillId="0" borderId="0" xfId="0" applyNumberFormat="1" applyFont="1" applyBorder="1"/>
    <xf numFmtId="168" fontId="23" fillId="0" borderId="0" xfId="1" applyNumberFormat="1" applyFont="1" applyBorder="1"/>
    <xf numFmtId="165" fontId="23" fillId="0" borderId="0" xfId="1" applyNumberFormat="1" applyFont="1" applyBorder="1"/>
    <xf numFmtId="168" fontId="23" fillId="0" borderId="0" xfId="1" applyNumberFormat="1" applyFont="1" applyFill="1" applyBorder="1"/>
    <xf numFmtId="9" fontId="23" fillId="0" borderId="0" xfId="2" applyFont="1" applyBorder="1"/>
    <xf numFmtId="168" fontId="11" fillId="0" borderId="25" xfId="0" quotePrefix="1" applyNumberFormat="1" applyFont="1" applyBorder="1"/>
    <xf numFmtId="168" fontId="11" fillId="0" borderId="24" xfId="0" quotePrefix="1" applyNumberFormat="1" applyFont="1" applyBorder="1"/>
    <xf numFmtId="168" fontId="11" fillId="0" borderId="1" xfId="0" applyNumberFormat="1" applyFont="1" applyBorder="1" applyAlignment="1">
      <alignment horizontal="center" wrapText="1"/>
    </xf>
    <xf numFmtId="172" fontId="2" fillId="2" borderId="4" xfId="1" applyNumberFormat="1" applyFont="1" applyFill="1" applyBorder="1"/>
    <xf numFmtId="0" fontId="11" fillId="2" borderId="1" xfId="0" applyFont="1" applyFill="1" applyBorder="1" applyProtection="1">
      <protection hidden="1"/>
    </xf>
    <xf numFmtId="170" fontId="11" fillId="0" borderId="0" xfId="0" applyNumberFormat="1" applyFont="1" applyProtection="1">
      <protection hidden="1"/>
    </xf>
    <xf numFmtId="168" fontId="2" fillId="0" borderId="1" xfId="0" applyNumberFormat="1" applyFont="1" applyBorder="1" applyAlignment="1">
      <alignment horizontal="center" vertical="center" wrapText="1"/>
    </xf>
    <xf numFmtId="168" fontId="11" fillId="0" borderId="0" xfId="0" applyNumberFormat="1" applyFont="1" applyBorder="1" applyAlignment="1">
      <alignment horizontal="center" vertical="center" wrapText="1"/>
    </xf>
    <xf numFmtId="9" fontId="11" fillId="0" borderId="0" xfId="2" applyFont="1" applyBorder="1" applyAlignment="1">
      <alignment horizontal="center" vertical="center" wrapText="1"/>
    </xf>
    <xf numFmtId="14" fontId="0" fillId="0" borderId="1" xfId="0" applyNumberFormat="1" applyFont="1" applyBorder="1" applyProtection="1">
      <protection hidden="1"/>
    </xf>
    <xf numFmtId="172" fontId="0" fillId="0" borderId="1" xfId="0" applyNumberFormat="1" applyFont="1" applyBorder="1" applyProtection="1">
      <protection hidden="1"/>
    </xf>
    <xf numFmtId="168" fontId="0" fillId="0" borderId="1" xfId="0" applyNumberFormat="1" applyFont="1" applyBorder="1" applyProtection="1">
      <protection hidden="1"/>
    </xf>
    <xf numFmtId="14" fontId="0" fillId="0" borderId="0" xfId="0" applyNumberFormat="1" applyFont="1" applyProtection="1">
      <protection hidden="1"/>
    </xf>
    <xf numFmtId="168" fontId="0" fillId="0" borderId="0" xfId="0" applyNumberFormat="1" applyFont="1" applyProtection="1">
      <protection hidden="1"/>
    </xf>
    <xf numFmtId="172" fontId="0" fillId="0" borderId="0" xfId="0" applyNumberFormat="1" applyFont="1" applyProtection="1">
      <protection hidden="1"/>
    </xf>
    <xf numFmtId="165" fontId="0" fillId="0" borderId="1" xfId="1" applyNumberFormat="1" applyFont="1" applyBorder="1" applyProtection="1">
      <protection hidden="1"/>
    </xf>
    <xf numFmtId="2" fontId="0" fillId="0" borderId="1" xfId="0" applyNumberFormat="1" applyFont="1" applyBorder="1" applyProtection="1">
      <protection hidden="1"/>
    </xf>
    <xf numFmtId="2" fontId="0" fillId="0" borderId="0" xfId="0" applyNumberFormat="1" applyFont="1" applyProtection="1">
      <protection hidden="1"/>
    </xf>
    <xf numFmtId="37" fontId="0" fillId="0" borderId="1" xfId="0" applyNumberFormat="1" applyBorder="1" applyAlignment="1" applyProtection="1">
      <alignment horizontal="left" indent="1"/>
      <protection hidden="1"/>
    </xf>
    <xf numFmtId="0" fontId="0" fillId="0" borderId="1" xfId="0" applyNumberFormat="1" applyBorder="1" applyAlignment="1" applyProtection="1">
      <alignment horizontal="left" indent="1"/>
      <protection hidden="1"/>
    </xf>
    <xf numFmtId="0" fontId="0" fillId="0" borderId="0" xfId="0" applyNumberFormat="1" applyProtection="1">
      <protection hidden="1"/>
    </xf>
    <xf numFmtId="37" fontId="2" fillId="0" borderId="1" xfId="0" applyNumberFormat="1" applyFont="1" applyBorder="1"/>
    <xf numFmtId="168" fontId="0" fillId="0" borderId="1" xfId="0" applyNumberFormat="1" applyBorder="1"/>
    <xf numFmtId="14" fontId="11" fillId="0" borderId="0" xfId="0" applyNumberFormat="1" applyFont="1" applyAlignment="1" applyProtection="1">
      <alignment shrinkToFit="1"/>
      <protection hidden="1"/>
    </xf>
    <xf numFmtId="168" fontId="11" fillId="0" borderId="0" xfId="0" applyNumberFormat="1" applyFont="1" applyAlignment="1" applyProtection="1">
      <alignment shrinkToFit="1"/>
      <protection hidden="1"/>
    </xf>
    <xf numFmtId="168" fontId="11" fillId="0" borderId="0" xfId="0" applyNumberFormat="1" applyFont="1" applyAlignment="1" applyProtection="1">
      <alignment horizontal="right" shrinkToFit="1"/>
      <protection hidden="1"/>
    </xf>
    <xf numFmtId="168" fontId="11" fillId="0" borderId="1" xfId="0" quotePrefix="1" applyNumberFormat="1" applyFont="1" applyBorder="1" applyAlignment="1" applyProtection="1">
      <alignment horizontal="center" shrinkToFit="1"/>
      <protection hidden="1"/>
    </xf>
    <xf numFmtId="168" fontId="11" fillId="0" borderId="1" xfId="0" applyNumberFormat="1" applyFont="1" applyBorder="1" applyAlignment="1" applyProtection="1">
      <alignment horizontal="center" shrinkToFit="1"/>
      <protection hidden="1"/>
    </xf>
    <xf numFmtId="14" fontId="11" fillId="0" borderId="1" xfId="0" applyNumberFormat="1" applyFont="1" applyBorder="1" applyAlignment="1" applyProtection="1">
      <alignment horizontal="center" vertical="center" shrinkToFit="1"/>
      <protection hidden="1"/>
    </xf>
    <xf numFmtId="168" fontId="11" fillId="0" borderId="1" xfId="0" applyNumberFormat="1" applyFont="1" applyBorder="1" applyAlignment="1" applyProtection="1">
      <alignment shrinkToFit="1"/>
      <protection hidden="1"/>
    </xf>
    <xf numFmtId="14" fontId="11" fillId="0" borderId="1" xfId="0" applyNumberFormat="1" applyFont="1" applyBorder="1" applyAlignment="1" applyProtection="1">
      <alignment shrinkToFit="1"/>
      <protection hidden="1"/>
    </xf>
    <xf numFmtId="172" fontId="11" fillId="0" borderId="1" xfId="0" applyNumberFormat="1" applyFont="1" applyBorder="1" applyAlignment="1" applyProtection="1">
      <alignment horizontal="center" shrinkToFit="1"/>
      <protection hidden="1"/>
    </xf>
    <xf numFmtId="168" fontId="19" fillId="0" borderId="1" xfId="0" applyNumberFormat="1" applyFont="1" applyBorder="1" applyAlignment="1" applyProtection="1">
      <alignment horizontal="center" vertical="center" shrinkToFit="1"/>
      <protection hidden="1"/>
    </xf>
    <xf numFmtId="169" fontId="14" fillId="5" borderId="1" xfId="0" applyNumberFormat="1" applyFont="1" applyFill="1" applyBorder="1" applyAlignment="1"/>
    <xf numFmtId="168" fontId="7" fillId="0" borderId="0" xfId="0" applyNumberFormat="1" applyFont="1"/>
    <xf numFmtId="14" fontId="7" fillId="0" borderId="0" xfId="0" applyNumberFormat="1" applyFont="1"/>
    <xf numFmtId="168" fontId="7" fillId="0" borderId="0" xfId="0" applyNumberFormat="1" applyFont="1" applyAlignment="1">
      <alignment horizontal="centerContinuous"/>
    </xf>
    <xf numFmtId="168" fontId="7" fillId="0" borderId="1" xfId="0" applyNumberFormat="1" applyFont="1" applyBorder="1" applyAlignment="1">
      <alignment horizontal="center"/>
    </xf>
    <xf numFmtId="14" fontId="7" fillId="0" borderId="1" xfId="0" applyNumberFormat="1" applyFont="1" applyBorder="1" applyAlignment="1">
      <alignment horizontal="center"/>
    </xf>
    <xf numFmtId="168" fontId="2" fillId="2" borderId="0" xfId="0" applyNumberFormat="1" applyFont="1" applyFill="1" applyBorder="1" applyAlignment="1">
      <alignment shrinkToFit="1"/>
    </xf>
    <xf numFmtId="168" fontId="2" fillId="2" borderId="1" xfId="0" quotePrefix="1" applyNumberFormat="1" applyFont="1" applyFill="1" applyBorder="1" applyAlignment="1">
      <alignment shrinkToFit="1"/>
    </xf>
    <xf numFmtId="14" fontId="2" fillId="2" borderId="1" xfId="0" applyNumberFormat="1" applyFont="1" applyFill="1" applyBorder="1" applyAlignment="1">
      <alignment shrinkToFit="1"/>
    </xf>
    <xf numFmtId="168" fontId="2" fillId="2" borderId="1" xfId="1" applyNumberFormat="1" applyFont="1" applyFill="1" applyBorder="1" applyAlignment="1">
      <alignment shrinkToFit="1"/>
    </xf>
    <xf numFmtId="172" fontId="2" fillId="2" borderId="1" xfId="0" quotePrefix="1" applyNumberFormat="1" applyFont="1" applyFill="1" applyBorder="1" applyAlignment="1">
      <alignment horizontal="center" shrinkToFit="1"/>
    </xf>
    <xf numFmtId="14" fontId="11" fillId="0" borderId="1" xfId="0" applyNumberFormat="1" applyFont="1" applyBorder="1" applyAlignment="1">
      <alignment shrinkToFit="1"/>
    </xf>
    <xf numFmtId="168" fontId="11" fillId="0" borderId="1" xfId="0" applyNumberFormat="1" applyFont="1" applyBorder="1" applyAlignment="1">
      <alignment shrinkToFit="1"/>
    </xf>
    <xf numFmtId="168" fontId="13" fillId="0" borderId="1" xfId="0" applyNumberFormat="1" applyFont="1" applyBorder="1" applyAlignment="1">
      <alignment shrinkToFit="1"/>
    </xf>
    <xf numFmtId="168" fontId="2" fillId="0" borderId="1" xfId="0" applyNumberFormat="1" applyFont="1" applyBorder="1" applyAlignment="1">
      <alignment shrinkToFit="1"/>
    </xf>
    <xf numFmtId="172" fontId="2" fillId="0" borderId="1" xfId="0" applyNumberFormat="1" applyFont="1" applyBorder="1" applyAlignment="1">
      <alignment shrinkToFit="1"/>
    </xf>
    <xf numFmtId="0" fontId="0" fillId="0" borderId="1" xfId="0" quotePrefix="1" applyBorder="1"/>
    <xf numFmtId="14" fontId="0" fillId="0" borderId="1" xfId="0" applyNumberFormat="1" applyBorder="1"/>
    <xf numFmtId="0" fontId="0" fillId="0" borderId="1" xfId="0" applyBorder="1" applyAlignment="1">
      <alignment wrapText="1"/>
    </xf>
    <xf numFmtId="0" fontId="26" fillId="0" borderId="0" xfId="0" applyFont="1"/>
    <xf numFmtId="0" fontId="9" fillId="0" borderId="0" xfId="0" applyFont="1" applyAlignment="1">
      <alignment horizontal="centerContinuous"/>
    </xf>
    <xf numFmtId="14" fontId="2" fillId="0" borderId="1" xfId="0" applyNumberFormat="1" applyFont="1" applyBorder="1" applyAlignment="1" applyProtection="1">
      <alignment shrinkToFit="1"/>
      <protection hidden="1"/>
    </xf>
    <xf numFmtId="1" fontId="2" fillId="0" borderId="1" xfId="0" applyNumberFormat="1" applyFont="1" applyBorder="1" applyAlignment="1" applyProtection="1">
      <alignment horizontal="center" shrinkToFit="1"/>
      <protection hidden="1"/>
    </xf>
    <xf numFmtId="166" fontId="2" fillId="0" borderId="1" xfId="0" applyNumberFormat="1" applyFont="1" applyBorder="1" applyAlignment="1" applyProtection="1">
      <alignment shrinkToFit="1"/>
      <protection hidden="1"/>
    </xf>
    <xf numFmtId="172" fontId="2" fillId="0" borderId="1" xfId="0" applyNumberFormat="1" applyFont="1" applyBorder="1" applyAlignment="1" applyProtection="1">
      <alignment shrinkToFit="1"/>
      <protection hidden="1"/>
    </xf>
    <xf numFmtId="168" fontId="0" fillId="0" borderId="1" xfId="0" quotePrefix="1" applyNumberFormat="1" applyFill="1" applyBorder="1"/>
    <xf numFmtId="168" fontId="0" fillId="0" borderId="1" xfId="0" applyNumberFormat="1" applyFill="1" applyBorder="1"/>
    <xf numFmtId="168" fontId="0" fillId="0" borderId="1" xfId="0" quotePrefix="1" applyNumberFormat="1" applyBorder="1"/>
    <xf numFmtId="0" fontId="3" fillId="0" borderId="0" xfId="0" applyFont="1" applyBorder="1" applyAlignment="1" applyProtection="1">
      <alignment horizontal="center"/>
      <protection hidden="1"/>
    </xf>
    <xf numFmtId="0" fontId="2" fillId="0" borderId="2" xfId="0" quotePrefix="1" applyFont="1" applyBorder="1" applyAlignment="1" applyProtection="1">
      <alignment horizontal="center"/>
      <protection hidden="1"/>
    </xf>
    <xf numFmtId="0" fontId="2" fillId="0" borderId="2" xfId="0" applyFont="1" applyBorder="1" applyProtection="1">
      <protection hidden="1"/>
    </xf>
    <xf numFmtId="172" fontId="2" fillId="0" borderId="2" xfId="1" applyNumberFormat="1" applyFont="1" applyBorder="1" applyProtection="1">
      <protection hidden="1"/>
    </xf>
    <xf numFmtId="0" fontId="2" fillId="0" borderId="8" xfId="0" quotePrefix="1" applyFont="1" applyBorder="1" applyAlignment="1" applyProtection="1">
      <alignment horizontal="center"/>
      <protection hidden="1"/>
    </xf>
    <xf numFmtId="0" fontId="2" fillId="0" borderId="8" xfId="0" applyFont="1" applyBorder="1" applyProtection="1">
      <protection hidden="1"/>
    </xf>
    <xf numFmtId="172" fontId="2" fillId="0" borderId="8" xfId="1" applyNumberFormat="1" applyFont="1" applyBorder="1" applyProtection="1">
      <protection hidden="1"/>
    </xf>
    <xf numFmtId="0" fontId="2" fillId="0" borderId="3" xfId="0" quotePrefix="1" applyFont="1" applyBorder="1" applyAlignment="1" applyProtection="1">
      <alignment horizontal="center"/>
      <protection hidden="1"/>
    </xf>
    <xf numFmtId="0" fontId="2" fillId="0" borderId="3" xfId="0" applyFont="1" applyBorder="1" applyProtection="1">
      <protection hidden="1"/>
    </xf>
    <xf numFmtId="172" fontId="2" fillId="0" borderId="3" xfId="1" applyNumberFormat="1" applyFont="1" applyBorder="1" applyProtection="1">
      <protection hidden="1"/>
    </xf>
    <xf numFmtId="0" fontId="11" fillId="0" borderId="0" xfId="0" applyFont="1" applyBorder="1" applyAlignment="1" applyProtection="1">
      <alignment horizontal="center"/>
      <protection hidden="1"/>
    </xf>
    <xf numFmtId="0" fontId="11" fillId="0" borderId="12" xfId="0" applyFont="1" applyBorder="1" applyAlignment="1" applyProtection="1">
      <alignment horizontal="right"/>
      <protection hidden="1"/>
    </xf>
    <xf numFmtId="0" fontId="31" fillId="0" borderId="1" xfId="0" applyFont="1" applyBorder="1" applyAlignment="1">
      <alignment vertical="top" wrapText="1"/>
    </xf>
    <xf numFmtId="0" fontId="31" fillId="0" borderId="1" xfId="0" applyFont="1" applyBorder="1" applyAlignment="1">
      <alignment horizontal="center" vertical="top" wrapText="1"/>
    </xf>
    <xf numFmtId="0" fontId="32" fillId="0" borderId="1" xfId="0" applyFont="1" applyBorder="1" applyAlignment="1">
      <alignment vertical="top" wrapText="1"/>
    </xf>
    <xf numFmtId="0" fontId="29" fillId="0" borderId="1" xfId="0" applyFont="1" applyBorder="1" applyAlignment="1">
      <alignment vertical="top" wrapText="1"/>
    </xf>
    <xf numFmtId="0" fontId="29" fillId="0" borderId="1" xfId="0" applyFont="1" applyBorder="1" applyAlignment="1">
      <alignment horizontal="center" vertical="top" wrapText="1"/>
    </xf>
    <xf numFmtId="172" fontId="12" fillId="0" borderId="1" xfId="0" applyNumberFormat="1" applyFont="1" applyFill="1" applyBorder="1" applyAlignment="1" applyProtection="1">
      <protection hidden="1"/>
    </xf>
    <xf numFmtId="172" fontId="12" fillId="0" borderId="1" xfId="1" applyNumberFormat="1" applyFont="1" applyBorder="1" applyAlignment="1" applyProtection="1">
      <alignment horizontal="center"/>
      <protection hidden="1"/>
    </xf>
    <xf numFmtId="0" fontId="11"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wrapText="1"/>
    </xf>
    <xf numFmtId="0" fontId="27" fillId="0" borderId="0" xfId="0" applyFont="1" applyBorder="1" applyAlignment="1" applyProtection="1">
      <alignment horizontal="center"/>
      <protection hidden="1"/>
    </xf>
    <xf numFmtId="0" fontId="18" fillId="0" borderId="0" xfId="0" applyFont="1" applyBorder="1" applyAlignment="1" applyProtection="1">
      <alignment horizontal="center" wrapText="1"/>
      <protection hidden="1"/>
    </xf>
    <xf numFmtId="0" fontId="11" fillId="0" borderId="0" xfId="0" applyFont="1" applyBorder="1" applyAlignment="1" applyProtection="1">
      <alignment horizontal="right"/>
      <protection hidden="1"/>
    </xf>
    <xf numFmtId="0" fontId="0" fillId="0" borderId="0" xfId="0" applyFont="1" applyBorder="1" applyAlignment="1">
      <alignment horizontal="center" vertical="center" wrapText="1"/>
    </xf>
    <xf numFmtId="0" fontId="12" fillId="0" borderId="0" xfId="0" applyFont="1" applyBorder="1" applyAlignment="1">
      <alignment horizontal="center"/>
    </xf>
    <xf numFmtId="172" fontId="12" fillId="0" borderId="0" xfId="1" applyNumberFormat="1" applyFont="1" applyBorder="1" applyAlignment="1" applyProtection="1">
      <alignment horizontal="center"/>
      <protection hidden="1"/>
    </xf>
    <xf numFmtId="0" fontId="30" fillId="0" borderId="0" xfId="0" applyFont="1" applyBorder="1" applyAlignment="1">
      <alignment horizontal="left" vertical="top" wrapText="1"/>
    </xf>
    <xf numFmtId="0" fontId="29" fillId="0" borderId="0" xfId="0" applyFont="1" applyBorder="1" applyAlignment="1">
      <alignment horizontal="center" vertical="top" wrapText="1"/>
    </xf>
    <xf numFmtId="172" fontId="12" fillId="0" borderId="0" xfId="0" applyNumberFormat="1" applyFont="1" applyFill="1" applyBorder="1" applyAlignment="1" applyProtection="1">
      <alignment horizontal="center"/>
      <protection hidden="1"/>
    </xf>
    <xf numFmtId="172" fontId="12" fillId="0" borderId="0" xfId="0" applyNumberFormat="1" applyFont="1" applyFill="1" applyBorder="1" applyAlignment="1" applyProtection="1">
      <protection hidden="1"/>
    </xf>
    <xf numFmtId="172" fontId="12" fillId="0" borderId="0" xfId="1" applyNumberFormat="1" applyFont="1" applyFill="1" applyBorder="1" applyAlignment="1" applyProtection="1">
      <alignment horizontal="center"/>
      <protection hidden="1"/>
    </xf>
    <xf numFmtId="0" fontId="29" fillId="0" borderId="0" xfId="0" applyFont="1" applyBorder="1" applyAlignment="1">
      <alignment horizontal="left" vertical="top" wrapText="1"/>
    </xf>
    <xf numFmtId="0" fontId="29" fillId="0" borderId="26" xfId="0" applyFont="1" applyBorder="1" applyAlignment="1">
      <alignment vertical="top" wrapText="1"/>
    </xf>
    <xf numFmtId="0" fontId="29" fillId="0" borderId="27" xfId="0" applyFont="1" applyBorder="1" applyAlignment="1">
      <alignment vertical="top" wrapText="1"/>
    </xf>
    <xf numFmtId="0" fontId="29" fillId="0" borderId="28" xfId="0" applyFont="1" applyBorder="1" applyAlignment="1">
      <alignment vertical="top" wrapText="1"/>
    </xf>
    <xf numFmtId="0" fontId="29" fillId="0" borderId="29" xfId="0" applyFont="1" applyBorder="1" applyAlignment="1">
      <alignment vertical="top" wrapText="1"/>
    </xf>
    <xf numFmtId="0" fontId="12" fillId="0" borderId="0" xfId="0" applyFont="1" applyBorder="1" applyAlignment="1">
      <alignment horizontal="left" vertical="top" wrapText="1"/>
    </xf>
    <xf numFmtId="168" fontId="35" fillId="0" borderId="5" xfId="0" quotePrefix="1" applyNumberFormat="1" applyFont="1" applyBorder="1"/>
    <xf numFmtId="172" fontId="2" fillId="0" borderId="0" xfId="0" applyNumberFormat="1" applyFont="1" applyProtection="1">
      <protection hidden="1"/>
    </xf>
    <xf numFmtId="0" fontId="11" fillId="0" borderId="1" xfId="0" applyFont="1" applyBorder="1" applyAlignment="1" applyProtection="1">
      <alignment horizontal="center" vertical="center" wrapText="1"/>
      <protection hidden="1"/>
    </xf>
    <xf numFmtId="0" fontId="30" fillId="0" borderId="1" xfId="0" applyFont="1" applyBorder="1" applyAlignment="1">
      <alignment vertical="top" wrapText="1"/>
    </xf>
    <xf numFmtId="0" fontId="29" fillId="0" borderId="1" xfId="0" applyFont="1" applyBorder="1" applyAlignment="1">
      <alignment vertical="top" wrapText="1"/>
    </xf>
    <xf numFmtId="0" fontId="32" fillId="0" borderId="1" xfId="0" applyFont="1" applyBorder="1" applyAlignment="1">
      <alignment horizontal="center" wrapText="1"/>
    </xf>
    <xf numFmtId="0" fontId="32" fillId="0" borderId="1" xfId="0" quotePrefix="1" applyFont="1" applyBorder="1" applyAlignment="1">
      <alignment horizontal="center" wrapText="1"/>
    </xf>
    <xf numFmtId="0" fontId="19" fillId="0" borderId="0" xfId="0" applyFont="1" applyBorder="1" applyProtection="1">
      <protection hidden="1"/>
    </xf>
    <xf numFmtId="0" fontId="2" fillId="0" borderId="0" xfId="0" applyFont="1" applyBorder="1" applyProtection="1">
      <protection hidden="1"/>
    </xf>
    <xf numFmtId="0" fontId="12" fillId="0" borderId="10" xfId="0" applyFont="1" applyBorder="1" applyAlignment="1" applyProtection="1">
      <protection hidden="1"/>
    </xf>
    <xf numFmtId="0" fontId="28" fillId="0" borderId="0" xfId="0" applyFont="1" applyBorder="1" applyAlignment="1" applyProtection="1">
      <protection hidden="1"/>
    </xf>
    <xf numFmtId="0" fontId="29" fillId="0" borderId="0" xfId="0" applyFont="1"/>
    <xf numFmtId="0" fontId="29" fillId="0" borderId="0" xfId="0" applyFont="1" applyBorder="1"/>
    <xf numFmtId="168" fontId="2" fillId="0" borderId="15" xfId="0" quotePrefix="1" applyNumberFormat="1" applyFont="1" applyBorder="1"/>
    <xf numFmtId="168" fontId="0" fillId="0" borderId="1" xfId="0" quotePrefix="1" applyNumberFormat="1" applyBorder="1" applyAlignment="1">
      <alignment horizontal="center"/>
    </xf>
    <xf numFmtId="0" fontId="37" fillId="0" borderId="1" xfId="0" applyFont="1" applyBorder="1" applyAlignment="1">
      <alignment vertical="top" wrapText="1"/>
    </xf>
    <xf numFmtId="172" fontId="7" fillId="0" borderId="1" xfId="0" applyNumberFormat="1" applyFont="1" applyBorder="1" applyAlignment="1">
      <alignment horizontal="center"/>
    </xf>
    <xf numFmtId="168" fontId="2" fillId="0" borderId="1" xfId="0" applyNumberFormat="1" applyFont="1" applyBorder="1" applyAlignment="1">
      <alignment horizontal="center" vertical="center" wrapText="1"/>
    </xf>
    <xf numFmtId="0" fontId="29" fillId="0" borderId="12" xfId="0" applyFont="1" applyBorder="1"/>
    <xf numFmtId="168" fontId="7" fillId="0" borderId="12" xfId="0" applyNumberFormat="1" applyFont="1" applyBorder="1" applyAlignment="1">
      <alignment horizontal="centerContinuous"/>
    </xf>
    <xf numFmtId="168" fontId="2" fillId="0" borderId="12" xfId="0" applyNumberFormat="1" applyFont="1" applyBorder="1"/>
    <xf numFmtId="0" fontId="26" fillId="0" borderId="1" xfId="0" quotePrefix="1" applyFont="1" applyBorder="1"/>
    <xf numFmtId="173" fontId="2" fillId="0" borderId="1" xfId="0" quotePrefix="1" applyNumberFormat="1" applyFont="1" applyBorder="1"/>
    <xf numFmtId="168" fontId="2" fillId="0" borderId="2" xfId="0" quotePrefix="1" applyNumberFormat="1" applyFont="1" applyBorder="1"/>
    <xf numFmtId="168" fontId="2" fillId="0" borderId="2" xfId="0" applyNumberFormat="1" applyFont="1" applyBorder="1"/>
    <xf numFmtId="172" fontId="2" fillId="0" borderId="2" xfId="1" applyNumberFormat="1" applyFont="1" applyBorder="1"/>
    <xf numFmtId="0" fontId="38" fillId="0" borderId="0" xfId="0" applyFont="1"/>
    <xf numFmtId="0" fontId="42" fillId="0" borderId="0" xfId="0" applyFont="1"/>
    <xf numFmtId="0" fontId="41" fillId="0" borderId="0" xfId="0" applyFont="1"/>
    <xf numFmtId="0" fontId="44" fillId="0" borderId="0" xfId="0" applyFont="1"/>
    <xf numFmtId="0" fontId="40" fillId="0" borderId="0" xfId="0" applyFont="1"/>
    <xf numFmtId="0" fontId="46" fillId="0" borderId="0" xfId="0" applyFont="1" applyAlignment="1">
      <alignment horizontal="left" readingOrder="1"/>
    </xf>
    <xf numFmtId="0" fontId="39" fillId="0" borderId="0" xfId="0" applyFont="1" applyAlignment="1"/>
    <xf numFmtId="0" fontId="45" fillId="0" borderId="0" xfId="0" applyFont="1"/>
    <xf numFmtId="0" fontId="42" fillId="0" borderId="0" xfId="0" applyFont="1" applyBorder="1" applyAlignment="1">
      <alignment horizontal="center" vertical="top" wrapText="1"/>
    </xf>
    <xf numFmtId="0" fontId="41" fillId="0" borderId="0" xfId="0" applyFont="1" applyBorder="1" applyAlignment="1">
      <alignment horizontal="center" vertical="top" wrapText="1"/>
    </xf>
    <xf numFmtId="0" fontId="43" fillId="0" borderId="0" xfId="0" applyFont="1"/>
    <xf numFmtId="0" fontId="7" fillId="0" borderId="0" xfId="0" applyFont="1" applyAlignment="1">
      <alignment horizontal="left"/>
    </xf>
    <xf numFmtId="0" fontId="12" fillId="0" borderId="0" xfId="0" applyFont="1" applyAlignment="1"/>
    <xf numFmtId="0" fontId="0" fillId="6" borderId="0" xfId="0" applyFill="1"/>
    <xf numFmtId="0" fontId="49" fillId="0" borderId="0" xfId="0" applyFont="1" applyBorder="1" applyAlignment="1">
      <alignment horizontal="center" vertical="top" wrapText="1"/>
    </xf>
    <xf numFmtId="0" fontId="12" fillId="0" borderId="0" xfId="0" applyFont="1"/>
    <xf numFmtId="0" fontId="50" fillId="0" borderId="0" xfId="0" applyFont="1" applyBorder="1" applyAlignment="1">
      <alignment horizontal="center" vertical="top" wrapText="1"/>
    </xf>
    <xf numFmtId="168" fontId="0" fillId="0" borderId="0" xfId="0" applyNumberFormat="1" applyBorder="1"/>
    <xf numFmtId="168" fontId="11" fillId="0" borderId="7" xfId="1" applyNumberFormat="1" applyFont="1" applyFill="1" applyBorder="1"/>
    <xf numFmtId="14" fontId="11" fillId="0" borderId="4" xfId="0" applyNumberFormat="1" applyFont="1" applyBorder="1"/>
    <xf numFmtId="168" fontId="11" fillId="0" borderId="4" xfId="0" applyNumberFormat="1" applyFont="1" applyBorder="1"/>
    <xf numFmtId="168" fontId="11" fillId="0" borderId="4" xfId="0" quotePrefix="1" applyNumberFormat="1" applyFont="1" applyBorder="1"/>
    <xf numFmtId="168" fontId="11" fillId="0" borderId="4" xfId="1" applyNumberFormat="1" applyFont="1" applyBorder="1"/>
    <xf numFmtId="165" fontId="11" fillId="0" borderId="4" xfId="1" applyNumberFormat="1" applyFont="1" applyBorder="1"/>
    <xf numFmtId="165" fontId="11" fillId="0" borderId="4" xfId="1" applyNumberFormat="1" applyFont="1" applyFill="1" applyBorder="1"/>
    <xf numFmtId="9" fontId="11" fillId="0" borderId="4" xfId="2" applyFont="1" applyBorder="1"/>
    <xf numFmtId="168" fontId="35" fillId="0" borderId="5" xfId="0" applyNumberFormat="1" applyFont="1" applyBorder="1"/>
    <xf numFmtId="172" fontId="11" fillId="0" borderId="5" xfId="0" applyNumberFormat="1" applyFont="1" applyBorder="1"/>
    <xf numFmtId="172" fontId="11" fillId="0" borderId="6" xfId="1" applyNumberFormat="1" applyFont="1" applyBorder="1"/>
    <xf numFmtId="165" fontId="11" fillId="0" borderId="6" xfId="1" applyNumberFormat="1" applyFont="1" applyBorder="1"/>
    <xf numFmtId="165" fontId="11" fillId="0" borderId="6" xfId="1" applyNumberFormat="1" applyFont="1" applyFill="1" applyBorder="1"/>
    <xf numFmtId="9" fontId="11" fillId="0" borderId="6" xfId="2" applyFont="1" applyBorder="1"/>
    <xf numFmtId="168" fontId="0" fillId="0" borderId="5" xfId="0" applyNumberFormat="1" applyFont="1" applyBorder="1"/>
    <xf numFmtId="165" fontId="0" fillId="0" borderId="5" xfId="1" applyNumberFormat="1" applyFont="1" applyFill="1" applyBorder="1"/>
    <xf numFmtId="0" fontId="0" fillId="0" borderId="5" xfId="0" applyFont="1" applyBorder="1"/>
    <xf numFmtId="0" fontId="0" fillId="0" borderId="6" xfId="0" applyFont="1" applyBorder="1"/>
    <xf numFmtId="168" fontId="11" fillId="0" borderId="8" xfId="0" applyNumberFormat="1" applyFont="1" applyBorder="1"/>
    <xf numFmtId="172" fontId="11" fillId="0" borderId="8" xfId="1" applyNumberFormat="1" applyFont="1" applyBorder="1"/>
    <xf numFmtId="165" fontId="0" fillId="0" borderId="8" xfId="1" applyNumberFormat="1" applyFont="1" applyFill="1" applyBorder="1"/>
    <xf numFmtId="165" fontId="11" fillId="0" borderId="8" xfId="1" applyNumberFormat="1" applyFont="1" applyFill="1" applyBorder="1"/>
    <xf numFmtId="9" fontId="11" fillId="0" borderId="8" xfId="2" applyFont="1" applyBorder="1"/>
    <xf numFmtId="0" fontId="0" fillId="0" borderId="3" xfId="0" quotePrefix="1" applyBorder="1" applyAlignment="1" applyProtection="1">
      <alignment horizontal="center"/>
      <protection hidden="1"/>
    </xf>
    <xf numFmtId="0" fontId="0" fillId="0" borderId="3" xfId="0" applyBorder="1" applyAlignment="1" applyProtection="1">
      <alignment horizontal="center"/>
      <protection hidden="1"/>
    </xf>
    <xf numFmtId="0" fontId="0" fillId="0" borderId="3" xfId="0" applyBorder="1" applyProtection="1">
      <protection hidden="1"/>
    </xf>
    <xf numFmtId="0" fontId="0" fillId="0" borderId="2" xfId="0" quotePrefix="1" applyBorder="1" applyAlignment="1" applyProtection="1">
      <alignment horizontal="center"/>
      <protection hidden="1"/>
    </xf>
    <xf numFmtId="0" fontId="0" fillId="0" borderId="2" xfId="0" applyBorder="1" applyProtection="1">
      <protection hidden="1"/>
    </xf>
    <xf numFmtId="0" fontId="0" fillId="0" borderId="8" xfId="0" quotePrefix="1" applyBorder="1" applyAlignment="1" applyProtection="1">
      <alignment horizontal="center"/>
      <protection hidden="1"/>
    </xf>
    <xf numFmtId="168" fontId="0" fillId="0" borderId="1" xfId="0" applyNumberFormat="1" applyFont="1" applyFill="1" applyBorder="1"/>
    <xf numFmtId="0" fontId="42" fillId="0" borderId="0" xfId="0" applyFont="1" applyAlignment="1">
      <alignment horizontal="justify"/>
    </xf>
    <xf numFmtId="168" fontId="0" fillId="0" borderId="1" xfId="0" quotePrefix="1" applyNumberFormat="1" applyFont="1" applyBorder="1"/>
    <xf numFmtId="168" fontId="0" fillId="0" borderId="1" xfId="0" applyNumberFormat="1" applyFont="1" applyBorder="1"/>
    <xf numFmtId="168" fontId="5" fillId="0" borderId="1" xfId="0" applyNumberFormat="1" applyFont="1" applyFill="1" applyBorder="1"/>
    <xf numFmtId="168" fontId="9" fillId="0" borderId="1" xfId="0" applyNumberFormat="1" applyFont="1" applyFill="1" applyBorder="1"/>
    <xf numFmtId="0" fontId="51" fillId="0" borderId="0" xfId="0" applyFont="1" applyAlignment="1">
      <alignment horizontal="justify" vertical="top" wrapText="1"/>
    </xf>
    <xf numFmtId="0" fontId="52" fillId="0" borderId="0" xfId="0" applyFont="1" applyAlignment="1">
      <alignment horizontal="center" vertical="top"/>
    </xf>
    <xf numFmtId="0" fontId="53" fillId="0" borderId="0" xfId="0" applyFont="1" applyAlignment="1">
      <alignment horizontal="center" vertical="top"/>
    </xf>
    <xf numFmtId="0" fontId="54" fillId="0" borderId="1" xfId="0" applyFont="1" applyBorder="1" applyAlignment="1">
      <alignment horizontal="center" vertical="top" wrapText="1"/>
    </xf>
    <xf numFmtId="0" fontId="54" fillId="0" borderId="1" xfId="0" applyFont="1" applyBorder="1" applyAlignment="1">
      <alignment vertical="top" wrapText="1"/>
    </xf>
    <xf numFmtId="0" fontId="55" fillId="0" borderId="1" xfId="0" applyFont="1" applyBorder="1" applyAlignment="1">
      <alignment horizontal="center" vertical="top" wrapText="1"/>
    </xf>
    <xf numFmtId="0" fontId="55" fillId="0" borderId="1" xfId="0" applyFont="1" applyBorder="1" applyAlignment="1">
      <alignment vertical="top" wrapText="1"/>
    </xf>
    <xf numFmtId="0" fontId="55" fillId="0" borderId="1" xfId="0" quotePrefix="1" applyFont="1" applyBorder="1" applyAlignment="1">
      <alignment horizontal="center" vertical="top" wrapText="1"/>
    </xf>
    <xf numFmtId="0" fontId="55" fillId="0" borderId="1" xfId="0" applyFont="1" applyBorder="1" applyAlignment="1">
      <alignment horizontal="left" vertical="top" wrapText="1"/>
    </xf>
    <xf numFmtId="165" fontId="55" fillId="0" borderId="1" xfId="1" applyNumberFormat="1" applyFont="1" applyBorder="1" applyAlignment="1">
      <alignment horizontal="center" vertical="top" wrapText="1"/>
    </xf>
    <xf numFmtId="165" fontId="55" fillId="0" borderId="1" xfId="1" applyNumberFormat="1" applyFont="1" applyBorder="1" applyAlignment="1">
      <alignment vertical="top" wrapText="1"/>
    </xf>
    <xf numFmtId="0" fontId="56" fillId="0" borderId="0" xfId="0" applyFont="1" applyAlignment="1">
      <alignment horizontal="center"/>
    </xf>
    <xf numFmtId="0" fontId="55" fillId="0" borderId="0" xfId="0" applyFont="1"/>
    <xf numFmtId="0" fontId="54" fillId="0" borderId="0" xfId="0" applyFont="1" applyAlignment="1">
      <alignment horizontal="center" vertical="top" wrapText="1"/>
    </xf>
    <xf numFmtId="0" fontId="54" fillId="0" borderId="0" xfId="0" applyFont="1" applyAlignment="1">
      <alignment vertical="top" wrapText="1"/>
    </xf>
    <xf numFmtId="0" fontId="55" fillId="0" borderId="0" xfId="0" applyFont="1" applyAlignment="1">
      <alignment horizontal="center" vertical="top" wrapText="1"/>
    </xf>
    <xf numFmtId="0" fontId="16" fillId="0" borderId="1" xfId="0" applyFont="1" applyBorder="1" applyAlignment="1" applyProtection="1">
      <alignment horizontal="center"/>
      <protection hidden="1"/>
    </xf>
    <xf numFmtId="171" fontId="0" fillId="0" borderId="1" xfId="0" applyNumberFormat="1" applyBorder="1" applyAlignment="1">
      <alignment horizontal="center"/>
    </xf>
    <xf numFmtId="167" fontId="0" fillId="0" borderId="1" xfId="0" applyNumberFormat="1" applyBorder="1" applyProtection="1">
      <protection hidden="1"/>
    </xf>
    <xf numFmtId="172" fontId="12" fillId="0" borderId="1" xfId="0" applyNumberFormat="1" applyFont="1" applyBorder="1" applyProtection="1">
      <protection hidden="1"/>
    </xf>
    <xf numFmtId="165" fontId="0" fillId="0" borderId="0" xfId="0" applyNumberFormat="1"/>
    <xf numFmtId="172" fontId="35" fillId="0" borderId="5" xfId="1" applyNumberFormat="1" applyFont="1" applyBorder="1"/>
    <xf numFmtId="165" fontId="35" fillId="0" borderId="5" xfId="1" applyNumberFormat="1" applyFont="1" applyBorder="1"/>
    <xf numFmtId="168" fontId="35" fillId="0" borderId="5" xfId="1" applyNumberFormat="1" applyFont="1" applyBorder="1"/>
    <xf numFmtId="169" fontId="0" fillId="0" borderId="16" xfId="0" applyNumberFormat="1" applyFill="1" applyBorder="1"/>
    <xf numFmtId="169" fontId="0" fillId="0" borderId="1" xfId="0" applyNumberFormat="1" applyFill="1" applyBorder="1"/>
    <xf numFmtId="0" fontId="54" fillId="0" borderId="1" xfId="0" applyFont="1" applyBorder="1" applyAlignment="1">
      <alignment horizontal="left" vertical="top" wrapText="1"/>
    </xf>
    <xf numFmtId="165" fontId="7" fillId="0" borderId="0" xfId="0" applyNumberFormat="1" applyFont="1"/>
    <xf numFmtId="0" fontId="3"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xf>
    <xf numFmtId="0" fontId="0" fillId="0" borderId="0" xfId="0" applyAlignment="1">
      <alignment horizontal="center"/>
    </xf>
    <xf numFmtId="0" fontId="20" fillId="0" borderId="0" xfId="0" applyFont="1" applyAlignment="1" applyProtection="1">
      <alignment horizontal="center"/>
      <protection hidden="1"/>
    </xf>
    <xf numFmtId="0" fontId="18" fillId="0" borderId="0" xfId="0" applyFont="1" applyAlignment="1" applyProtection="1">
      <alignment horizontal="center"/>
      <protection hidden="1"/>
    </xf>
    <xf numFmtId="0" fontId="57" fillId="0" borderId="0" xfId="0" applyFont="1" applyAlignment="1" applyProtection="1">
      <alignment horizontal="center"/>
      <protection hidden="1"/>
    </xf>
    <xf numFmtId="0" fontId="0" fillId="0" borderId="1" xfId="0"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0" xfId="0" applyFont="1" applyBorder="1" applyAlignment="1" applyProtection="1">
      <alignment horizontal="center"/>
      <protection hidden="1"/>
    </xf>
    <xf numFmtId="0" fontId="38" fillId="0" borderId="0" xfId="0" applyFont="1" applyAlignment="1">
      <alignment horizontal="center"/>
    </xf>
    <xf numFmtId="0" fontId="7" fillId="0" borderId="0" xfId="0" applyFont="1" applyAlignment="1" applyProtection="1">
      <alignment horizontal="center"/>
      <protection hidden="1"/>
    </xf>
    <xf numFmtId="0" fontId="11" fillId="0" borderId="0" xfId="0" applyFont="1" applyAlignment="1" applyProtection="1">
      <alignment horizontal="center"/>
      <protection hidden="1"/>
    </xf>
    <xf numFmtId="0" fontId="0" fillId="0" borderId="0" xfId="0" applyAlignment="1" applyProtection="1">
      <alignment horizontal="center"/>
      <protection hidden="1"/>
    </xf>
    <xf numFmtId="0" fontId="39" fillId="0" borderId="0" xfId="0" applyFont="1" applyAlignment="1">
      <alignment horizontal="center"/>
    </xf>
    <xf numFmtId="0" fontId="41" fillId="0" borderId="0" xfId="0" applyFont="1" applyAlignment="1">
      <alignment horizontal="center"/>
    </xf>
    <xf numFmtId="0" fontId="47" fillId="0" borderId="0" xfId="0" applyFont="1" applyAlignment="1">
      <alignment horizontal="center" wrapText="1" readingOrder="1"/>
    </xf>
    <xf numFmtId="0" fontId="41" fillId="0" borderId="0" xfId="0" applyFont="1" applyBorder="1" applyAlignment="1">
      <alignment horizontal="center" vertical="top" wrapText="1"/>
    </xf>
    <xf numFmtId="0" fontId="42" fillId="0" borderId="0" xfId="0" applyFont="1" applyBorder="1" applyAlignment="1">
      <alignment horizontal="center" vertical="top" wrapText="1"/>
    </xf>
    <xf numFmtId="0" fontId="5" fillId="5" borderId="1" xfId="0" applyFont="1" applyFill="1" applyBorder="1" applyAlignment="1">
      <alignment horizontal="center"/>
    </xf>
    <xf numFmtId="0" fontId="11" fillId="5" borderId="1" xfId="0" applyFont="1" applyFill="1" applyBorder="1" applyAlignment="1">
      <alignment horizontal="center"/>
    </xf>
    <xf numFmtId="0" fontId="49" fillId="0" borderId="0" xfId="0" applyFont="1" applyBorder="1" applyAlignment="1">
      <alignment horizontal="center" vertical="top" wrapText="1"/>
    </xf>
    <xf numFmtId="0" fontId="50" fillId="0" borderId="0" xfId="0" applyFont="1" applyBorder="1" applyAlignment="1">
      <alignment horizontal="center" vertical="top" wrapText="1"/>
    </xf>
    <xf numFmtId="0" fontId="12" fillId="0" borderId="10" xfId="0" applyFont="1" applyBorder="1" applyAlignment="1" applyProtection="1">
      <alignment horizontal="center"/>
      <protection hidden="1"/>
    </xf>
    <xf numFmtId="0" fontId="28" fillId="0" borderId="0" xfId="0" applyFont="1" applyBorder="1" applyAlignment="1" applyProtection="1">
      <alignment horizontal="center"/>
      <protection hidden="1"/>
    </xf>
    <xf numFmtId="0" fontId="11" fillId="0" borderId="0" xfId="0" applyFont="1" applyBorder="1" applyAlignment="1" applyProtection="1">
      <alignment horizontal="center"/>
      <protection hidden="1"/>
    </xf>
    <xf numFmtId="0" fontId="27" fillId="0" borderId="0" xfId="0" applyFont="1" applyBorder="1" applyAlignment="1" applyProtection="1">
      <alignment horizontal="center"/>
      <protection hidden="1"/>
    </xf>
    <xf numFmtId="0" fontId="18" fillId="0" borderId="0" xfId="0" applyFont="1" applyBorder="1" applyAlignment="1" applyProtection="1">
      <alignment horizontal="center" wrapText="1"/>
      <protection hidden="1"/>
    </xf>
    <xf numFmtId="0" fontId="11" fillId="0" borderId="0" xfId="0" applyFont="1" applyBorder="1" applyAlignment="1" applyProtection="1">
      <alignment horizontal="left"/>
      <protection hidden="1"/>
    </xf>
    <xf numFmtId="0" fontId="12" fillId="0" borderId="1" xfId="0" applyFont="1" applyBorder="1" applyAlignment="1">
      <alignment horizontal="center"/>
    </xf>
    <xf numFmtId="0" fontId="29" fillId="0" borderId="1" xfId="0" applyFont="1" applyBorder="1" applyAlignment="1">
      <alignment horizontal="left" vertical="top" wrapText="1"/>
    </xf>
    <xf numFmtId="0" fontId="33" fillId="0" borderId="1" xfId="0" applyFont="1" applyBorder="1" applyAlignment="1">
      <alignment vertical="top" wrapText="1"/>
    </xf>
    <xf numFmtId="0" fontId="34" fillId="0" borderId="1" xfId="0" applyFont="1" applyBorder="1" applyAlignment="1">
      <alignment vertical="top" wrapText="1"/>
    </xf>
    <xf numFmtId="0" fontId="29" fillId="0" borderId="1" xfId="0" applyFont="1" applyBorder="1" applyAlignment="1">
      <alignment vertical="top" wrapText="1"/>
    </xf>
    <xf numFmtId="0" fontId="30" fillId="0" borderId="1" xfId="0" applyFont="1" applyBorder="1" applyAlignment="1">
      <alignment horizontal="left" vertical="top" wrapText="1"/>
    </xf>
    <xf numFmtId="0" fontId="5"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0" fontId="19" fillId="0" borderId="0" xfId="0" applyFont="1" applyBorder="1" applyAlignment="1" applyProtection="1">
      <alignment horizontal="center"/>
      <protection hidden="1"/>
    </xf>
    <xf numFmtId="0" fontId="11" fillId="0" borderId="1" xfId="0" applyFont="1" applyBorder="1" applyAlignment="1" applyProtection="1">
      <alignment horizontal="center" vertical="center" wrapText="1"/>
      <protection hidden="1"/>
    </xf>
    <xf numFmtId="0" fontId="0" fillId="0" borderId="1" xfId="0" applyFont="1" applyBorder="1" applyAlignment="1">
      <alignment horizontal="center" vertical="center" wrapText="1"/>
    </xf>
    <xf numFmtId="0" fontId="30" fillId="0" borderId="1" xfId="0" applyFont="1" applyBorder="1" applyAlignment="1">
      <alignment vertical="top" wrapText="1"/>
    </xf>
    <xf numFmtId="0" fontId="16" fillId="0" borderId="1" xfId="0" applyFont="1" applyBorder="1" applyAlignment="1">
      <alignment horizontal="left" vertical="top" wrapText="1"/>
    </xf>
    <xf numFmtId="0" fontId="33" fillId="0" borderId="1" xfId="0" applyFont="1" applyBorder="1" applyAlignment="1">
      <alignment horizontal="center" vertical="top" wrapText="1"/>
    </xf>
    <xf numFmtId="0" fontId="33" fillId="0" borderId="2" xfId="0" applyFont="1" applyBorder="1" applyAlignment="1">
      <alignment horizontal="center" vertical="top" wrapText="1"/>
    </xf>
    <xf numFmtId="0" fontId="33" fillId="0" borderId="3" xfId="0" applyFont="1" applyBorder="1" applyAlignment="1">
      <alignment horizontal="center" vertical="top" wrapText="1"/>
    </xf>
    <xf numFmtId="168" fontId="5" fillId="0" borderId="0" xfId="0" applyNumberFormat="1" applyFont="1" applyAlignment="1">
      <alignment horizontal="center"/>
    </xf>
    <xf numFmtId="168" fontId="12" fillId="0" borderId="0" xfId="0" applyNumberFormat="1" applyFont="1" applyAlignment="1">
      <alignment horizontal="center"/>
    </xf>
    <xf numFmtId="0" fontId="32" fillId="0" borderId="0" xfId="0" applyFont="1" applyAlignment="1">
      <alignment horizontal="center" wrapText="1"/>
    </xf>
    <xf numFmtId="0" fontId="32" fillId="0" borderId="0" xfId="0" applyFont="1" applyBorder="1" applyAlignment="1">
      <alignment horizontal="center" wrapText="1"/>
    </xf>
    <xf numFmtId="0" fontId="37" fillId="0" borderId="1" xfId="0" applyFont="1" applyBorder="1" applyAlignment="1">
      <alignment horizontal="center" vertical="top" wrapText="1"/>
    </xf>
    <xf numFmtId="168" fontId="2" fillId="0" borderId="11" xfId="0" applyNumberFormat="1" applyFont="1" applyBorder="1" applyAlignment="1">
      <alignment horizontal="center"/>
    </xf>
    <xf numFmtId="168" fontId="2" fillId="0" borderId="14" xfId="0" applyNumberFormat="1" applyFont="1" applyBorder="1" applyAlignment="1">
      <alignment horizontal="center"/>
    </xf>
    <xf numFmtId="168" fontId="2" fillId="0" borderId="9" xfId="0" applyNumberFormat="1" applyFont="1" applyBorder="1" applyAlignment="1">
      <alignment horizontal="center"/>
    </xf>
    <xf numFmtId="168" fontId="2" fillId="0" borderId="13" xfId="0" applyNumberFormat="1" applyFont="1" applyBorder="1" applyAlignment="1">
      <alignment horizontal="center"/>
    </xf>
    <xf numFmtId="0" fontId="30" fillId="0" borderId="1" xfId="0" applyFont="1" applyBorder="1" applyAlignment="1">
      <alignment horizontal="center" vertical="top" wrapText="1"/>
    </xf>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0" fontId="31" fillId="0" borderId="0" xfId="0" applyFont="1" applyAlignment="1">
      <alignment horizontal="center"/>
    </xf>
    <xf numFmtId="168" fontId="6" fillId="0" borderId="0" xfId="0" applyNumberFormat="1" applyFont="1" applyAlignment="1">
      <alignment horizontal="center"/>
    </xf>
    <xf numFmtId="0" fontId="36" fillId="0" borderId="0" xfId="0" applyFont="1" applyAlignment="1">
      <alignment horizontal="center"/>
    </xf>
    <xf numFmtId="0" fontId="29" fillId="0" borderId="0" xfId="0" applyFont="1" applyAlignment="1">
      <alignment horizontal="center"/>
    </xf>
    <xf numFmtId="0" fontId="0" fillId="0" borderId="1" xfId="0" applyBorder="1" applyAlignment="1">
      <alignment horizontal="center" vertical="center" wrapText="1"/>
    </xf>
    <xf numFmtId="165" fontId="2" fillId="0" borderId="1" xfId="1" applyNumberFormat="1" applyFont="1" applyBorder="1" applyAlignment="1">
      <alignment horizontal="center" vertical="center" wrapText="1"/>
    </xf>
    <xf numFmtId="14" fontId="12" fillId="0" borderId="0" xfId="0" applyNumberFormat="1" applyFont="1" applyAlignment="1" applyProtection="1">
      <alignment horizontal="left"/>
      <protection hidden="1"/>
    </xf>
    <xf numFmtId="0" fontId="0" fillId="0" borderId="12" xfId="0" applyBorder="1" applyAlignment="1" applyProtection="1">
      <alignment horizontal="center"/>
      <protection hidden="1"/>
    </xf>
    <xf numFmtId="0" fontId="11" fillId="0" borderId="1" xfId="0" applyFont="1" applyBorder="1" applyAlignment="1" applyProtection="1">
      <alignment horizontal="center"/>
      <protection hidden="1"/>
    </xf>
    <xf numFmtId="14" fontId="0" fillId="0" borderId="0" xfId="0" applyNumberFormat="1" applyFont="1" applyAlignment="1" applyProtection="1">
      <alignment horizontal="center"/>
      <protection hidden="1"/>
    </xf>
    <xf numFmtId="14" fontId="11" fillId="0" borderId="1" xfId="0" applyNumberFormat="1" applyFont="1" applyBorder="1" applyAlignment="1" applyProtection="1">
      <alignment horizontal="center" wrapText="1"/>
      <protection hidden="1"/>
    </xf>
    <xf numFmtId="14" fontId="11" fillId="0" borderId="16" xfId="0" applyNumberFormat="1" applyFont="1" applyBorder="1" applyAlignment="1" applyProtection="1">
      <alignment horizontal="center"/>
      <protection hidden="1"/>
    </xf>
    <xf numFmtId="14" fontId="11" fillId="0" borderId="15" xfId="0" applyNumberFormat="1" applyFont="1" applyBorder="1" applyAlignment="1" applyProtection="1">
      <alignment horizontal="center"/>
      <protection hidden="1"/>
    </xf>
    <xf numFmtId="0" fontId="11" fillId="0" borderId="1" xfId="0" applyFont="1" applyBorder="1" applyAlignment="1" applyProtection="1">
      <alignment horizontal="center" wrapText="1"/>
      <protection hidden="1"/>
    </xf>
    <xf numFmtId="14" fontId="0" fillId="0" borderId="0" xfId="0" applyNumberFormat="1" applyAlignment="1" applyProtection="1">
      <alignment horizontal="center"/>
      <protection hidden="1"/>
    </xf>
    <xf numFmtId="165" fontId="0" fillId="0" borderId="1" xfId="1" applyNumberFormat="1" applyFont="1" applyBorder="1" applyAlignment="1">
      <alignment horizontal="center" vertical="center" wrapText="1"/>
    </xf>
    <xf numFmtId="168" fontId="2" fillId="0" borderId="9" xfId="0" applyNumberFormat="1" applyFont="1" applyBorder="1" applyAlignment="1">
      <alignment horizontal="center" vertical="center" wrapText="1"/>
    </xf>
    <xf numFmtId="168" fontId="2" fillId="0" borderId="11" xfId="0" applyNumberFormat="1" applyFont="1" applyBorder="1" applyAlignment="1">
      <alignment horizontal="center" vertical="center" wrapText="1"/>
    </xf>
    <xf numFmtId="168" fontId="2" fillId="0" borderId="13" xfId="0" applyNumberFormat="1" applyFont="1" applyBorder="1" applyAlignment="1">
      <alignment horizontal="center" vertical="center" wrapText="1"/>
    </xf>
    <xf numFmtId="168" fontId="2" fillId="0" borderId="16" xfId="0" applyNumberFormat="1" applyFont="1" applyBorder="1" applyAlignment="1">
      <alignment horizontal="center" vertical="center" wrapText="1"/>
    </xf>
    <xf numFmtId="168" fontId="0" fillId="0" borderId="15" xfId="0" applyNumberFormat="1" applyBorder="1" applyAlignment="1">
      <alignment horizontal="center" vertical="center" wrapText="1"/>
    </xf>
    <xf numFmtId="14"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168" fontId="2" fillId="0" borderId="2" xfId="0" applyNumberFormat="1" applyFont="1" applyBorder="1" applyAlignment="1">
      <alignment horizontal="center" vertical="center" wrapText="1"/>
    </xf>
    <xf numFmtId="168" fontId="0" fillId="0" borderId="3" xfId="0" applyNumberFormat="1" applyBorder="1" applyAlignment="1">
      <alignment horizontal="center" vertical="center" wrapText="1"/>
    </xf>
    <xf numFmtId="14" fontId="6" fillId="0" borderId="0" xfId="0" applyNumberFormat="1" applyFont="1" applyAlignment="1" applyProtection="1">
      <alignment horizontal="center"/>
      <protection hidden="1"/>
    </xf>
    <xf numFmtId="14" fontId="2" fillId="0" borderId="2" xfId="0" applyNumberFormat="1" applyFont="1" applyBorder="1" applyAlignment="1" applyProtection="1">
      <alignment horizontal="center" vertical="center" wrapText="1"/>
      <protection hidden="1"/>
    </xf>
    <xf numFmtId="14" fontId="2" fillId="0" borderId="8" xfId="0" applyNumberFormat="1" applyFont="1" applyBorder="1" applyAlignment="1" applyProtection="1">
      <alignment horizontal="center" vertical="center" wrapText="1"/>
      <protection hidden="1"/>
    </xf>
    <xf numFmtId="14" fontId="2" fillId="0" borderId="3" xfId="0" applyNumberFormat="1" applyFont="1" applyBorder="1" applyAlignment="1" applyProtection="1">
      <alignment horizontal="center" vertical="center" wrapText="1"/>
      <protection hidden="1"/>
    </xf>
    <xf numFmtId="14" fontId="0" fillId="0" borderId="9" xfId="0" applyNumberFormat="1" applyBorder="1" applyAlignment="1" applyProtection="1">
      <alignment horizontal="center" vertical="center"/>
      <protection hidden="1"/>
    </xf>
    <xf numFmtId="14" fontId="0" fillId="0" borderId="13" xfId="0" applyNumberFormat="1" applyBorder="1" applyAlignment="1" applyProtection="1">
      <alignment horizontal="center" vertical="center"/>
      <protection hidden="1"/>
    </xf>
    <xf numFmtId="14" fontId="0" fillId="0" borderId="11" xfId="0" applyNumberFormat="1" applyBorder="1" applyAlignment="1" applyProtection="1">
      <alignment horizontal="center" vertical="center"/>
      <protection hidden="1"/>
    </xf>
    <xf numFmtId="14" fontId="0" fillId="0" borderId="14" xfId="0" applyNumberFormat="1" applyBorder="1" applyAlignment="1" applyProtection="1">
      <alignment horizontal="center" vertical="center"/>
      <protection hidden="1"/>
    </xf>
    <xf numFmtId="168" fontId="0" fillId="0" borderId="2" xfId="0" applyNumberFormat="1" applyBorder="1" applyAlignment="1" applyProtection="1">
      <alignment horizontal="center"/>
      <protection hidden="1"/>
    </xf>
    <xf numFmtId="168" fontId="0" fillId="0" borderId="8" xfId="0" applyNumberFormat="1" applyBorder="1" applyAlignment="1" applyProtection="1">
      <alignment horizontal="center"/>
      <protection hidden="1"/>
    </xf>
    <xf numFmtId="168" fontId="0" fillId="0" borderId="3" xfId="0" applyNumberFormat="1" applyBorder="1" applyAlignment="1" applyProtection="1">
      <alignment horizontal="center"/>
      <protection hidden="1"/>
    </xf>
    <xf numFmtId="168" fontId="0" fillId="0" borderId="16" xfId="0" applyNumberFormat="1" applyBorder="1" applyAlignment="1" applyProtection="1">
      <alignment horizontal="center" vertical="center"/>
      <protection hidden="1"/>
    </xf>
    <xf numFmtId="168" fontId="0" fillId="0" borderId="17" xfId="0" applyNumberFormat="1" applyBorder="1" applyAlignment="1" applyProtection="1">
      <alignment horizontal="center" vertical="center"/>
      <protection hidden="1"/>
    </xf>
    <xf numFmtId="168" fontId="0" fillId="0" borderId="15" xfId="0" applyNumberFormat="1" applyBorder="1" applyAlignment="1" applyProtection="1">
      <alignment horizontal="center" vertical="center"/>
      <protection hidden="1"/>
    </xf>
    <xf numFmtId="168" fontId="0" fillId="0" borderId="16" xfId="0" applyNumberFormat="1" applyBorder="1" applyAlignment="1" applyProtection="1">
      <alignment horizontal="center"/>
      <protection hidden="1"/>
    </xf>
    <xf numFmtId="168" fontId="0" fillId="0" borderId="15" xfId="0" applyNumberFormat="1" applyBorder="1" applyAlignment="1" applyProtection="1">
      <alignment horizontal="center"/>
      <protection hidden="1"/>
    </xf>
    <xf numFmtId="14" fontId="6" fillId="0" borderId="0" xfId="0" applyNumberFormat="1" applyFont="1" applyBorder="1" applyAlignment="1" applyProtection="1">
      <alignment horizontal="center"/>
      <protection hidden="1"/>
    </xf>
    <xf numFmtId="14" fontId="6" fillId="0" borderId="19" xfId="0" applyNumberFormat="1" applyFont="1" applyBorder="1" applyAlignment="1" applyProtection="1">
      <alignment horizontal="center"/>
      <protection hidden="1"/>
    </xf>
    <xf numFmtId="14" fontId="0" fillId="0" borderId="16" xfId="0" applyNumberFormat="1" applyBorder="1" applyAlignment="1" applyProtection="1">
      <alignment horizontal="left" vertical="center" wrapText="1" indent="1"/>
      <protection hidden="1"/>
    </xf>
    <xf numFmtId="14" fontId="0" fillId="0" borderId="1" xfId="0" applyNumberFormat="1" applyBorder="1" applyAlignment="1" applyProtection="1">
      <alignment horizontal="center" vertical="center"/>
      <protection hidden="1"/>
    </xf>
    <xf numFmtId="168" fontId="0" fillId="2" borderId="11" xfId="0" quotePrefix="1" applyNumberFormat="1" applyFill="1" applyBorder="1" applyAlignment="1" applyProtection="1">
      <alignment horizontal="center"/>
      <protection hidden="1"/>
    </xf>
    <xf numFmtId="168" fontId="0" fillId="2" borderId="12" xfId="0" quotePrefix="1" applyNumberFormat="1" applyFill="1" applyBorder="1" applyAlignment="1" applyProtection="1">
      <alignment horizontal="center"/>
      <protection hidden="1"/>
    </xf>
    <xf numFmtId="170" fontId="0" fillId="0" borderId="12" xfId="0" applyNumberFormat="1" applyBorder="1" applyAlignment="1" applyProtection="1">
      <alignment horizontal="center"/>
      <protection hidden="1"/>
    </xf>
    <xf numFmtId="14" fontId="11" fillId="0" borderId="0" xfId="0" applyNumberFormat="1" applyFont="1" applyAlignment="1" applyProtection="1">
      <alignment horizontal="center"/>
      <protection hidden="1"/>
    </xf>
    <xf numFmtId="14" fontId="5" fillId="0" borderId="0" xfId="0" applyNumberFormat="1" applyFont="1" applyAlignment="1" applyProtection="1">
      <alignment horizontal="center"/>
      <protection hidden="1"/>
    </xf>
    <xf numFmtId="170" fontId="13" fillId="0" borderId="1" xfId="0" applyNumberFormat="1" applyFont="1" applyBorder="1" applyAlignment="1" applyProtection="1">
      <alignment horizontal="center" vertical="center"/>
      <protection hidden="1"/>
    </xf>
    <xf numFmtId="14" fontId="13" fillId="0" borderId="2" xfId="0" applyNumberFormat="1" applyFont="1" applyBorder="1" applyAlignment="1" applyProtection="1">
      <alignment horizontal="center" vertical="center" wrapText="1"/>
      <protection hidden="1"/>
    </xf>
    <xf numFmtId="14" fontId="13" fillId="0" borderId="3" xfId="0" applyNumberFormat="1" applyFont="1" applyBorder="1" applyAlignment="1" applyProtection="1">
      <alignment horizontal="center" vertical="center" wrapText="1"/>
      <protection hidden="1"/>
    </xf>
    <xf numFmtId="14" fontId="13" fillId="0" borderId="16" xfId="0" applyNumberFormat="1" applyFont="1" applyBorder="1" applyAlignment="1" applyProtection="1">
      <alignment horizontal="center"/>
      <protection hidden="1"/>
    </xf>
    <xf numFmtId="14" fontId="13" fillId="0" borderId="15" xfId="0" applyNumberFormat="1" applyFont="1" applyBorder="1" applyAlignment="1" applyProtection="1">
      <alignment horizontal="center"/>
      <protection hidden="1"/>
    </xf>
    <xf numFmtId="170" fontId="13" fillId="0" borderId="16" xfId="0" applyNumberFormat="1" applyFont="1" applyBorder="1" applyAlignment="1" applyProtection="1">
      <alignment horizontal="center"/>
      <protection hidden="1"/>
    </xf>
    <xf numFmtId="170" fontId="13" fillId="0" borderId="15" xfId="0" applyNumberFormat="1" applyFont="1" applyBorder="1" applyAlignment="1" applyProtection="1">
      <alignment horizontal="center"/>
      <protection hidden="1"/>
    </xf>
    <xf numFmtId="14" fontId="7" fillId="0" borderId="0" xfId="0" applyNumberFormat="1" applyFont="1" applyAlignment="1" applyProtection="1">
      <alignment horizontal="left"/>
      <protection hidden="1"/>
    </xf>
    <xf numFmtId="0" fontId="7" fillId="0" borderId="1" xfId="0" applyFont="1" applyBorder="1" applyAlignment="1" applyProtection="1">
      <alignment horizontal="center" wrapText="1"/>
      <protection hidden="1"/>
    </xf>
    <xf numFmtId="0" fontId="7" fillId="0" borderId="16" xfId="0" applyFont="1" applyBorder="1" applyAlignment="1" applyProtection="1">
      <alignment horizontal="center" wrapText="1"/>
      <protection hidden="1"/>
    </xf>
    <xf numFmtId="0" fontId="7" fillId="0" borderId="15" xfId="0" applyFont="1" applyBorder="1" applyAlignment="1" applyProtection="1">
      <alignment horizontal="center" wrapText="1"/>
      <protection hidden="1"/>
    </xf>
    <xf numFmtId="0" fontId="7" fillId="0" borderId="1" xfId="0" applyFont="1" applyBorder="1" applyAlignment="1" applyProtection="1">
      <alignment horizontal="center" vertical="center" wrapText="1"/>
      <protection hidden="1"/>
    </xf>
    <xf numFmtId="164" fontId="7" fillId="0" borderId="1" xfId="1" applyNumberFormat="1" applyFont="1" applyBorder="1" applyAlignment="1" applyProtection="1">
      <alignment horizontal="center" wrapText="1"/>
      <protection hidden="1"/>
    </xf>
    <xf numFmtId="168" fontId="9" fillId="0" borderId="1" xfId="0" applyNumberFormat="1" applyFont="1" applyBorder="1" applyAlignment="1">
      <alignment horizontal="center"/>
    </xf>
    <xf numFmtId="168" fontId="5" fillId="0" borderId="1" xfId="0" applyNumberFormat="1" applyFont="1" applyBorder="1" applyAlignment="1">
      <alignment horizontal="center"/>
    </xf>
    <xf numFmtId="168" fontId="2" fillId="0" borderId="1" xfId="0" applyNumberFormat="1" applyFont="1" applyBorder="1" applyAlignment="1">
      <alignment horizontal="center" vertical="center" wrapText="1"/>
    </xf>
    <xf numFmtId="14" fontId="12" fillId="0" borderId="1" xfId="0" applyNumberFormat="1" applyFont="1" applyBorder="1" applyAlignment="1" applyProtection="1">
      <alignment horizontal="left"/>
      <protection hidden="1"/>
    </xf>
    <xf numFmtId="168" fontId="2" fillId="0" borderId="1" xfId="1" applyNumberFormat="1" applyFont="1" applyBorder="1" applyAlignment="1">
      <alignment horizontal="center"/>
    </xf>
    <xf numFmtId="168" fontId="9" fillId="0" borderId="0" xfId="0" applyNumberFormat="1" applyFont="1" applyAlignment="1">
      <alignment horizontal="center"/>
    </xf>
    <xf numFmtId="168" fontId="5" fillId="0" borderId="12" xfId="0" applyNumberFormat="1" applyFont="1" applyBorder="1" applyAlignment="1">
      <alignment horizontal="center"/>
    </xf>
    <xf numFmtId="168" fontId="2" fillId="0" borderId="16" xfId="1" applyNumberFormat="1" applyFont="1" applyBorder="1" applyAlignment="1">
      <alignment horizontal="center"/>
    </xf>
    <xf numFmtId="168" fontId="2" fillId="0" borderId="15" xfId="1" applyNumberFormat="1" applyFont="1" applyBorder="1" applyAlignment="1">
      <alignment horizontal="center"/>
    </xf>
    <xf numFmtId="168" fontId="0" fillId="0" borderId="1" xfId="0" applyNumberFormat="1" applyFont="1" applyBorder="1" applyAlignment="1">
      <alignment horizontal="center"/>
    </xf>
    <xf numFmtId="168" fontId="2" fillId="0" borderId="1" xfId="0" applyNumberFormat="1" applyFont="1" applyBorder="1" applyAlignment="1">
      <alignment horizontal="right"/>
    </xf>
    <xf numFmtId="0" fontId="6" fillId="0" borderId="0" xfId="0" applyFont="1" applyAlignment="1">
      <alignment horizontal="center"/>
    </xf>
    <xf numFmtId="0" fontId="5" fillId="0" borderId="12"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165" fontId="2" fillId="0" borderId="16" xfId="1" applyNumberFormat="1" applyFont="1" applyBorder="1" applyAlignment="1">
      <alignment horizontal="center"/>
    </xf>
    <xf numFmtId="165" fontId="2" fillId="0" borderId="15" xfId="1" applyNumberFormat="1" applyFont="1" applyBorder="1" applyAlignment="1">
      <alignment horizontal="center"/>
    </xf>
    <xf numFmtId="165" fontId="2" fillId="0" borderId="17" xfId="1" applyNumberFormat="1" applyFont="1" applyBorder="1" applyAlignment="1">
      <alignment horizontal="center"/>
    </xf>
    <xf numFmtId="0" fontId="13" fillId="0" borderId="1" xfId="0" applyFont="1" applyBorder="1" applyAlignment="1">
      <alignment horizontal="center" vertical="center" wrapText="1"/>
    </xf>
    <xf numFmtId="0" fontId="19" fillId="0" borderId="0" xfId="0" applyFont="1" applyAlignment="1">
      <alignment horizontal="center"/>
    </xf>
    <xf numFmtId="0" fontId="19" fillId="0" borderId="12" xfId="0" applyFont="1" applyBorder="1" applyAlignment="1">
      <alignment horizontal="center"/>
    </xf>
    <xf numFmtId="165" fontId="13" fillId="0" borderId="16" xfId="1" applyNumberFormat="1" applyFont="1" applyBorder="1" applyAlignment="1">
      <alignment horizontal="center"/>
    </xf>
    <xf numFmtId="165" fontId="13" fillId="0" borderId="15" xfId="1" applyNumberFormat="1" applyFont="1" applyBorder="1" applyAlignment="1">
      <alignment horizontal="center"/>
    </xf>
    <xf numFmtId="165" fontId="13" fillId="0" borderId="17" xfId="1" applyNumberFormat="1" applyFont="1" applyBorder="1" applyAlignment="1">
      <alignment horizontal="center"/>
    </xf>
    <xf numFmtId="0" fontId="11" fillId="0" borderId="2" xfId="0" applyFont="1" applyBorder="1" applyAlignment="1" applyProtection="1">
      <alignment horizontal="center" vertical="center"/>
      <protection hidden="1"/>
    </xf>
    <xf numFmtId="0" fontId="11" fillId="0" borderId="3" xfId="0" applyFont="1" applyBorder="1" applyAlignment="1" applyProtection="1">
      <alignment horizontal="center" vertical="center"/>
      <protection hidden="1"/>
    </xf>
    <xf numFmtId="14" fontId="11" fillId="0" borderId="2" xfId="0" applyNumberFormat="1" applyFont="1" applyBorder="1" applyAlignment="1" applyProtection="1">
      <alignment horizontal="center" vertical="center" wrapText="1"/>
      <protection hidden="1"/>
    </xf>
    <xf numFmtId="14" fontId="11" fillId="0" borderId="3" xfId="0" applyNumberFormat="1" applyFont="1" applyBorder="1" applyAlignment="1" applyProtection="1">
      <alignment horizontal="center" vertical="center" wrapText="1"/>
      <protection hidden="1"/>
    </xf>
    <xf numFmtId="0" fontId="11" fillId="0" borderId="16" xfId="0" applyFont="1" applyBorder="1" applyAlignment="1" applyProtection="1">
      <alignment horizontal="center"/>
      <protection hidden="1"/>
    </xf>
    <xf numFmtId="0" fontId="11" fillId="0" borderId="15" xfId="0" applyFont="1" applyBorder="1" applyAlignment="1" applyProtection="1">
      <alignment horizontal="center"/>
      <protection hidden="1"/>
    </xf>
    <xf numFmtId="14" fontId="11" fillId="0" borderId="2" xfId="0" applyNumberFormat="1" applyFont="1" applyBorder="1" applyAlignment="1" applyProtection="1">
      <alignment horizontal="center" wrapText="1"/>
      <protection hidden="1"/>
    </xf>
    <xf numFmtId="14" fontId="11" fillId="0" borderId="3" xfId="0" applyNumberFormat="1" applyFont="1" applyBorder="1" applyAlignment="1" applyProtection="1">
      <alignment horizontal="center" wrapText="1"/>
      <protection hidden="1"/>
    </xf>
    <xf numFmtId="0" fontId="7" fillId="0" borderId="1" xfId="0" applyFont="1" applyBorder="1" applyAlignment="1">
      <alignment horizontal="center"/>
    </xf>
    <xf numFmtId="0" fontId="7" fillId="0" borderId="1" xfId="0" applyFont="1" applyBorder="1" applyAlignment="1">
      <alignment horizontal="center" wrapText="1"/>
    </xf>
    <xf numFmtId="168" fontId="11" fillId="0" borderId="12" xfId="0" applyNumberFormat="1" applyFont="1" applyBorder="1" applyAlignment="1" applyProtection="1">
      <alignment horizontal="center"/>
      <protection hidden="1"/>
    </xf>
    <xf numFmtId="168" fontId="11" fillId="0" borderId="0" xfId="0" applyNumberFormat="1" applyFont="1" applyBorder="1" applyAlignment="1" applyProtection="1">
      <alignment horizontal="center"/>
      <protection hidden="1"/>
    </xf>
    <xf numFmtId="14" fontId="7" fillId="0" borderId="2" xfId="0" applyNumberFormat="1" applyFont="1" applyBorder="1" applyAlignment="1" applyProtection="1">
      <alignment horizontal="center" vertical="center" wrapText="1"/>
      <protection hidden="1"/>
    </xf>
    <xf numFmtId="14" fontId="7" fillId="0" borderId="8" xfId="0" applyNumberFormat="1" applyFont="1" applyBorder="1" applyAlignment="1" applyProtection="1">
      <alignment horizontal="center" vertical="center" wrapText="1"/>
      <protection hidden="1"/>
    </xf>
    <xf numFmtId="14" fontId="7" fillId="0" borderId="3" xfId="0" applyNumberFormat="1" applyFont="1" applyBorder="1" applyAlignment="1" applyProtection="1">
      <alignment horizontal="center" vertical="center" wrapText="1"/>
      <protection hidden="1"/>
    </xf>
    <xf numFmtId="14" fontId="7" fillId="0" borderId="9" xfId="0" applyNumberFormat="1" applyFont="1" applyBorder="1" applyAlignment="1" applyProtection="1">
      <alignment horizontal="center" vertical="center"/>
      <protection hidden="1"/>
    </xf>
    <xf numFmtId="14" fontId="7" fillId="0" borderId="13" xfId="0" applyNumberFormat="1" applyFont="1" applyBorder="1" applyAlignment="1" applyProtection="1">
      <alignment horizontal="center" vertical="center"/>
      <protection hidden="1"/>
    </xf>
    <xf numFmtId="14" fontId="7" fillId="0" borderId="11" xfId="0" applyNumberFormat="1" applyFont="1" applyBorder="1" applyAlignment="1" applyProtection="1">
      <alignment horizontal="center" vertical="center"/>
      <protection hidden="1"/>
    </xf>
    <xf numFmtId="14" fontId="7" fillId="0" borderId="14" xfId="0" applyNumberFormat="1" applyFont="1" applyBorder="1" applyAlignment="1" applyProtection="1">
      <alignment horizontal="center" vertical="center"/>
      <protection hidden="1"/>
    </xf>
    <xf numFmtId="14" fontId="8" fillId="0" borderId="0" xfId="0" applyNumberFormat="1" applyFont="1" applyAlignment="1" applyProtection="1">
      <alignment horizontal="center"/>
      <protection hidden="1"/>
    </xf>
    <xf numFmtId="168" fontId="7" fillId="0" borderId="2" xfId="0" applyNumberFormat="1" applyFont="1" applyBorder="1" applyAlignment="1" applyProtection="1">
      <alignment horizontal="center"/>
      <protection hidden="1"/>
    </xf>
    <xf numFmtId="168" fontId="7" fillId="0" borderId="8" xfId="0" applyNumberFormat="1" applyFont="1" applyBorder="1" applyAlignment="1" applyProtection="1">
      <alignment horizontal="center"/>
      <protection hidden="1"/>
    </xf>
    <xf numFmtId="168" fontId="7" fillId="0" borderId="3" xfId="0" applyNumberFormat="1" applyFont="1" applyBorder="1" applyAlignment="1" applyProtection="1">
      <alignment horizontal="center"/>
      <protection hidden="1"/>
    </xf>
    <xf numFmtId="168" fontId="11" fillId="0" borderId="2" xfId="0" applyNumberFormat="1" applyFont="1" applyBorder="1" applyAlignment="1" applyProtection="1">
      <alignment horizontal="center"/>
      <protection hidden="1"/>
    </xf>
    <xf numFmtId="168" fontId="11" fillId="0" borderId="8" xfId="0" applyNumberFormat="1" applyFont="1" applyBorder="1" applyAlignment="1" applyProtection="1">
      <alignment horizontal="center"/>
      <protection hidden="1"/>
    </xf>
    <xf numFmtId="168" fontId="11" fillId="0" borderId="3" xfId="0" applyNumberFormat="1" applyFont="1" applyBorder="1" applyAlignment="1" applyProtection="1">
      <alignment horizontal="center"/>
      <protection hidden="1"/>
    </xf>
    <xf numFmtId="0" fontId="11" fillId="0" borderId="1" xfId="0" applyFont="1" applyBorder="1" applyAlignment="1">
      <alignment horizontal="center"/>
    </xf>
    <xf numFmtId="14" fontId="11" fillId="0" borderId="8" xfId="0" applyNumberFormat="1" applyFont="1" applyBorder="1" applyAlignment="1" applyProtection="1">
      <alignment horizontal="center" vertical="center" wrapText="1"/>
      <protection hidden="1"/>
    </xf>
    <xf numFmtId="14" fontId="11" fillId="0" borderId="9" xfId="0" applyNumberFormat="1" applyFont="1" applyBorder="1" applyAlignment="1" applyProtection="1">
      <alignment horizontal="center" vertical="center"/>
      <protection hidden="1"/>
    </xf>
    <xf numFmtId="14" fontId="11" fillId="0" borderId="13" xfId="0" applyNumberFormat="1" applyFont="1" applyBorder="1" applyAlignment="1" applyProtection="1">
      <alignment horizontal="center" vertical="center"/>
      <protection hidden="1"/>
    </xf>
    <xf numFmtId="14" fontId="11" fillId="0" borderId="11" xfId="0" applyNumberFormat="1" applyFont="1" applyBorder="1" applyAlignment="1" applyProtection="1">
      <alignment horizontal="center" vertical="center"/>
      <protection hidden="1"/>
    </xf>
    <xf numFmtId="14" fontId="11" fillId="0" borderId="14" xfId="0" applyNumberFormat="1" applyFont="1" applyBorder="1" applyAlignment="1" applyProtection="1">
      <alignment horizontal="center" vertical="center"/>
      <protection hidden="1"/>
    </xf>
    <xf numFmtId="168" fontId="7" fillId="0" borderId="16" xfId="0" applyNumberFormat="1" applyFont="1" applyBorder="1" applyAlignment="1" applyProtection="1">
      <alignment horizontal="center" vertical="center"/>
      <protection hidden="1"/>
    </xf>
    <xf numFmtId="168" fontId="7" fillId="0" borderId="17" xfId="0" applyNumberFormat="1" applyFont="1" applyBorder="1" applyAlignment="1" applyProtection="1">
      <alignment horizontal="center" vertical="center"/>
      <protection hidden="1"/>
    </xf>
    <xf numFmtId="168" fontId="7" fillId="0" borderId="15" xfId="0" applyNumberFormat="1" applyFont="1" applyBorder="1" applyAlignment="1" applyProtection="1">
      <alignment horizontal="center" vertical="center"/>
      <protection hidden="1"/>
    </xf>
    <xf numFmtId="168" fontId="11" fillId="0" borderId="1" xfId="0" applyNumberFormat="1" applyFont="1" applyBorder="1" applyAlignment="1" applyProtection="1">
      <alignment horizontal="center"/>
      <protection hidden="1"/>
    </xf>
    <xf numFmtId="168" fontId="11" fillId="0" borderId="1" xfId="0" applyNumberFormat="1" applyFont="1" applyBorder="1" applyAlignment="1" applyProtection="1">
      <alignment horizontal="center" vertical="center"/>
      <protection hidden="1"/>
    </xf>
    <xf numFmtId="168" fontId="7" fillId="0" borderId="16" xfId="0" applyNumberFormat="1" applyFont="1" applyBorder="1" applyAlignment="1" applyProtection="1">
      <alignment horizontal="center"/>
      <protection hidden="1"/>
    </xf>
    <xf numFmtId="168" fontId="7" fillId="0" borderId="15" xfId="0" applyNumberFormat="1" applyFont="1" applyBorder="1" applyAlignment="1" applyProtection="1">
      <alignment horizontal="center"/>
      <protection hidden="1"/>
    </xf>
    <xf numFmtId="0" fontId="7" fillId="0" borderId="2" xfId="0" applyFont="1" applyBorder="1" applyAlignment="1">
      <alignment horizontal="center" wrapText="1"/>
    </xf>
    <xf numFmtId="0" fontId="7" fillId="0" borderId="3" xfId="0" applyFont="1" applyBorder="1" applyAlignment="1">
      <alignment horizontal="center" wrapText="1"/>
    </xf>
    <xf numFmtId="168" fontId="7" fillId="0" borderId="12" xfId="0" applyNumberFormat="1" applyFont="1" applyBorder="1" applyAlignment="1" applyProtection="1">
      <alignment horizontal="center"/>
      <protection hidden="1"/>
    </xf>
    <xf numFmtId="168" fontId="11" fillId="0" borderId="1" xfId="0" applyNumberFormat="1" applyFont="1" applyBorder="1" applyAlignment="1" applyProtection="1">
      <alignment horizontal="center" shrinkToFit="1"/>
      <protection hidden="1"/>
    </xf>
    <xf numFmtId="14" fontId="12" fillId="0" borderId="0" xfId="0" applyNumberFormat="1" applyFont="1" applyAlignment="1" applyProtection="1">
      <alignment horizontal="left" shrinkToFit="1"/>
      <protection hidden="1"/>
    </xf>
    <xf numFmtId="14" fontId="8" fillId="0" borderId="0" xfId="0" applyNumberFormat="1" applyFont="1" applyAlignment="1" applyProtection="1">
      <alignment horizontal="center" shrinkToFit="1"/>
      <protection hidden="1"/>
    </xf>
    <xf numFmtId="168" fontId="11" fillId="0" borderId="12" xfId="0" applyNumberFormat="1" applyFont="1" applyBorder="1" applyAlignment="1" applyProtection="1">
      <alignment horizontal="center" shrinkToFit="1"/>
      <protection hidden="1"/>
    </xf>
    <xf numFmtId="14" fontId="11" fillId="0" borderId="1" xfId="0" applyNumberFormat="1" applyFont="1" applyBorder="1" applyAlignment="1" applyProtection="1">
      <alignment horizontal="center" vertical="center" shrinkToFit="1"/>
      <protection hidden="1"/>
    </xf>
    <xf numFmtId="168" fontId="11" fillId="0" borderId="1" xfId="0" applyNumberFormat="1" applyFont="1" applyBorder="1" applyAlignment="1" applyProtection="1">
      <alignment horizontal="center" vertical="center" shrinkToFit="1"/>
      <protection hidden="1"/>
    </xf>
    <xf numFmtId="14" fontId="0" fillId="0" borderId="3" xfId="0" applyNumberFormat="1" applyBorder="1" applyAlignment="1">
      <alignment horizontal="center" vertical="center" wrapText="1"/>
    </xf>
    <xf numFmtId="168" fontId="11" fillId="0" borderId="1" xfId="0" applyNumberFormat="1" applyFont="1" applyBorder="1" applyAlignment="1" applyProtection="1">
      <alignment horizontal="center" vertical="center" wrapText="1" shrinkToFit="1"/>
      <protection hidden="1"/>
    </xf>
    <xf numFmtId="168" fontId="13" fillId="0" borderId="1" xfId="0" applyNumberFormat="1" applyFont="1" applyBorder="1" applyAlignment="1" applyProtection="1">
      <alignment horizontal="center" wrapText="1" shrinkToFit="1"/>
      <protection hidden="1"/>
    </xf>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data\Tri-KTExce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MTK"/>
      <sheetName val="BCDKT"/>
      <sheetName val="Sheet1"/>
      <sheetName val="SODINHKHOAN"/>
      <sheetName val="TONGHOPTKCT"/>
      <sheetName val="SONKC"/>
      <sheetName val="SOCTTK"/>
      <sheetName val="SOCAI"/>
      <sheetName val="SOCT NVL"/>
      <sheetName val="NXT152-153"/>
      <sheetName val="NXT155-156"/>
      <sheetName val="GTSP-1"/>
      <sheetName val="BCDTK"/>
      <sheetName val="KQKD-01"/>
      <sheetName val="KQKD-02"/>
      <sheetName val="KQKD-03"/>
      <sheetName val="SOQUY"/>
      <sheetName val="SOTGNH"/>
      <sheetName val="CNKH-131"/>
      <sheetName val="CNKH-331"/>
      <sheetName val="SOCT131"/>
      <sheetName val="SOCT331"/>
      <sheetName val="SOCT BH"/>
      <sheetName val="CP621"/>
      <sheetName val="CP622"/>
      <sheetName val="CP627"/>
      <sheetName val="CP154"/>
      <sheetName val="CP641"/>
      <sheetName val="CP642"/>
      <sheetName val="01-GTGTMOI"/>
      <sheetName val="GIAITRINHDC"/>
      <sheetName val="02-GTGT"/>
      <sheetName val="03-GTGT"/>
      <sheetName val="05-GTGT"/>
      <sheetName val="HDKT"/>
      <sheetName val="SDHD"/>
      <sheetName val="LCTIENTE"/>
      <sheetName val="VUNGDK"/>
      <sheetName val="NKSOCAI"/>
      <sheetName val="SDKCTGS"/>
      <sheetName val="CTGHISO"/>
      <sheetName val="SOCAICTGS"/>
    </sheetNames>
    <sheetDataSet>
      <sheetData sheetId="0" refreshError="1"/>
      <sheetData sheetId="1" refreshError="1"/>
      <sheetData sheetId="2" refreshError="1"/>
      <sheetData sheetId="3" refreshError="1">
        <row r="2">
          <cell r="A2">
            <v>38472</v>
          </cell>
        </row>
        <row r="4">
          <cell r="B4" t="str">
            <v>03</v>
          </cell>
          <cell r="Q4">
            <v>86545</v>
          </cell>
        </row>
        <row r="6">
          <cell r="B6" t="str">
            <v>03</v>
          </cell>
          <cell r="Q6">
            <v>1492659</v>
          </cell>
        </row>
        <row r="8">
          <cell r="B8" t="str">
            <v>03</v>
          </cell>
          <cell r="Q8">
            <v>1581546</v>
          </cell>
        </row>
        <row r="10">
          <cell r="B10" t="str">
            <v>020</v>
          </cell>
          <cell r="Q10">
            <v>0</v>
          </cell>
        </row>
        <row r="11">
          <cell r="B11" t="str">
            <v>03</v>
          </cell>
          <cell r="Q11">
            <v>136364</v>
          </cell>
        </row>
        <row r="74">
          <cell r="B74" t="str">
            <v>03</v>
          </cell>
          <cell r="Q74">
            <v>1456728</v>
          </cell>
        </row>
        <row r="76">
          <cell r="B76" t="str">
            <v>025</v>
          </cell>
          <cell r="Q76">
            <v>58500</v>
          </cell>
        </row>
        <row r="78">
          <cell r="B78" t="str">
            <v>025</v>
          </cell>
          <cell r="Q78">
            <v>175500</v>
          </cell>
        </row>
        <row r="80">
          <cell r="B80" t="str">
            <v>025</v>
          </cell>
          <cell r="Q80">
            <v>195720</v>
          </cell>
        </row>
        <row r="82">
          <cell r="B82" t="str">
            <v>025</v>
          </cell>
          <cell r="Q82">
            <v>575000</v>
          </cell>
        </row>
        <row r="88">
          <cell r="B88" t="str">
            <v>025</v>
          </cell>
          <cell r="Q88">
            <v>280000</v>
          </cell>
        </row>
        <row r="90">
          <cell r="B90" t="str">
            <v>025</v>
          </cell>
          <cell r="Q90">
            <v>56500</v>
          </cell>
        </row>
        <row r="92">
          <cell r="B92" t="str">
            <v>025</v>
          </cell>
          <cell r="Q92">
            <v>28250</v>
          </cell>
        </row>
        <row r="100">
          <cell r="B100" t="str">
            <v>025</v>
          </cell>
          <cell r="Q100">
            <v>28250</v>
          </cell>
        </row>
        <row r="102">
          <cell r="B102" t="str">
            <v>025</v>
          </cell>
          <cell r="Q102">
            <v>115000</v>
          </cell>
        </row>
        <row r="106">
          <cell r="B106" t="str">
            <v>025</v>
          </cell>
          <cell r="Q106">
            <v>280000</v>
          </cell>
        </row>
        <row r="108">
          <cell r="B108" t="str">
            <v>025</v>
          </cell>
          <cell r="Q108">
            <v>146250</v>
          </cell>
        </row>
        <row r="110">
          <cell r="B110" t="str">
            <v>025</v>
          </cell>
          <cell r="Q110">
            <v>56500</v>
          </cell>
        </row>
        <row r="119">
          <cell r="B119" t="str">
            <v>025</v>
          </cell>
          <cell r="Q119">
            <v>292500</v>
          </cell>
        </row>
        <row r="121">
          <cell r="B121" t="str">
            <v>025</v>
          </cell>
          <cell r="Q121">
            <v>56500</v>
          </cell>
        </row>
        <row r="123">
          <cell r="B123" t="str">
            <v>025</v>
          </cell>
          <cell r="Q123">
            <v>168000</v>
          </cell>
        </row>
        <row r="128">
          <cell r="B128" t="str">
            <v>025</v>
          </cell>
          <cell r="Q128">
            <v>28250</v>
          </cell>
        </row>
        <row r="130">
          <cell r="B130" t="str">
            <v>025</v>
          </cell>
          <cell r="Q130">
            <v>112000</v>
          </cell>
        </row>
        <row r="132">
          <cell r="B132" t="str">
            <v>025</v>
          </cell>
          <cell r="Q132">
            <v>282500</v>
          </cell>
        </row>
        <row r="137">
          <cell r="B137" t="str">
            <v>025</v>
          </cell>
          <cell r="Q137">
            <v>113000</v>
          </cell>
        </row>
        <row r="139">
          <cell r="B139" t="str">
            <v>025</v>
          </cell>
          <cell r="Q139">
            <v>56500</v>
          </cell>
        </row>
        <row r="141">
          <cell r="B141" t="str">
            <v>025</v>
          </cell>
          <cell r="Q141">
            <v>56500</v>
          </cell>
        </row>
        <row r="146">
          <cell r="B146" t="str">
            <v>025</v>
          </cell>
          <cell r="Q146">
            <v>87750</v>
          </cell>
        </row>
        <row r="148">
          <cell r="B148" t="str">
            <v>025</v>
          </cell>
          <cell r="Q148">
            <v>575000</v>
          </cell>
        </row>
        <row r="152">
          <cell r="B152" t="str">
            <v>025</v>
          </cell>
          <cell r="Q152">
            <v>113000</v>
          </cell>
        </row>
        <row r="154">
          <cell r="B154" t="str">
            <v>025</v>
          </cell>
          <cell r="Q154">
            <v>113000</v>
          </cell>
        </row>
        <row r="156">
          <cell r="B156" t="str">
            <v>03</v>
          </cell>
          <cell r="Q156">
            <v>1535898</v>
          </cell>
        </row>
        <row r="158">
          <cell r="B158" t="str">
            <v>05</v>
          </cell>
        </row>
        <row r="162">
          <cell r="B162" t="str">
            <v>025</v>
          </cell>
          <cell r="Q162">
            <v>287500</v>
          </cell>
        </row>
        <row r="171">
          <cell r="B171" t="str">
            <v>03</v>
          </cell>
          <cell r="Q171">
            <v>1236364</v>
          </cell>
        </row>
        <row r="173">
          <cell r="B173" t="str">
            <v>025</v>
          </cell>
          <cell r="Q173">
            <v>28000</v>
          </cell>
        </row>
        <row r="175">
          <cell r="B175" t="str">
            <v>025</v>
          </cell>
          <cell r="Q175">
            <v>862500</v>
          </cell>
        </row>
        <row r="180">
          <cell r="B180" t="str">
            <v>025</v>
          </cell>
          <cell r="Q180">
            <v>287500</v>
          </cell>
        </row>
        <row r="182">
          <cell r="B182" t="str">
            <v>025</v>
          </cell>
          <cell r="Q182">
            <v>560000</v>
          </cell>
        </row>
        <row r="185">
          <cell r="B185" t="str">
            <v>03</v>
          </cell>
          <cell r="Q185">
            <v>1624568</v>
          </cell>
        </row>
        <row r="189">
          <cell r="B189" t="str">
            <v>025</v>
          </cell>
          <cell r="Q189">
            <v>197750</v>
          </cell>
        </row>
        <row r="191">
          <cell r="B191" t="str">
            <v>025</v>
          </cell>
          <cell r="Q191">
            <v>282500</v>
          </cell>
        </row>
        <row r="193">
          <cell r="B193" t="str">
            <v>025</v>
          </cell>
          <cell r="Q193">
            <v>840000</v>
          </cell>
        </row>
        <row r="195">
          <cell r="B195" t="str">
            <v>025</v>
          </cell>
          <cell r="Q195">
            <v>287500</v>
          </cell>
        </row>
        <row r="198">
          <cell r="B198" t="str">
            <v>03</v>
          </cell>
          <cell r="Q198">
            <v>55357</v>
          </cell>
        </row>
        <row r="206">
          <cell r="B206" t="str">
            <v>025</v>
          </cell>
          <cell r="Q206">
            <v>57500</v>
          </cell>
        </row>
        <row r="208">
          <cell r="B208" t="str">
            <v>025</v>
          </cell>
          <cell r="Q208">
            <v>28750</v>
          </cell>
        </row>
        <row r="215">
          <cell r="B215" t="str">
            <v>025</v>
          </cell>
          <cell r="Q215">
            <v>280000</v>
          </cell>
        </row>
        <row r="217">
          <cell r="B217" t="str">
            <v>025</v>
          </cell>
          <cell r="Q217">
            <v>571450</v>
          </cell>
        </row>
        <row r="220">
          <cell r="B220" t="str">
            <v>03</v>
          </cell>
          <cell r="Q220">
            <v>213547</v>
          </cell>
        </row>
        <row r="229">
          <cell r="B229" t="str">
            <v>025</v>
          </cell>
          <cell r="Q229">
            <v>565000</v>
          </cell>
        </row>
        <row r="232">
          <cell r="B232" t="str">
            <v>025</v>
          </cell>
          <cell r="Q232">
            <v>565000</v>
          </cell>
        </row>
        <row r="271">
          <cell r="B271" t="str">
            <v>03</v>
          </cell>
          <cell r="Q271">
            <v>628000</v>
          </cell>
        </row>
        <row r="273">
          <cell r="B273" t="str">
            <v>025</v>
          </cell>
          <cell r="Q273">
            <v>168000</v>
          </cell>
        </row>
        <row r="275">
          <cell r="B275" t="str">
            <v>025</v>
          </cell>
          <cell r="Q275">
            <v>280000</v>
          </cell>
        </row>
        <row r="277">
          <cell r="B277" t="str">
            <v>025</v>
          </cell>
          <cell r="Q277">
            <v>28000</v>
          </cell>
        </row>
        <row r="284">
          <cell r="B284" t="str">
            <v>025</v>
          </cell>
          <cell r="Q284">
            <v>56000</v>
          </cell>
        </row>
        <row r="286">
          <cell r="B286" t="str">
            <v>025</v>
          </cell>
          <cell r="Q286">
            <v>56000</v>
          </cell>
        </row>
        <row r="288">
          <cell r="B288" t="str">
            <v>025</v>
          </cell>
          <cell r="Q288">
            <v>28000</v>
          </cell>
        </row>
        <row r="292">
          <cell r="B292" t="str">
            <v>03</v>
          </cell>
          <cell r="Q292">
            <v>100000</v>
          </cell>
        </row>
        <row r="295">
          <cell r="B295" t="str">
            <v>03</v>
          </cell>
          <cell r="Q295">
            <v>1314300</v>
          </cell>
        </row>
        <row r="301">
          <cell r="B301" t="str">
            <v>025</v>
          </cell>
          <cell r="Q301">
            <v>56000</v>
          </cell>
        </row>
        <row r="303">
          <cell r="B303" t="str">
            <v>025</v>
          </cell>
          <cell r="Q303">
            <v>1100000</v>
          </cell>
        </row>
        <row r="311">
          <cell r="B311" t="str">
            <v>03</v>
          </cell>
          <cell r="Q311">
            <v>1533350</v>
          </cell>
        </row>
        <row r="314">
          <cell r="B314" t="str">
            <v>03</v>
          </cell>
          <cell r="Q314">
            <v>19909</v>
          </cell>
        </row>
        <row r="316">
          <cell r="B316" t="str">
            <v>03</v>
          </cell>
          <cell r="Q316">
            <v>20320</v>
          </cell>
        </row>
        <row r="321">
          <cell r="B321" t="str">
            <v>025</v>
          </cell>
          <cell r="Q321">
            <v>56000</v>
          </cell>
        </row>
        <row r="326">
          <cell r="B326" t="str">
            <v>025</v>
          </cell>
          <cell r="Q326">
            <v>112000</v>
          </cell>
        </row>
        <row r="328">
          <cell r="B328" t="str">
            <v>025</v>
          </cell>
          <cell r="Q328">
            <v>56000</v>
          </cell>
        </row>
        <row r="335">
          <cell r="B335" t="str">
            <v>025</v>
          </cell>
          <cell r="Q335">
            <v>560000</v>
          </cell>
        </row>
        <row r="339">
          <cell r="B339" t="str">
            <v>025</v>
          </cell>
          <cell r="Q339">
            <v>280000</v>
          </cell>
        </row>
        <row r="341">
          <cell r="B341" t="str">
            <v>020</v>
          </cell>
        </row>
        <row r="345">
          <cell r="B345" t="str">
            <v>025</v>
          </cell>
          <cell r="Q345">
            <v>56000</v>
          </cell>
        </row>
        <row r="347">
          <cell r="B347" t="str">
            <v>025</v>
          </cell>
          <cell r="Q347">
            <v>280000</v>
          </cell>
        </row>
        <row r="349">
          <cell r="B349" t="str">
            <v>025</v>
          </cell>
          <cell r="Q349">
            <v>56000</v>
          </cell>
        </row>
        <row r="354">
          <cell r="B354" t="str">
            <v>025</v>
          </cell>
          <cell r="Q354">
            <v>168000</v>
          </cell>
        </row>
        <row r="356">
          <cell r="B356" t="str">
            <v>025</v>
          </cell>
          <cell r="Q356">
            <v>112000</v>
          </cell>
        </row>
        <row r="359">
          <cell r="B359" t="str">
            <v>03</v>
          </cell>
          <cell r="Q359">
            <v>109092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sheetPr codeName="Sheet1"/>
  <dimension ref="A1:P160"/>
  <sheetViews>
    <sheetView tabSelected="1" workbookViewId="0">
      <selection activeCell="A2" sqref="A2"/>
    </sheetView>
  </sheetViews>
  <sheetFormatPr defaultRowHeight="16.5"/>
  <cols>
    <col min="1" max="1" width="12.125" style="59" customWidth="1"/>
    <col min="2" max="2" width="13.75" style="59" bestFit="1" customWidth="1"/>
    <col min="3" max="3" width="5.5" style="59" customWidth="1"/>
    <col min="4" max="4" width="46.25" style="59" customWidth="1"/>
    <col min="5" max="5" width="7.5" style="227" bestFit="1" customWidth="1"/>
    <col min="6" max="6" width="10.625" style="214" bestFit="1" customWidth="1"/>
    <col min="7" max="7" width="10.875" style="227" customWidth="1"/>
    <col min="8" max="8" width="10.75" style="227" customWidth="1"/>
    <col min="9" max="9" width="9.5" style="227" customWidth="1"/>
    <col min="10" max="10" width="10.625" style="226" bestFit="1" customWidth="1"/>
    <col min="11" max="11" width="13.5" style="59" customWidth="1"/>
    <col min="12" max="12" width="10.625" style="227" customWidth="1"/>
    <col min="13" max="16" width="10.5" style="59" bestFit="1" customWidth="1"/>
    <col min="17" max="16384" width="9" style="59"/>
  </cols>
  <sheetData>
    <row r="1" spans="1:12" ht="25.5">
      <c r="A1" s="128" t="s">
        <v>183</v>
      </c>
      <c r="B1" s="61"/>
      <c r="C1" s="61"/>
      <c r="D1" s="62"/>
      <c r="E1" s="216"/>
      <c r="F1" s="217"/>
      <c r="G1" s="216"/>
      <c r="H1" s="216"/>
      <c r="I1" s="216"/>
      <c r="J1" s="218"/>
    </row>
    <row r="2" spans="1:12" s="130" customFormat="1" ht="82.5">
      <c r="A2" s="78" t="s">
        <v>945</v>
      </c>
      <c r="B2" s="368" t="s">
        <v>944</v>
      </c>
      <c r="C2" s="368" t="s">
        <v>1</v>
      </c>
      <c r="D2" s="368" t="s">
        <v>260</v>
      </c>
      <c r="E2" s="369" t="s">
        <v>2</v>
      </c>
      <c r="F2" s="219" t="s">
        <v>255</v>
      </c>
      <c r="G2" s="220" t="s">
        <v>568</v>
      </c>
      <c r="H2" s="220" t="s">
        <v>569</v>
      </c>
      <c r="I2" s="220" t="s">
        <v>79</v>
      </c>
      <c r="J2" s="221" t="s">
        <v>256</v>
      </c>
      <c r="K2" s="129" t="s">
        <v>45</v>
      </c>
      <c r="L2" s="228" t="s">
        <v>46</v>
      </c>
    </row>
    <row r="3" spans="1:12" ht="19.5">
      <c r="A3" s="589" t="s">
        <v>1638</v>
      </c>
      <c r="B3" s="370" t="s">
        <v>88</v>
      </c>
      <c r="C3" s="63" t="s">
        <v>262</v>
      </c>
      <c r="D3" s="63" t="s">
        <v>99</v>
      </c>
      <c r="E3" s="224">
        <v>0</v>
      </c>
      <c r="F3" s="223">
        <v>10000000</v>
      </c>
      <c r="G3" s="222"/>
      <c r="H3" s="222"/>
      <c r="I3" s="222"/>
      <c r="J3" s="224"/>
      <c r="K3" s="592"/>
      <c r="L3" s="375"/>
    </row>
    <row r="4" spans="1:12" ht="19.5">
      <c r="A4" s="589" t="s">
        <v>1638</v>
      </c>
      <c r="B4" s="370" t="s">
        <v>89</v>
      </c>
      <c r="C4" s="63" t="s">
        <v>262</v>
      </c>
      <c r="D4" s="63" t="s">
        <v>100</v>
      </c>
      <c r="E4" s="224">
        <v>0</v>
      </c>
      <c r="F4" s="223">
        <v>4860000</v>
      </c>
      <c r="G4" s="222"/>
      <c r="H4" s="222"/>
      <c r="I4" s="222"/>
      <c r="J4" s="224"/>
      <c r="K4" s="592"/>
      <c r="L4" s="375"/>
    </row>
    <row r="5" spans="1:12" ht="19.5">
      <c r="A5" s="587" t="s">
        <v>597</v>
      </c>
      <c r="B5" s="471" t="s">
        <v>265</v>
      </c>
      <c r="C5" s="63" t="s">
        <v>262</v>
      </c>
      <c r="D5" s="472" t="s">
        <v>1705</v>
      </c>
      <c r="E5" s="224">
        <v>0</v>
      </c>
      <c r="F5" s="223">
        <v>120000</v>
      </c>
      <c r="G5" s="222"/>
      <c r="H5" s="222"/>
      <c r="I5" s="222"/>
      <c r="J5" s="224"/>
      <c r="K5" s="592"/>
      <c r="L5" s="375"/>
    </row>
    <row r="6" spans="1:12" ht="19.5">
      <c r="A6" s="590" t="s">
        <v>613</v>
      </c>
      <c r="B6" s="370" t="s">
        <v>31</v>
      </c>
      <c r="C6" s="63" t="s">
        <v>262</v>
      </c>
      <c r="D6" s="63" t="s">
        <v>703</v>
      </c>
      <c r="E6" s="224">
        <v>0</v>
      </c>
      <c r="F6" s="223">
        <v>900000</v>
      </c>
      <c r="G6" s="222"/>
      <c r="H6" s="222"/>
      <c r="I6" s="222"/>
      <c r="J6" s="224"/>
      <c r="K6" s="592"/>
      <c r="L6" s="375"/>
    </row>
    <row r="7" spans="1:12" ht="19.5">
      <c r="A7" s="590" t="s">
        <v>613</v>
      </c>
      <c r="B7" s="370" t="s">
        <v>32</v>
      </c>
      <c r="C7" s="63" t="s">
        <v>262</v>
      </c>
      <c r="D7" s="63" t="s">
        <v>704</v>
      </c>
      <c r="E7" s="224">
        <v>0</v>
      </c>
      <c r="F7" s="223">
        <v>100000</v>
      </c>
      <c r="G7" s="222"/>
      <c r="H7" s="222"/>
      <c r="I7" s="222"/>
      <c r="J7" s="224"/>
      <c r="K7" s="592"/>
      <c r="L7" s="375"/>
    </row>
    <row r="8" spans="1:12" ht="19.5">
      <c r="A8" s="590" t="s">
        <v>613</v>
      </c>
      <c r="B8" s="370" t="s">
        <v>33</v>
      </c>
      <c r="C8" s="63" t="s">
        <v>262</v>
      </c>
      <c r="D8" s="63" t="s">
        <v>705</v>
      </c>
      <c r="E8" s="224">
        <v>0</v>
      </c>
      <c r="F8" s="223"/>
      <c r="G8" s="222"/>
      <c r="H8" s="222"/>
      <c r="I8" s="222"/>
      <c r="J8" s="224"/>
      <c r="K8" s="592"/>
      <c r="L8" s="375"/>
    </row>
    <row r="9" spans="1:12" ht="19.5">
      <c r="A9" s="590" t="s">
        <v>613</v>
      </c>
      <c r="B9" s="370" t="s">
        <v>34</v>
      </c>
      <c r="C9" s="63" t="s">
        <v>262</v>
      </c>
      <c r="D9" s="63" t="s">
        <v>706</v>
      </c>
      <c r="E9" s="224">
        <v>0</v>
      </c>
      <c r="F9" s="223">
        <v>-150000</v>
      </c>
      <c r="G9" s="222"/>
      <c r="H9" s="222"/>
      <c r="I9" s="222"/>
      <c r="J9" s="224"/>
      <c r="K9" s="592"/>
      <c r="L9" s="375"/>
    </row>
    <row r="10" spans="1:12" ht="19.5">
      <c r="A10" s="590" t="s">
        <v>613</v>
      </c>
      <c r="B10" s="370" t="s">
        <v>35</v>
      </c>
      <c r="C10" s="63" t="s">
        <v>262</v>
      </c>
      <c r="D10" s="63" t="s">
        <v>707</v>
      </c>
      <c r="E10" s="224">
        <v>0</v>
      </c>
      <c r="F10" s="223">
        <v>-200000</v>
      </c>
      <c r="G10" s="222"/>
      <c r="H10" s="222"/>
      <c r="I10" s="222"/>
      <c r="J10" s="224"/>
      <c r="K10" s="592"/>
      <c r="L10" s="375"/>
    </row>
    <row r="11" spans="1:12" ht="19.5">
      <c r="A11" s="590" t="s">
        <v>613</v>
      </c>
      <c r="B11" s="370" t="s">
        <v>36</v>
      </c>
      <c r="C11" s="63" t="s">
        <v>262</v>
      </c>
      <c r="D11" s="63" t="s">
        <v>708</v>
      </c>
      <c r="E11" s="224">
        <v>0</v>
      </c>
      <c r="F11" s="223"/>
      <c r="G11" s="222"/>
      <c r="H11" s="222"/>
      <c r="I11" s="222"/>
      <c r="J11" s="224"/>
      <c r="K11" s="592"/>
      <c r="L11" s="375"/>
    </row>
    <row r="12" spans="1:12" ht="19.5">
      <c r="A12" s="590" t="s">
        <v>613</v>
      </c>
      <c r="B12" s="370" t="s">
        <v>37</v>
      </c>
      <c r="C12" s="63" t="s">
        <v>262</v>
      </c>
      <c r="D12" s="63" t="s">
        <v>709</v>
      </c>
      <c r="E12" s="224">
        <v>0</v>
      </c>
      <c r="F12" s="223">
        <v>600000</v>
      </c>
      <c r="G12" s="222"/>
      <c r="H12" s="222"/>
      <c r="I12" s="222"/>
      <c r="J12" s="224"/>
      <c r="K12" s="592"/>
      <c r="L12" s="375"/>
    </row>
    <row r="13" spans="1:12" ht="19.5">
      <c r="A13" s="590" t="s">
        <v>605</v>
      </c>
      <c r="B13" s="370" t="s">
        <v>38</v>
      </c>
      <c r="C13" s="63" t="s">
        <v>262</v>
      </c>
      <c r="D13" s="63" t="s">
        <v>710</v>
      </c>
      <c r="E13" s="224">
        <v>0</v>
      </c>
      <c r="F13" s="223"/>
      <c r="G13" s="222"/>
      <c r="H13" s="222"/>
      <c r="I13" s="222"/>
      <c r="J13" s="224"/>
      <c r="K13" s="592"/>
      <c r="L13" s="375"/>
    </row>
    <row r="14" spans="1:12" ht="19.5">
      <c r="A14" s="590" t="s">
        <v>605</v>
      </c>
      <c r="B14" s="370" t="s">
        <v>40</v>
      </c>
      <c r="C14" s="63" t="s">
        <v>262</v>
      </c>
      <c r="D14" s="63" t="s">
        <v>711</v>
      </c>
      <c r="E14" s="224">
        <v>0</v>
      </c>
      <c r="F14" s="223"/>
      <c r="G14" s="222"/>
      <c r="H14" s="222"/>
      <c r="I14" s="222"/>
      <c r="J14" s="224"/>
      <c r="K14" s="592"/>
      <c r="L14" s="375"/>
    </row>
    <row r="15" spans="1:12" ht="19.5">
      <c r="A15" s="590" t="s">
        <v>605</v>
      </c>
      <c r="B15" s="370" t="s">
        <v>41</v>
      </c>
      <c r="C15" s="63" t="s">
        <v>262</v>
      </c>
      <c r="D15" s="63" t="s">
        <v>712</v>
      </c>
      <c r="E15" s="224">
        <v>0</v>
      </c>
      <c r="F15" s="223"/>
      <c r="G15" s="222"/>
      <c r="H15" s="222"/>
      <c r="I15" s="222"/>
      <c r="J15" s="224"/>
      <c r="K15" s="592"/>
      <c r="L15" s="375"/>
    </row>
    <row r="16" spans="1:12" ht="19.5">
      <c r="A16" s="590" t="s">
        <v>605</v>
      </c>
      <c r="B16" s="370" t="s">
        <v>42</v>
      </c>
      <c r="C16" s="63" t="s">
        <v>262</v>
      </c>
      <c r="D16" s="63" t="s">
        <v>713</v>
      </c>
      <c r="E16" s="224">
        <v>0</v>
      </c>
      <c r="F16" s="223"/>
      <c r="G16" s="222"/>
      <c r="H16" s="222"/>
      <c r="I16" s="222"/>
      <c r="J16" s="224"/>
      <c r="K16" s="592"/>
      <c r="L16" s="375"/>
    </row>
    <row r="17" spans="1:12" ht="19.5">
      <c r="A17" s="590" t="s">
        <v>605</v>
      </c>
      <c r="B17" s="370" t="s">
        <v>43</v>
      </c>
      <c r="C17" s="63" t="s">
        <v>262</v>
      </c>
      <c r="D17" s="63" t="s">
        <v>714</v>
      </c>
      <c r="E17" s="224">
        <v>0</v>
      </c>
      <c r="F17" s="223"/>
      <c r="G17" s="222"/>
      <c r="H17" s="222"/>
      <c r="I17" s="222"/>
      <c r="J17" s="224"/>
      <c r="K17" s="592"/>
      <c r="L17" s="375"/>
    </row>
    <row r="18" spans="1:12" ht="19.5">
      <c r="A18" s="590" t="s">
        <v>605</v>
      </c>
      <c r="B18" s="370" t="s">
        <v>44</v>
      </c>
      <c r="C18" s="63" t="s">
        <v>262</v>
      </c>
      <c r="D18" s="63" t="s">
        <v>715</v>
      </c>
      <c r="E18" s="224">
        <v>0</v>
      </c>
      <c r="F18" s="223"/>
      <c r="G18" s="222"/>
      <c r="H18" s="222"/>
      <c r="I18" s="222"/>
      <c r="J18" s="224"/>
      <c r="K18" s="592"/>
      <c r="L18" s="375"/>
    </row>
    <row r="19" spans="1:12" ht="19.5">
      <c r="A19" s="590" t="s">
        <v>605</v>
      </c>
      <c r="B19" s="370" t="s">
        <v>47</v>
      </c>
      <c r="C19" s="63" t="s">
        <v>262</v>
      </c>
      <c r="D19" s="63" t="s">
        <v>716</v>
      </c>
      <c r="E19" s="224">
        <v>0</v>
      </c>
      <c r="F19" s="223">
        <v>200000</v>
      </c>
      <c r="G19" s="222"/>
      <c r="H19" s="222"/>
      <c r="I19" s="222"/>
      <c r="J19" s="224"/>
      <c r="K19" s="592"/>
      <c r="L19" s="375"/>
    </row>
    <row r="20" spans="1:12" ht="19.5">
      <c r="A20" s="590" t="s">
        <v>1706</v>
      </c>
      <c r="B20" s="370" t="s">
        <v>1138</v>
      </c>
      <c r="C20" s="63" t="s">
        <v>262</v>
      </c>
      <c r="D20" s="63" t="s">
        <v>1233</v>
      </c>
      <c r="E20" s="224">
        <v>0</v>
      </c>
      <c r="F20" s="223"/>
      <c r="G20" s="222"/>
      <c r="H20" s="222"/>
      <c r="I20" s="222"/>
      <c r="J20" s="224"/>
      <c r="K20" s="592"/>
      <c r="L20" s="375"/>
    </row>
    <row r="21" spans="1:12" ht="19.5">
      <c r="A21" s="590" t="s">
        <v>1706</v>
      </c>
      <c r="B21" s="370" t="s">
        <v>1139</v>
      </c>
      <c r="C21" s="63" t="s">
        <v>262</v>
      </c>
      <c r="D21" s="63" t="s">
        <v>1234</v>
      </c>
      <c r="E21" s="224">
        <v>0</v>
      </c>
      <c r="F21" s="223"/>
      <c r="G21" s="222"/>
      <c r="H21" s="222"/>
      <c r="I21" s="222"/>
      <c r="J21" s="224"/>
      <c r="K21" s="592"/>
      <c r="L21" s="375"/>
    </row>
    <row r="22" spans="1:12" ht="19.5">
      <c r="A22" s="590" t="s">
        <v>1706</v>
      </c>
      <c r="B22" s="370" t="s">
        <v>702</v>
      </c>
      <c r="C22" s="63" t="s">
        <v>262</v>
      </c>
      <c r="D22" s="63" t="s">
        <v>353</v>
      </c>
      <c r="E22" s="224">
        <v>0</v>
      </c>
      <c r="F22" s="223">
        <v>150000</v>
      </c>
      <c r="G22" s="222"/>
      <c r="H22" s="222"/>
      <c r="I22" s="222"/>
      <c r="J22" s="224"/>
      <c r="K22" s="592"/>
      <c r="L22" s="375"/>
    </row>
    <row r="23" spans="1:12" ht="19.5">
      <c r="A23" s="590" t="s">
        <v>1706</v>
      </c>
      <c r="B23" s="370" t="s">
        <v>354</v>
      </c>
      <c r="C23" s="63" t="s">
        <v>262</v>
      </c>
      <c r="D23" s="63" t="s">
        <v>355</v>
      </c>
      <c r="E23" s="224">
        <v>0</v>
      </c>
      <c r="F23" s="223">
        <v>120000</v>
      </c>
      <c r="G23" s="222"/>
      <c r="H23" s="222"/>
      <c r="I23" s="222"/>
      <c r="J23" s="224"/>
      <c r="K23" s="592"/>
      <c r="L23" s="375"/>
    </row>
    <row r="24" spans="1:12" ht="19.5">
      <c r="A24" s="590" t="s">
        <v>1706</v>
      </c>
      <c r="B24" s="370" t="s">
        <v>356</v>
      </c>
      <c r="C24" s="63" t="s">
        <v>262</v>
      </c>
      <c r="D24" s="63" t="s">
        <v>357</v>
      </c>
      <c r="E24" s="224">
        <v>0</v>
      </c>
      <c r="F24" s="223"/>
      <c r="G24" s="222"/>
      <c r="H24" s="222"/>
      <c r="I24" s="222"/>
      <c r="J24" s="224"/>
      <c r="K24" s="592"/>
      <c r="L24" s="375"/>
    </row>
    <row r="25" spans="1:12" ht="19.5">
      <c r="A25" s="590" t="s">
        <v>598</v>
      </c>
      <c r="B25" s="370" t="s">
        <v>358</v>
      </c>
      <c r="C25" s="63" t="s">
        <v>262</v>
      </c>
      <c r="D25" s="63" t="s">
        <v>359</v>
      </c>
      <c r="E25" s="224">
        <v>0</v>
      </c>
      <c r="F25" s="223">
        <v>8000</v>
      </c>
      <c r="G25" s="222"/>
      <c r="H25" s="222"/>
      <c r="I25" s="222"/>
      <c r="J25" s="224"/>
      <c r="K25" s="592"/>
      <c r="L25" s="375"/>
    </row>
    <row r="26" spans="1:12" ht="19.5">
      <c r="A26" s="590" t="s">
        <v>598</v>
      </c>
      <c r="B26" s="370" t="s">
        <v>360</v>
      </c>
      <c r="C26" s="63" t="s">
        <v>262</v>
      </c>
      <c r="D26" s="63" t="s">
        <v>364</v>
      </c>
      <c r="E26" s="224">
        <v>0</v>
      </c>
      <c r="F26" s="223"/>
      <c r="G26" s="222"/>
      <c r="H26" s="222"/>
      <c r="I26" s="222"/>
      <c r="J26" s="224"/>
      <c r="K26" s="592"/>
      <c r="L26" s="375"/>
    </row>
    <row r="27" spans="1:12" ht="19.5">
      <c r="A27" s="590" t="s">
        <v>598</v>
      </c>
      <c r="B27" s="370" t="s">
        <v>365</v>
      </c>
      <c r="C27" s="63" t="s">
        <v>262</v>
      </c>
      <c r="D27" s="63" t="s">
        <v>366</v>
      </c>
      <c r="E27" s="224">
        <v>0</v>
      </c>
      <c r="F27" s="223"/>
      <c r="G27" s="222"/>
      <c r="H27" s="222"/>
      <c r="I27" s="222"/>
      <c r="J27" s="224"/>
      <c r="K27" s="592"/>
      <c r="L27" s="375"/>
    </row>
    <row r="28" spans="1:12" ht="19.5">
      <c r="A28" s="590" t="s">
        <v>598</v>
      </c>
      <c r="B28" s="370" t="s">
        <v>367</v>
      </c>
      <c r="C28" s="63" t="s">
        <v>262</v>
      </c>
      <c r="D28" s="63" t="s">
        <v>368</v>
      </c>
      <c r="E28" s="224">
        <v>0</v>
      </c>
      <c r="F28" s="223"/>
      <c r="G28" s="222"/>
      <c r="H28" s="222"/>
      <c r="I28" s="222"/>
      <c r="J28" s="224"/>
      <c r="K28" s="592"/>
      <c r="L28" s="375"/>
    </row>
    <row r="29" spans="1:12" ht="19.5">
      <c r="A29" s="590" t="s">
        <v>598</v>
      </c>
      <c r="B29" s="370" t="s">
        <v>369</v>
      </c>
      <c r="C29" s="63" t="s">
        <v>262</v>
      </c>
      <c r="D29" s="63" t="s">
        <v>370</v>
      </c>
      <c r="E29" s="224">
        <v>0</v>
      </c>
      <c r="F29" s="223">
        <v>-120000</v>
      </c>
      <c r="G29" s="222"/>
      <c r="H29" s="222"/>
      <c r="I29" s="222"/>
      <c r="J29" s="224"/>
      <c r="K29" s="592"/>
      <c r="L29" s="375"/>
    </row>
    <row r="30" spans="1:12" ht="19.5">
      <c r="A30" s="590" t="s">
        <v>1639</v>
      </c>
      <c r="B30" s="370" t="s">
        <v>371</v>
      </c>
      <c r="C30" s="63" t="s">
        <v>262</v>
      </c>
      <c r="D30" s="63" t="s">
        <v>372</v>
      </c>
      <c r="E30" s="224">
        <v>0</v>
      </c>
      <c r="F30" s="223"/>
      <c r="G30" s="222"/>
      <c r="H30" s="222"/>
      <c r="I30" s="222"/>
      <c r="J30" s="224"/>
      <c r="K30" s="592"/>
      <c r="L30" s="375"/>
    </row>
    <row r="31" spans="1:12" ht="19.5">
      <c r="A31" s="590" t="s">
        <v>598</v>
      </c>
      <c r="B31" s="370" t="s">
        <v>48</v>
      </c>
      <c r="C31" s="63" t="s">
        <v>262</v>
      </c>
      <c r="D31" s="63" t="s">
        <v>109</v>
      </c>
      <c r="E31" s="224">
        <v>0</v>
      </c>
      <c r="F31" s="223">
        <v>360000</v>
      </c>
      <c r="G31" s="222"/>
      <c r="H31" s="222"/>
      <c r="I31" s="222"/>
      <c r="J31" s="224"/>
      <c r="K31" s="592"/>
      <c r="L31" s="375"/>
    </row>
    <row r="32" spans="1:12" ht="19.5">
      <c r="A32" s="590" t="s">
        <v>598</v>
      </c>
      <c r="B32" s="370" t="s">
        <v>49</v>
      </c>
      <c r="C32" s="63" t="s">
        <v>262</v>
      </c>
      <c r="D32" s="63" t="s">
        <v>102</v>
      </c>
      <c r="E32" s="224">
        <v>0</v>
      </c>
      <c r="F32" s="223">
        <v>30000</v>
      </c>
      <c r="G32" s="222"/>
      <c r="H32" s="222"/>
      <c r="I32" s="222"/>
      <c r="J32" s="224"/>
      <c r="K32" s="592"/>
      <c r="L32" s="375"/>
    </row>
    <row r="33" spans="1:12" ht="19.5">
      <c r="A33" s="590" t="s">
        <v>1647</v>
      </c>
      <c r="B33" s="471" t="s">
        <v>1640</v>
      </c>
      <c r="C33" s="63" t="s">
        <v>262</v>
      </c>
      <c r="D33" s="63" t="s">
        <v>373</v>
      </c>
      <c r="E33" s="224">
        <v>0</v>
      </c>
      <c r="F33" s="223">
        <v>9786</v>
      </c>
      <c r="G33" s="222"/>
      <c r="H33" s="222"/>
      <c r="I33" s="222"/>
      <c r="J33" s="224"/>
      <c r="K33" s="592"/>
      <c r="L33" s="375"/>
    </row>
    <row r="34" spans="1:12" ht="19.5">
      <c r="A34" s="587" t="s">
        <v>599</v>
      </c>
      <c r="B34" s="370" t="s">
        <v>20</v>
      </c>
      <c r="C34" s="63" t="s">
        <v>262</v>
      </c>
      <c r="D34" s="63" t="s">
        <v>374</v>
      </c>
      <c r="E34" s="224">
        <v>10800</v>
      </c>
      <c r="F34" s="223">
        <v>910000</v>
      </c>
      <c r="G34" s="222"/>
      <c r="H34" s="222"/>
      <c r="I34" s="222"/>
      <c r="J34" s="224"/>
      <c r="K34" s="592"/>
      <c r="L34" s="375"/>
    </row>
    <row r="35" spans="1:12" ht="19.5">
      <c r="A35" s="587" t="s">
        <v>599</v>
      </c>
      <c r="B35" s="370" t="s">
        <v>19</v>
      </c>
      <c r="C35" s="63" t="s">
        <v>262</v>
      </c>
      <c r="D35" s="63" t="s">
        <v>375</v>
      </c>
      <c r="E35" s="224">
        <v>48900</v>
      </c>
      <c r="F35" s="223">
        <v>180000</v>
      </c>
      <c r="G35" s="222"/>
      <c r="H35" s="222"/>
      <c r="I35" s="222"/>
      <c r="J35" s="224"/>
      <c r="K35" s="592"/>
      <c r="L35" s="375"/>
    </row>
    <row r="36" spans="1:12" ht="19.5">
      <c r="A36" s="587" t="s">
        <v>599</v>
      </c>
      <c r="B36" s="370" t="s">
        <v>328</v>
      </c>
      <c r="C36" s="63" t="s">
        <v>262</v>
      </c>
      <c r="D36" s="63" t="s">
        <v>376</v>
      </c>
      <c r="E36" s="224">
        <v>0</v>
      </c>
      <c r="F36" s="223"/>
      <c r="G36" s="222"/>
      <c r="H36" s="222"/>
      <c r="I36" s="222"/>
      <c r="J36" s="224"/>
      <c r="K36" s="592"/>
      <c r="L36" s="375"/>
    </row>
    <row r="37" spans="1:12" ht="19.5">
      <c r="A37" s="587" t="s">
        <v>599</v>
      </c>
      <c r="B37" s="370" t="s">
        <v>21</v>
      </c>
      <c r="C37" s="63" t="s">
        <v>262</v>
      </c>
      <c r="D37" s="63" t="s">
        <v>142</v>
      </c>
      <c r="E37" s="224">
        <v>1000</v>
      </c>
      <c r="F37" s="223">
        <v>299000</v>
      </c>
      <c r="G37" s="222"/>
      <c r="H37" s="222"/>
      <c r="I37" s="222"/>
      <c r="J37" s="224"/>
      <c r="K37" s="592"/>
      <c r="L37" s="375"/>
    </row>
    <row r="38" spans="1:12" ht="19.5">
      <c r="A38" s="587" t="s">
        <v>599</v>
      </c>
      <c r="B38" s="370" t="s">
        <v>22</v>
      </c>
      <c r="C38" s="63" t="s">
        <v>262</v>
      </c>
      <c r="D38" s="63" t="s">
        <v>143</v>
      </c>
      <c r="E38" s="224">
        <v>2000</v>
      </c>
      <c r="F38" s="223">
        <v>299000</v>
      </c>
      <c r="G38" s="222"/>
      <c r="H38" s="222"/>
      <c r="I38" s="222"/>
      <c r="J38" s="224"/>
      <c r="K38" s="592"/>
      <c r="L38" s="375"/>
    </row>
    <row r="39" spans="1:12" ht="19.5">
      <c r="A39" s="587" t="s">
        <v>599</v>
      </c>
      <c r="B39" s="370" t="s">
        <v>23</v>
      </c>
      <c r="C39" s="63" t="s">
        <v>262</v>
      </c>
      <c r="D39" s="63" t="s">
        <v>144</v>
      </c>
      <c r="E39" s="224">
        <v>5000</v>
      </c>
      <c r="F39" s="223">
        <v>90000</v>
      </c>
      <c r="G39" s="222"/>
      <c r="H39" s="222"/>
      <c r="I39" s="222"/>
      <c r="J39" s="224"/>
      <c r="K39" s="592"/>
      <c r="L39" s="375"/>
    </row>
    <row r="40" spans="1:12" ht="19.5">
      <c r="A40" s="587" t="s">
        <v>599</v>
      </c>
      <c r="B40" s="370" t="s">
        <v>24</v>
      </c>
      <c r="C40" s="63" t="s">
        <v>262</v>
      </c>
      <c r="D40" s="63" t="s">
        <v>91</v>
      </c>
      <c r="E40" s="224">
        <v>100</v>
      </c>
      <c r="F40" s="223">
        <v>24500</v>
      </c>
      <c r="G40" s="222"/>
      <c r="H40" s="222"/>
      <c r="I40" s="222"/>
      <c r="J40" s="224"/>
      <c r="K40" s="592"/>
      <c r="L40" s="375"/>
    </row>
    <row r="41" spans="1:12" ht="19.5">
      <c r="A41" s="587" t="s">
        <v>599</v>
      </c>
      <c r="B41" s="370" t="s">
        <v>25</v>
      </c>
      <c r="C41" s="63" t="s">
        <v>262</v>
      </c>
      <c r="D41" s="63" t="s">
        <v>90</v>
      </c>
      <c r="E41" s="224">
        <v>0</v>
      </c>
      <c r="F41" s="223"/>
      <c r="G41" s="222"/>
      <c r="H41" s="222"/>
      <c r="I41" s="222"/>
      <c r="J41" s="224"/>
      <c r="K41" s="592"/>
      <c r="L41" s="375"/>
    </row>
    <row r="42" spans="1:12" ht="19.5">
      <c r="A42" s="587" t="s">
        <v>599</v>
      </c>
      <c r="B42" s="471" t="s">
        <v>27</v>
      </c>
      <c r="C42" s="63" t="s">
        <v>262</v>
      </c>
      <c r="D42" s="472" t="s">
        <v>1685</v>
      </c>
      <c r="E42" s="224">
        <v>0</v>
      </c>
      <c r="F42" s="223">
        <v>500000</v>
      </c>
      <c r="G42" s="222"/>
      <c r="H42" s="222"/>
      <c r="I42" s="222"/>
      <c r="J42" s="224"/>
      <c r="K42" s="592"/>
      <c r="L42" s="375"/>
    </row>
    <row r="43" spans="1:12" ht="19.5">
      <c r="A43" s="587" t="s">
        <v>599</v>
      </c>
      <c r="B43" s="472" t="s">
        <v>28</v>
      </c>
      <c r="C43" s="63" t="s">
        <v>262</v>
      </c>
      <c r="D43" s="472" t="s">
        <v>1686</v>
      </c>
      <c r="E43" s="224">
        <v>0</v>
      </c>
      <c r="F43" s="223"/>
      <c r="G43" s="222"/>
      <c r="H43" s="222"/>
      <c r="I43" s="222"/>
      <c r="J43" s="224"/>
      <c r="K43" s="592"/>
      <c r="L43" s="375"/>
    </row>
    <row r="44" spans="1:12" ht="19.5">
      <c r="A44" s="587" t="s">
        <v>599</v>
      </c>
      <c r="B44" s="471" t="s">
        <v>26</v>
      </c>
      <c r="C44" s="63" t="s">
        <v>262</v>
      </c>
      <c r="D44" s="472" t="s">
        <v>1687</v>
      </c>
      <c r="E44" s="224"/>
      <c r="F44" s="223"/>
      <c r="G44" s="222"/>
      <c r="H44" s="222"/>
      <c r="I44" s="222"/>
      <c r="J44" s="224"/>
      <c r="K44" s="592"/>
      <c r="L44" s="375"/>
    </row>
    <row r="45" spans="1:12" ht="19.5">
      <c r="A45" s="587"/>
      <c r="B45" s="591" t="s">
        <v>1688</v>
      </c>
      <c r="C45" s="63" t="s">
        <v>262</v>
      </c>
      <c r="D45" s="472" t="s">
        <v>1795</v>
      </c>
      <c r="E45" s="224"/>
      <c r="F45" s="223"/>
      <c r="G45" s="222"/>
      <c r="H45" s="222"/>
      <c r="I45" s="222"/>
      <c r="J45" s="224"/>
      <c r="K45" s="592"/>
      <c r="L45" s="375"/>
    </row>
    <row r="46" spans="1:12" ht="19.5">
      <c r="A46" s="587"/>
      <c r="B46" s="591" t="s">
        <v>1689</v>
      </c>
      <c r="C46" s="63" t="s">
        <v>262</v>
      </c>
      <c r="D46" s="472" t="s">
        <v>1796</v>
      </c>
      <c r="E46" s="224"/>
      <c r="F46" s="223"/>
      <c r="G46" s="222"/>
      <c r="H46" s="222"/>
      <c r="I46" s="222"/>
      <c r="J46" s="224"/>
      <c r="K46" s="592"/>
      <c r="L46" s="375"/>
    </row>
    <row r="47" spans="1:12" ht="19.5">
      <c r="A47" s="587" t="s">
        <v>599</v>
      </c>
      <c r="B47" s="370" t="s">
        <v>29</v>
      </c>
      <c r="C47" s="63" t="s">
        <v>262</v>
      </c>
      <c r="D47" s="63" t="s">
        <v>495</v>
      </c>
      <c r="E47" s="224">
        <v>170</v>
      </c>
      <c r="F47" s="223">
        <v>1061990</v>
      </c>
      <c r="G47" s="222"/>
      <c r="H47" s="222"/>
      <c r="I47" s="222"/>
      <c r="J47" s="224"/>
      <c r="K47" s="592"/>
      <c r="L47" s="375"/>
    </row>
    <row r="48" spans="1:12" ht="15" customHeight="1">
      <c r="A48" s="587" t="s">
        <v>599</v>
      </c>
      <c r="B48" s="370" t="s">
        <v>30</v>
      </c>
      <c r="C48" s="63" t="s">
        <v>262</v>
      </c>
      <c r="D48" s="63" t="s">
        <v>496</v>
      </c>
      <c r="E48" s="224">
        <v>0</v>
      </c>
      <c r="F48" s="223"/>
      <c r="G48" s="222"/>
      <c r="H48" s="222"/>
      <c r="I48" s="222"/>
      <c r="J48" s="224"/>
      <c r="K48" s="592"/>
      <c r="L48" s="375"/>
    </row>
    <row r="49" spans="1:12" ht="19.5">
      <c r="A49" s="587" t="s">
        <v>599</v>
      </c>
      <c r="B49" s="370" t="s">
        <v>1060</v>
      </c>
      <c r="C49" s="63" t="s">
        <v>262</v>
      </c>
      <c r="D49" s="63" t="s">
        <v>1391</v>
      </c>
      <c r="E49" s="224">
        <v>0</v>
      </c>
      <c r="F49" s="223"/>
      <c r="G49" s="222"/>
      <c r="H49" s="222"/>
      <c r="I49" s="222"/>
      <c r="J49" s="224"/>
      <c r="K49" s="592"/>
      <c r="L49" s="375"/>
    </row>
    <row r="50" spans="1:12" ht="19.5">
      <c r="A50" s="587" t="s">
        <v>599</v>
      </c>
      <c r="B50" s="370" t="s">
        <v>272</v>
      </c>
      <c r="C50" s="63" t="s">
        <v>262</v>
      </c>
      <c r="D50" s="63" t="s">
        <v>465</v>
      </c>
      <c r="E50" s="224">
        <v>0</v>
      </c>
      <c r="F50" s="223">
        <v>200000</v>
      </c>
      <c r="G50" s="222"/>
      <c r="H50" s="222"/>
      <c r="I50" s="222"/>
      <c r="J50" s="224"/>
      <c r="K50" s="592"/>
      <c r="L50" s="375"/>
    </row>
    <row r="51" spans="1:12" ht="19.5">
      <c r="A51" s="587" t="s">
        <v>612</v>
      </c>
      <c r="B51" s="471" t="s">
        <v>1780</v>
      </c>
      <c r="C51" s="63" t="s">
        <v>314</v>
      </c>
      <c r="D51" s="557" t="s">
        <v>1605</v>
      </c>
      <c r="E51" s="224">
        <v>0</v>
      </c>
      <c r="F51" s="223">
        <v>3490</v>
      </c>
      <c r="G51" s="222"/>
      <c r="H51" s="222"/>
      <c r="I51" s="222"/>
      <c r="J51" s="224"/>
      <c r="K51" s="592"/>
      <c r="L51" s="375"/>
    </row>
    <row r="52" spans="1:12" ht="19.5">
      <c r="A52" s="587" t="s">
        <v>1652</v>
      </c>
      <c r="B52" s="471" t="s">
        <v>1781</v>
      </c>
      <c r="C52" s="63" t="s">
        <v>314</v>
      </c>
      <c r="D52" s="557" t="s">
        <v>1782</v>
      </c>
      <c r="E52" s="224"/>
      <c r="F52" s="223"/>
      <c r="G52" s="222"/>
      <c r="H52" s="222"/>
      <c r="I52" s="222"/>
      <c r="J52" s="224"/>
      <c r="K52" s="592"/>
      <c r="L52" s="375"/>
    </row>
    <row r="53" spans="1:12" ht="19.5">
      <c r="A53" s="587" t="s">
        <v>616</v>
      </c>
      <c r="B53" s="471" t="s">
        <v>1641</v>
      </c>
      <c r="C53" s="63" t="s">
        <v>314</v>
      </c>
      <c r="D53" s="472" t="s">
        <v>1643</v>
      </c>
      <c r="E53" s="224"/>
      <c r="F53" s="223"/>
      <c r="G53" s="222"/>
      <c r="H53" s="222"/>
      <c r="I53" s="222"/>
      <c r="J53" s="224"/>
      <c r="K53" s="592"/>
      <c r="L53" s="375"/>
    </row>
    <row r="54" spans="1:12" ht="19.5">
      <c r="A54" s="587" t="s">
        <v>1645</v>
      </c>
      <c r="B54" s="471" t="s">
        <v>1642</v>
      </c>
      <c r="C54" s="63" t="s">
        <v>314</v>
      </c>
      <c r="D54" s="472" t="s">
        <v>1644</v>
      </c>
      <c r="E54" s="224"/>
      <c r="F54" s="223"/>
      <c r="G54" s="222"/>
      <c r="H54" s="222"/>
      <c r="I54" s="222"/>
      <c r="J54" s="224"/>
      <c r="K54" s="592"/>
      <c r="L54" s="375"/>
    </row>
    <row r="55" spans="1:12" ht="19.5">
      <c r="A55" s="587" t="s">
        <v>600</v>
      </c>
      <c r="B55" s="471" t="s">
        <v>1604</v>
      </c>
      <c r="C55" s="63" t="s">
        <v>314</v>
      </c>
      <c r="D55" s="472" t="s">
        <v>466</v>
      </c>
      <c r="E55" s="224"/>
      <c r="F55" s="223"/>
      <c r="G55" s="222"/>
      <c r="H55" s="222"/>
      <c r="I55" s="222"/>
      <c r="J55" s="224"/>
      <c r="K55" s="592"/>
      <c r="L55" s="375"/>
    </row>
    <row r="56" spans="1:12" ht="19.5">
      <c r="A56" s="587" t="s">
        <v>1646</v>
      </c>
      <c r="B56" s="471" t="s">
        <v>1606</v>
      </c>
      <c r="C56" s="472" t="s">
        <v>262</v>
      </c>
      <c r="D56" s="472" t="s">
        <v>1607</v>
      </c>
      <c r="E56" s="224"/>
      <c r="F56" s="223"/>
      <c r="G56" s="222"/>
      <c r="H56" s="222"/>
      <c r="I56" s="222"/>
      <c r="J56" s="224"/>
      <c r="K56" s="592"/>
      <c r="L56" s="375"/>
    </row>
    <row r="57" spans="1:12" ht="19.5">
      <c r="A57" s="587" t="s">
        <v>614</v>
      </c>
      <c r="B57" s="471" t="s">
        <v>1608</v>
      </c>
      <c r="C57" s="63" t="s">
        <v>262</v>
      </c>
      <c r="D57" s="63" t="s">
        <v>469</v>
      </c>
      <c r="E57" s="224">
        <v>0</v>
      </c>
      <c r="F57" s="223">
        <v>23996000</v>
      </c>
      <c r="G57" s="222"/>
      <c r="H57" s="222"/>
      <c r="I57" s="222"/>
      <c r="J57" s="224"/>
      <c r="K57" s="592"/>
      <c r="L57" s="375"/>
    </row>
    <row r="58" spans="1:12" ht="19.5">
      <c r="A58" s="587" t="s">
        <v>614</v>
      </c>
      <c r="B58" s="471" t="s">
        <v>1609</v>
      </c>
      <c r="C58" s="63" t="s">
        <v>262</v>
      </c>
      <c r="D58" s="63" t="s">
        <v>188</v>
      </c>
      <c r="E58" s="224">
        <v>0</v>
      </c>
      <c r="F58" s="223"/>
      <c r="G58" s="222"/>
      <c r="H58" s="222"/>
      <c r="I58" s="222"/>
      <c r="J58" s="224"/>
      <c r="K58" s="592"/>
      <c r="L58" s="375"/>
    </row>
    <row r="59" spans="1:12" ht="19.5">
      <c r="A59" s="587" t="s">
        <v>614</v>
      </c>
      <c r="B59" s="471" t="s">
        <v>1610</v>
      </c>
      <c r="C59" s="63" t="s">
        <v>262</v>
      </c>
      <c r="D59" s="63" t="s">
        <v>189</v>
      </c>
      <c r="E59" s="224">
        <v>0</v>
      </c>
      <c r="F59" s="223"/>
      <c r="G59" s="222"/>
      <c r="H59" s="222"/>
      <c r="I59" s="222"/>
      <c r="J59" s="224"/>
      <c r="K59" s="592"/>
      <c r="L59" s="375"/>
    </row>
    <row r="60" spans="1:12" ht="19.5">
      <c r="A60" s="587" t="s">
        <v>615</v>
      </c>
      <c r="B60" s="370" t="s">
        <v>479</v>
      </c>
      <c r="C60" s="63" t="s">
        <v>314</v>
      </c>
      <c r="D60" s="472" t="s">
        <v>1611</v>
      </c>
      <c r="E60" s="224">
        <v>0</v>
      </c>
      <c r="F60" s="223">
        <v>7476986</v>
      </c>
      <c r="G60" s="222"/>
      <c r="H60" s="222"/>
      <c r="I60" s="222"/>
      <c r="J60" s="224"/>
      <c r="K60" s="592"/>
      <c r="L60" s="375"/>
    </row>
    <row r="61" spans="1:12" ht="19.5">
      <c r="A61" s="587" t="s">
        <v>615</v>
      </c>
      <c r="B61" s="370" t="s">
        <v>601</v>
      </c>
      <c r="C61" s="63" t="s">
        <v>314</v>
      </c>
      <c r="D61" s="472" t="s">
        <v>1612</v>
      </c>
      <c r="E61" s="224">
        <v>0</v>
      </c>
      <c r="F61" s="223"/>
      <c r="G61" s="222"/>
      <c r="H61" s="222"/>
      <c r="I61" s="222"/>
      <c r="J61" s="224"/>
      <c r="K61" s="592"/>
      <c r="L61" s="375"/>
    </row>
    <row r="62" spans="1:12" ht="19.5">
      <c r="A62" s="587" t="s">
        <v>615</v>
      </c>
      <c r="B62" s="370" t="s">
        <v>602</v>
      </c>
      <c r="C62" s="63" t="s">
        <v>314</v>
      </c>
      <c r="D62" s="472" t="s">
        <v>1613</v>
      </c>
      <c r="E62" s="224">
        <v>0</v>
      </c>
      <c r="F62" s="223"/>
      <c r="G62" s="222"/>
      <c r="H62" s="222"/>
      <c r="I62" s="222"/>
      <c r="J62" s="224"/>
      <c r="K62" s="592"/>
      <c r="L62" s="375"/>
    </row>
    <row r="63" spans="1:12" ht="19.5">
      <c r="A63" s="587" t="s">
        <v>1649</v>
      </c>
      <c r="B63" s="471" t="s">
        <v>603</v>
      </c>
      <c r="C63" s="472" t="s">
        <v>314</v>
      </c>
      <c r="D63" s="472" t="s">
        <v>1614</v>
      </c>
      <c r="E63" s="224">
        <v>0</v>
      </c>
      <c r="F63" s="223"/>
      <c r="G63" s="222"/>
      <c r="H63" s="222"/>
      <c r="I63" s="222"/>
      <c r="J63" s="224"/>
      <c r="K63" s="592"/>
      <c r="L63" s="375"/>
    </row>
    <row r="64" spans="1:12" ht="19.5">
      <c r="A64" s="587" t="s">
        <v>1648</v>
      </c>
      <c r="B64" s="370" t="s">
        <v>571</v>
      </c>
      <c r="C64" s="63" t="s">
        <v>262</v>
      </c>
      <c r="D64" s="63" t="s">
        <v>604</v>
      </c>
      <c r="E64" s="224">
        <v>0</v>
      </c>
      <c r="F64" s="223"/>
      <c r="G64" s="222"/>
      <c r="H64" s="222"/>
      <c r="I64" s="222"/>
      <c r="J64" s="224"/>
      <c r="K64" s="592"/>
      <c r="L64" s="375"/>
    </row>
    <row r="65" spans="1:12" ht="19.5">
      <c r="A65" s="587" t="s">
        <v>1650</v>
      </c>
      <c r="B65" s="471" t="s">
        <v>1615</v>
      </c>
      <c r="C65" s="63" t="s">
        <v>262</v>
      </c>
      <c r="D65" s="63" t="s">
        <v>471</v>
      </c>
      <c r="E65" s="224">
        <v>0</v>
      </c>
      <c r="F65" s="223"/>
      <c r="G65" s="222"/>
      <c r="H65" s="222"/>
      <c r="I65" s="222"/>
      <c r="J65" s="224"/>
      <c r="K65" s="592"/>
      <c r="L65" s="375"/>
    </row>
    <row r="66" spans="1:12" ht="19.5">
      <c r="A66" s="587" t="s">
        <v>1650</v>
      </c>
      <c r="B66" s="471" t="s">
        <v>1616</v>
      </c>
      <c r="C66" s="63" t="s">
        <v>262</v>
      </c>
      <c r="D66" s="63" t="s">
        <v>472</v>
      </c>
      <c r="E66" s="224">
        <v>0</v>
      </c>
      <c r="F66" s="223"/>
      <c r="G66" s="222"/>
      <c r="H66" s="222"/>
      <c r="I66" s="222"/>
      <c r="J66" s="224"/>
      <c r="K66" s="592"/>
      <c r="L66" s="375"/>
    </row>
    <row r="67" spans="1:12" ht="19.5">
      <c r="A67" s="587" t="s">
        <v>1650</v>
      </c>
      <c r="B67" s="471" t="s">
        <v>1693</v>
      </c>
      <c r="C67" s="63" t="s">
        <v>262</v>
      </c>
      <c r="D67" s="472" t="s">
        <v>1619</v>
      </c>
      <c r="E67" s="224"/>
      <c r="F67" s="223"/>
      <c r="G67" s="222"/>
      <c r="H67" s="222"/>
      <c r="I67" s="222"/>
      <c r="J67" s="224"/>
      <c r="K67" s="592"/>
      <c r="L67" s="375"/>
    </row>
    <row r="68" spans="1:12" ht="19.5">
      <c r="A68" s="587" t="s">
        <v>1650</v>
      </c>
      <c r="B68" s="471" t="s">
        <v>1617</v>
      </c>
      <c r="C68" s="63" t="s">
        <v>262</v>
      </c>
      <c r="D68" s="472" t="s">
        <v>1618</v>
      </c>
      <c r="E68" s="224">
        <v>0</v>
      </c>
      <c r="F68" s="223"/>
      <c r="G68" s="222"/>
      <c r="H68" s="222"/>
      <c r="I68" s="222"/>
      <c r="J68" s="224"/>
      <c r="K68" s="592"/>
      <c r="L68" s="375"/>
    </row>
    <row r="69" spans="1:12" ht="19.5">
      <c r="A69" s="587" t="s">
        <v>1652</v>
      </c>
      <c r="B69" s="370" t="s">
        <v>280</v>
      </c>
      <c r="C69" s="63" t="s">
        <v>314</v>
      </c>
      <c r="D69" s="472" t="s">
        <v>1651</v>
      </c>
      <c r="E69" s="224">
        <v>0</v>
      </c>
      <c r="F69" s="223"/>
      <c r="G69" s="222"/>
      <c r="H69" s="222"/>
      <c r="I69" s="222"/>
      <c r="J69" s="224"/>
      <c r="K69" s="592"/>
      <c r="L69" s="375"/>
    </row>
    <row r="70" spans="1:12" ht="19.5">
      <c r="A70" s="587" t="s">
        <v>606</v>
      </c>
      <c r="B70" s="471" t="s">
        <v>1620</v>
      </c>
      <c r="C70" s="63" t="s">
        <v>262</v>
      </c>
      <c r="D70" s="472" t="s">
        <v>1621</v>
      </c>
      <c r="E70" s="224">
        <v>0</v>
      </c>
      <c r="F70" s="223"/>
      <c r="G70" s="222"/>
      <c r="H70" s="222"/>
      <c r="I70" s="222"/>
      <c r="J70" s="224"/>
      <c r="K70" s="592"/>
      <c r="L70" s="375"/>
    </row>
    <row r="71" spans="1:12" ht="19.5">
      <c r="A71" s="587" t="s">
        <v>606</v>
      </c>
      <c r="B71" s="471" t="s">
        <v>1622</v>
      </c>
      <c r="C71" s="472" t="s">
        <v>262</v>
      </c>
      <c r="D71" s="472" t="s">
        <v>474</v>
      </c>
      <c r="E71" s="224"/>
      <c r="F71" s="223"/>
      <c r="G71" s="222"/>
      <c r="H71" s="222"/>
      <c r="I71" s="222"/>
      <c r="J71" s="224"/>
      <c r="K71" s="592"/>
      <c r="L71" s="375"/>
    </row>
    <row r="72" spans="1:12" ht="19.5">
      <c r="A72" s="587" t="s">
        <v>606</v>
      </c>
      <c r="B72" s="471" t="s">
        <v>1623</v>
      </c>
      <c r="C72" s="472" t="s">
        <v>262</v>
      </c>
      <c r="D72" s="472" t="s">
        <v>1624</v>
      </c>
      <c r="E72" s="224"/>
      <c r="F72" s="223"/>
      <c r="G72" s="222"/>
      <c r="H72" s="222"/>
      <c r="I72" s="222"/>
      <c r="J72" s="224"/>
      <c r="K72" s="592"/>
      <c r="L72" s="375"/>
    </row>
    <row r="73" spans="1:12" ht="19.5">
      <c r="A73" s="587" t="s">
        <v>1639</v>
      </c>
      <c r="B73" s="370" t="s">
        <v>323</v>
      </c>
      <c r="C73" s="63" t="s">
        <v>262</v>
      </c>
      <c r="D73" s="63" t="s">
        <v>1187</v>
      </c>
      <c r="E73" s="224">
        <v>0</v>
      </c>
      <c r="F73" s="223"/>
      <c r="G73" s="222"/>
      <c r="H73" s="222"/>
      <c r="I73" s="222"/>
      <c r="J73" s="224"/>
      <c r="K73" s="592"/>
      <c r="L73" s="375"/>
    </row>
    <row r="74" spans="1:12" ht="19.5">
      <c r="A74" s="587" t="s">
        <v>1639</v>
      </c>
      <c r="B74" s="370" t="s">
        <v>282</v>
      </c>
      <c r="C74" s="63" t="s">
        <v>262</v>
      </c>
      <c r="D74" s="63" t="s">
        <v>475</v>
      </c>
      <c r="E74" s="224">
        <v>0</v>
      </c>
      <c r="F74" s="223"/>
      <c r="G74" s="222"/>
      <c r="H74" s="222"/>
      <c r="I74" s="222"/>
      <c r="J74" s="224"/>
      <c r="K74" s="592"/>
      <c r="L74" s="375"/>
    </row>
    <row r="75" spans="1:12" ht="19.5">
      <c r="A75" s="587" t="s">
        <v>607</v>
      </c>
      <c r="B75" s="370" t="s">
        <v>283</v>
      </c>
      <c r="C75" s="63" t="s">
        <v>314</v>
      </c>
      <c r="D75" s="63" t="s">
        <v>476</v>
      </c>
      <c r="E75" s="224">
        <v>0</v>
      </c>
      <c r="F75" s="223">
        <v>3700000</v>
      </c>
      <c r="G75" s="222"/>
      <c r="H75" s="222"/>
      <c r="I75" s="222"/>
      <c r="J75" s="224"/>
      <c r="K75" s="592"/>
      <c r="L75" s="375"/>
    </row>
    <row r="76" spans="1:12" ht="19.5">
      <c r="A76" s="587" t="s">
        <v>379</v>
      </c>
      <c r="B76" s="370" t="s">
        <v>284</v>
      </c>
      <c r="C76" s="63" t="s">
        <v>314</v>
      </c>
      <c r="D76" s="63" t="s">
        <v>477</v>
      </c>
      <c r="E76" s="224">
        <v>0</v>
      </c>
      <c r="F76" s="223"/>
      <c r="G76" s="222"/>
      <c r="H76" s="222"/>
      <c r="I76" s="222"/>
      <c r="J76" s="224"/>
      <c r="K76" s="592"/>
      <c r="L76" s="375"/>
    </row>
    <row r="77" spans="1:12" ht="19.5">
      <c r="A77" s="587" t="s">
        <v>608</v>
      </c>
      <c r="B77" s="370" t="s">
        <v>50</v>
      </c>
      <c r="C77" s="63" t="s">
        <v>314</v>
      </c>
      <c r="D77" s="63" t="s">
        <v>717</v>
      </c>
      <c r="E77" s="224">
        <v>0</v>
      </c>
      <c r="F77" s="223">
        <v>9987000</v>
      </c>
      <c r="G77" s="222"/>
      <c r="H77" s="222"/>
      <c r="I77" s="222"/>
      <c r="J77" s="224"/>
      <c r="K77" s="592"/>
      <c r="L77" s="375"/>
    </row>
    <row r="78" spans="1:12" ht="19.5">
      <c r="A78" s="587" t="s">
        <v>608</v>
      </c>
      <c r="B78" s="370" t="s">
        <v>51</v>
      </c>
      <c r="C78" s="63" t="s">
        <v>314</v>
      </c>
      <c r="D78" s="63" t="s">
        <v>718</v>
      </c>
      <c r="E78" s="224">
        <v>0</v>
      </c>
      <c r="F78" s="223"/>
      <c r="G78" s="222"/>
      <c r="H78" s="222"/>
      <c r="I78" s="222"/>
      <c r="J78" s="224"/>
      <c r="K78" s="592"/>
      <c r="L78" s="375"/>
    </row>
    <row r="79" spans="1:12" ht="19.5">
      <c r="A79" s="587" t="s">
        <v>608</v>
      </c>
      <c r="B79" s="370" t="s">
        <v>52</v>
      </c>
      <c r="C79" s="63" t="s">
        <v>314</v>
      </c>
      <c r="D79" s="63" t="s">
        <v>719</v>
      </c>
      <c r="E79" s="224">
        <v>0</v>
      </c>
      <c r="F79" s="223"/>
      <c r="G79" s="222"/>
      <c r="H79" s="222"/>
      <c r="I79" s="222"/>
      <c r="J79" s="224"/>
      <c r="K79" s="592"/>
      <c r="L79" s="375"/>
    </row>
    <row r="80" spans="1:12" ht="19.5">
      <c r="A80" s="587" t="s">
        <v>608</v>
      </c>
      <c r="B80" s="370" t="s">
        <v>53</v>
      </c>
      <c r="C80" s="63" t="s">
        <v>314</v>
      </c>
      <c r="D80" s="63" t="s">
        <v>720</v>
      </c>
      <c r="E80" s="224">
        <v>0</v>
      </c>
      <c r="F80" s="223">
        <v>-400000</v>
      </c>
      <c r="G80" s="222"/>
      <c r="H80" s="222"/>
      <c r="I80" s="222"/>
      <c r="J80" s="224"/>
      <c r="K80" s="592"/>
      <c r="L80" s="375"/>
    </row>
    <row r="81" spans="1:12" ht="19.5">
      <c r="A81" s="587" t="s">
        <v>608</v>
      </c>
      <c r="B81" s="370" t="s">
        <v>54</v>
      </c>
      <c r="C81" s="63" t="s">
        <v>314</v>
      </c>
      <c r="D81" s="63" t="s">
        <v>721</v>
      </c>
      <c r="E81" s="224">
        <v>0</v>
      </c>
      <c r="F81" s="223">
        <v>80000</v>
      </c>
      <c r="G81" s="222"/>
      <c r="H81" s="222"/>
      <c r="I81" s="222"/>
      <c r="J81" s="224"/>
      <c r="K81" s="592"/>
      <c r="L81" s="375"/>
    </row>
    <row r="82" spans="1:12" ht="19.5">
      <c r="A82" s="587" t="s">
        <v>608</v>
      </c>
      <c r="B82" s="370" t="s">
        <v>55</v>
      </c>
      <c r="C82" s="63" t="s">
        <v>314</v>
      </c>
      <c r="D82" s="63" t="s">
        <v>722</v>
      </c>
      <c r="E82" s="224">
        <v>0</v>
      </c>
      <c r="F82" s="223">
        <v>-100000</v>
      </c>
      <c r="G82" s="222"/>
      <c r="H82" s="222"/>
      <c r="I82" s="222"/>
      <c r="J82" s="224"/>
      <c r="K82" s="592"/>
      <c r="L82" s="375"/>
    </row>
    <row r="83" spans="1:12" ht="19.5">
      <c r="A83" s="587" t="s">
        <v>608</v>
      </c>
      <c r="B83" s="370" t="s">
        <v>56</v>
      </c>
      <c r="C83" s="63" t="s">
        <v>314</v>
      </c>
      <c r="D83" s="63" t="s">
        <v>723</v>
      </c>
      <c r="E83" s="224">
        <v>0</v>
      </c>
      <c r="F83" s="223"/>
      <c r="G83" s="222"/>
      <c r="H83" s="222"/>
      <c r="I83" s="222"/>
      <c r="J83" s="224"/>
      <c r="K83" s="592"/>
      <c r="L83" s="375"/>
    </row>
    <row r="84" spans="1:12" ht="19.5">
      <c r="A84" s="587" t="s">
        <v>608</v>
      </c>
      <c r="B84" s="370" t="s">
        <v>57</v>
      </c>
      <c r="C84" s="63" t="s">
        <v>314</v>
      </c>
      <c r="D84" s="63" t="s">
        <v>724</v>
      </c>
      <c r="E84" s="224">
        <v>0</v>
      </c>
      <c r="F84" s="223"/>
      <c r="G84" s="222"/>
      <c r="H84" s="222"/>
      <c r="I84" s="222"/>
      <c r="J84" s="224"/>
      <c r="K84" s="592"/>
      <c r="L84" s="375"/>
    </row>
    <row r="85" spans="1:12" ht="19.5">
      <c r="A85" s="587" t="s">
        <v>608</v>
      </c>
      <c r="B85" s="370" t="s">
        <v>58</v>
      </c>
      <c r="C85" s="63" t="s">
        <v>314</v>
      </c>
      <c r="D85" s="63" t="s">
        <v>725</v>
      </c>
      <c r="E85" s="224">
        <v>0</v>
      </c>
      <c r="F85" s="223">
        <v>120000</v>
      </c>
      <c r="G85" s="222"/>
      <c r="H85" s="222"/>
      <c r="I85" s="222"/>
      <c r="J85" s="224"/>
      <c r="K85" s="592"/>
      <c r="L85" s="375"/>
    </row>
    <row r="86" spans="1:12" ht="19.5">
      <c r="A86" s="587" t="s">
        <v>608</v>
      </c>
      <c r="B86" s="370" t="s">
        <v>59</v>
      </c>
      <c r="C86" s="63" t="s">
        <v>314</v>
      </c>
      <c r="D86" s="63" t="s">
        <v>726</v>
      </c>
      <c r="E86" s="224">
        <v>0</v>
      </c>
      <c r="F86" s="223"/>
      <c r="G86" s="222"/>
      <c r="H86" s="222"/>
      <c r="I86" s="222"/>
      <c r="J86" s="224"/>
      <c r="K86" s="592"/>
      <c r="L86" s="375"/>
    </row>
    <row r="87" spans="1:12" ht="19.5">
      <c r="A87" s="587" t="s">
        <v>608</v>
      </c>
      <c r="B87" s="370" t="s">
        <v>60</v>
      </c>
      <c r="C87" s="63" t="s">
        <v>314</v>
      </c>
      <c r="D87" s="63" t="s">
        <v>727</v>
      </c>
      <c r="E87" s="224">
        <v>0</v>
      </c>
      <c r="F87" s="223"/>
      <c r="G87" s="222"/>
      <c r="H87" s="222"/>
      <c r="I87" s="222"/>
      <c r="J87" s="224"/>
      <c r="K87" s="592"/>
      <c r="L87" s="375"/>
    </row>
    <row r="88" spans="1:12" ht="19.5">
      <c r="A88" s="587" t="s">
        <v>608</v>
      </c>
      <c r="B88" s="370" t="s">
        <v>61</v>
      </c>
      <c r="C88" s="63" t="s">
        <v>314</v>
      </c>
      <c r="D88" s="63" t="s">
        <v>728</v>
      </c>
      <c r="E88" s="224">
        <v>0</v>
      </c>
      <c r="F88" s="223">
        <v>600000</v>
      </c>
      <c r="G88" s="222"/>
      <c r="H88" s="222"/>
      <c r="I88" s="222"/>
      <c r="J88" s="224"/>
      <c r="K88" s="592"/>
      <c r="L88" s="375"/>
    </row>
    <row r="89" spans="1:12" ht="19.5">
      <c r="A89" s="587" t="s">
        <v>608</v>
      </c>
      <c r="B89" s="370" t="s">
        <v>62</v>
      </c>
      <c r="C89" s="63" t="s">
        <v>314</v>
      </c>
      <c r="D89" s="63" t="s">
        <v>729</v>
      </c>
      <c r="E89" s="224">
        <v>0</v>
      </c>
      <c r="F89" s="223"/>
      <c r="G89" s="222"/>
      <c r="H89" s="222"/>
      <c r="I89" s="222"/>
      <c r="J89" s="224"/>
      <c r="K89" s="592"/>
      <c r="L89" s="375"/>
    </row>
    <row r="90" spans="1:12" ht="19.5">
      <c r="A90" s="587" t="s">
        <v>608</v>
      </c>
      <c r="B90" s="370" t="s">
        <v>63</v>
      </c>
      <c r="C90" s="63" t="s">
        <v>314</v>
      </c>
      <c r="D90" s="63" t="s">
        <v>730</v>
      </c>
      <c r="E90" s="224">
        <v>0</v>
      </c>
      <c r="F90" s="223"/>
      <c r="G90" s="222"/>
      <c r="H90" s="222"/>
      <c r="I90" s="222"/>
      <c r="J90" s="224"/>
      <c r="K90" s="592"/>
      <c r="L90" s="375"/>
    </row>
    <row r="91" spans="1:12" ht="19.5">
      <c r="A91" s="590" t="s">
        <v>1776</v>
      </c>
      <c r="B91" s="370" t="s">
        <v>64</v>
      </c>
      <c r="C91" s="63" t="s">
        <v>314</v>
      </c>
      <c r="D91" s="63" t="s">
        <v>731</v>
      </c>
      <c r="E91" s="224">
        <v>0</v>
      </c>
      <c r="F91" s="223"/>
      <c r="G91" s="222"/>
      <c r="H91" s="222"/>
      <c r="I91" s="222"/>
      <c r="J91" s="224"/>
      <c r="K91" s="592"/>
      <c r="L91" s="375"/>
    </row>
    <row r="92" spans="1:12" ht="19.5">
      <c r="A92" s="590" t="s">
        <v>1776</v>
      </c>
      <c r="B92" s="370" t="s">
        <v>65</v>
      </c>
      <c r="C92" s="63" t="s">
        <v>314</v>
      </c>
      <c r="D92" s="63" t="s">
        <v>732</v>
      </c>
      <c r="E92" s="224">
        <v>0</v>
      </c>
      <c r="F92" s="223">
        <v>100000</v>
      </c>
      <c r="G92" s="222"/>
      <c r="H92" s="222"/>
      <c r="I92" s="222"/>
      <c r="J92" s="224"/>
      <c r="K92" s="592"/>
      <c r="L92" s="375"/>
    </row>
    <row r="93" spans="1:12" ht="19.5">
      <c r="A93" s="590" t="s">
        <v>1776</v>
      </c>
      <c r="B93" s="370" t="s">
        <v>66</v>
      </c>
      <c r="C93" s="63" t="s">
        <v>314</v>
      </c>
      <c r="D93" s="63" t="s">
        <v>733</v>
      </c>
      <c r="E93" s="224">
        <v>0</v>
      </c>
      <c r="F93" s="223"/>
      <c r="G93" s="222"/>
      <c r="H93" s="222"/>
      <c r="I93" s="222"/>
      <c r="J93" s="224"/>
      <c r="K93" s="592"/>
      <c r="L93" s="375"/>
    </row>
    <row r="94" spans="1:12" ht="19.5">
      <c r="A94" s="590" t="s">
        <v>1776</v>
      </c>
      <c r="B94" s="370" t="s">
        <v>67</v>
      </c>
      <c r="C94" s="63" t="s">
        <v>314</v>
      </c>
      <c r="D94" s="63" t="s">
        <v>734</v>
      </c>
      <c r="E94" s="224">
        <v>0</v>
      </c>
      <c r="F94" s="223"/>
      <c r="G94" s="222"/>
      <c r="H94" s="222"/>
      <c r="I94" s="222"/>
      <c r="J94" s="224"/>
      <c r="K94" s="592"/>
      <c r="L94" s="375"/>
    </row>
    <row r="95" spans="1:12" ht="19.5">
      <c r="A95" s="590" t="s">
        <v>1776</v>
      </c>
      <c r="B95" s="370" t="s">
        <v>68</v>
      </c>
      <c r="C95" s="63" t="s">
        <v>314</v>
      </c>
      <c r="D95" s="63" t="s">
        <v>735</v>
      </c>
      <c r="E95" s="224">
        <v>0</v>
      </c>
      <c r="F95" s="223"/>
      <c r="G95" s="222"/>
      <c r="H95" s="222"/>
      <c r="I95" s="222"/>
      <c r="J95" s="224"/>
      <c r="K95" s="592"/>
      <c r="L95" s="375"/>
    </row>
    <row r="96" spans="1:12" ht="19.5">
      <c r="A96" s="590" t="s">
        <v>1776</v>
      </c>
      <c r="B96" s="370" t="s">
        <v>69</v>
      </c>
      <c r="C96" s="63" t="s">
        <v>314</v>
      </c>
      <c r="D96" s="63" t="s">
        <v>736</v>
      </c>
      <c r="E96" s="224">
        <v>0</v>
      </c>
      <c r="F96" s="223"/>
      <c r="G96" s="222"/>
      <c r="H96" s="222"/>
      <c r="I96" s="222"/>
      <c r="J96" s="224"/>
      <c r="K96" s="592"/>
      <c r="L96" s="375"/>
    </row>
    <row r="97" spans="1:12" ht="19.5">
      <c r="A97" s="590" t="s">
        <v>609</v>
      </c>
      <c r="B97" s="370" t="s">
        <v>1140</v>
      </c>
      <c r="C97" s="63" t="s">
        <v>314</v>
      </c>
      <c r="D97" s="63" t="s">
        <v>5</v>
      </c>
      <c r="E97" s="224">
        <v>0</v>
      </c>
      <c r="F97" s="223">
        <v>250000</v>
      </c>
      <c r="G97" s="222"/>
      <c r="H97" s="222"/>
      <c r="I97" s="222"/>
      <c r="J97" s="224"/>
      <c r="K97" s="592"/>
      <c r="L97" s="375"/>
    </row>
    <row r="98" spans="1:12" ht="19.5">
      <c r="A98" s="590" t="s">
        <v>609</v>
      </c>
      <c r="B98" s="370" t="s">
        <v>1238</v>
      </c>
      <c r="C98" s="63" t="s">
        <v>314</v>
      </c>
      <c r="D98" s="63" t="s">
        <v>377</v>
      </c>
      <c r="E98" s="224">
        <v>0</v>
      </c>
      <c r="F98" s="223"/>
      <c r="G98" s="222"/>
      <c r="H98" s="222"/>
      <c r="I98" s="222"/>
      <c r="J98" s="224"/>
      <c r="K98" s="592"/>
      <c r="L98" s="375"/>
    </row>
    <row r="99" spans="1:12" ht="19.5">
      <c r="A99" s="590" t="s">
        <v>609</v>
      </c>
      <c r="B99" s="371" t="s">
        <v>4</v>
      </c>
      <c r="C99" s="472" t="s">
        <v>314</v>
      </c>
      <c r="D99" s="63" t="s">
        <v>378</v>
      </c>
      <c r="E99" s="224">
        <v>0</v>
      </c>
      <c r="F99" s="223"/>
      <c r="G99" s="222"/>
      <c r="H99" s="222"/>
      <c r="I99" s="222"/>
      <c r="J99" s="224"/>
      <c r="K99" s="592"/>
      <c r="L99" s="375"/>
    </row>
    <row r="100" spans="1:12" ht="19.5">
      <c r="A100" s="590" t="s">
        <v>609</v>
      </c>
      <c r="B100" s="370" t="s">
        <v>285</v>
      </c>
      <c r="C100" s="63" t="s">
        <v>314</v>
      </c>
      <c r="D100" s="63" t="s">
        <v>478</v>
      </c>
      <c r="E100" s="224">
        <v>0</v>
      </c>
      <c r="F100" s="223"/>
      <c r="G100" s="222"/>
      <c r="H100" s="222"/>
      <c r="I100" s="222"/>
      <c r="J100" s="224"/>
      <c r="K100" s="592"/>
      <c r="L100" s="375"/>
    </row>
    <row r="101" spans="1:12" ht="19.5">
      <c r="A101" s="590" t="s">
        <v>609</v>
      </c>
      <c r="B101" s="370" t="s">
        <v>286</v>
      </c>
      <c r="C101" s="63" t="s">
        <v>314</v>
      </c>
      <c r="D101" s="63" t="s">
        <v>513</v>
      </c>
      <c r="E101" s="224">
        <v>0</v>
      </c>
      <c r="F101" s="223"/>
      <c r="G101" s="222"/>
      <c r="H101" s="222"/>
      <c r="I101" s="222"/>
      <c r="J101" s="224"/>
      <c r="K101" s="592"/>
      <c r="L101" s="375"/>
    </row>
    <row r="102" spans="1:12" ht="19.5">
      <c r="A102" s="590" t="s">
        <v>609</v>
      </c>
      <c r="B102" s="370" t="s">
        <v>287</v>
      </c>
      <c r="C102" s="63" t="s">
        <v>314</v>
      </c>
      <c r="D102" s="63" t="s">
        <v>101</v>
      </c>
      <c r="E102" s="224">
        <v>0</v>
      </c>
      <c r="F102" s="223">
        <v>480000</v>
      </c>
      <c r="G102" s="222"/>
      <c r="H102" s="222"/>
      <c r="I102" s="222"/>
      <c r="J102" s="224"/>
      <c r="K102" s="592"/>
      <c r="L102" s="375"/>
    </row>
    <row r="103" spans="1:12" ht="19.5">
      <c r="A103" s="590" t="s">
        <v>609</v>
      </c>
      <c r="B103" s="370" t="s">
        <v>288</v>
      </c>
      <c r="C103" s="63" t="s">
        <v>314</v>
      </c>
      <c r="D103" s="63" t="s">
        <v>514</v>
      </c>
      <c r="E103" s="224">
        <v>0</v>
      </c>
      <c r="F103" s="223"/>
      <c r="G103" s="222"/>
      <c r="H103" s="222"/>
      <c r="I103" s="222"/>
      <c r="J103" s="224"/>
      <c r="K103" s="592"/>
      <c r="L103" s="375"/>
    </row>
    <row r="104" spans="1:12" ht="19.5">
      <c r="A104" s="590" t="s">
        <v>609</v>
      </c>
      <c r="B104" s="370" t="s">
        <v>289</v>
      </c>
      <c r="C104" s="63" t="s">
        <v>314</v>
      </c>
      <c r="D104" s="63" t="s">
        <v>514</v>
      </c>
      <c r="E104" s="224">
        <v>0</v>
      </c>
      <c r="F104" s="223"/>
      <c r="G104" s="222"/>
      <c r="H104" s="222"/>
      <c r="I104" s="222"/>
      <c r="J104" s="224"/>
      <c r="K104" s="592"/>
      <c r="L104" s="375"/>
    </row>
    <row r="105" spans="1:12" ht="19.5">
      <c r="A105" s="590" t="s">
        <v>609</v>
      </c>
      <c r="B105" s="370" t="s">
        <v>290</v>
      </c>
      <c r="C105" s="63" t="s">
        <v>314</v>
      </c>
      <c r="D105" s="63" t="s">
        <v>515</v>
      </c>
      <c r="E105" s="224">
        <v>0</v>
      </c>
      <c r="F105" s="223"/>
      <c r="G105" s="222"/>
      <c r="H105" s="222"/>
      <c r="I105" s="222"/>
      <c r="J105" s="224"/>
      <c r="K105" s="592"/>
      <c r="L105" s="375"/>
    </row>
    <row r="106" spans="1:12" ht="19.5">
      <c r="A106" s="590" t="s">
        <v>609</v>
      </c>
      <c r="B106" s="370" t="s">
        <v>291</v>
      </c>
      <c r="C106" s="63" t="s">
        <v>314</v>
      </c>
      <c r="D106" s="63" t="s">
        <v>516</v>
      </c>
      <c r="E106" s="224">
        <v>0</v>
      </c>
      <c r="F106" s="223"/>
      <c r="G106" s="222"/>
      <c r="H106" s="222"/>
      <c r="I106" s="222"/>
      <c r="J106" s="224"/>
      <c r="K106" s="592"/>
      <c r="L106" s="375"/>
    </row>
    <row r="107" spans="1:12" ht="19.5">
      <c r="A107" s="590" t="s">
        <v>609</v>
      </c>
      <c r="B107" s="370" t="s">
        <v>292</v>
      </c>
      <c r="C107" s="63" t="s">
        <v>314</v>
      </c>
      <c r="D107" s="63" t="s">
        <v>517</v>
      </c>
      <c r="E107" s="224">
        <v>0</v>
      </c>
      <c r="F107" s="223"/>
      <c r="G107" s="222"/>
      <c r="H107" s="222"/>
      <c r="I107" s="222"/>
      <c r="J107" s="224"/>
      <c r="K107" s="592"/>
      <c r="L107" s="375"/>
    </row>
    <row r="108" spans="1:12" ht="19.5">
      <c r="A108" s="590" t="s">
        <v>610</v>
      </c>
      <c r="B108" s="370" t="s">
        <v>293</v>
      </c>
      <c r="C108" s="63" t="s">
        <v>314</v>
      </c>
      <c r="D108" s="63" t="s">
        <v>518</v>
      </c>
      <c r="E108" s="224">
        <v>0</v>
      </c>
      <c r="F108" s="223">
        <v>744500</v>
      </c>
      <c r="G108" s="222"/>
      <c r="H108" s="222"/>
      <c r="I108" s="222"/>
      <c r="J108" s="224"/>
      <c r="K108" s="592"/>
      <c r="L108" s="375"/>
    </row>
    <row r="109" spans="1:12" ht="19.5">
      <c r="A109" s="590" t="s">
        <v>611</v>
      </c>
      <c r="B109" s="370" t="s">
        <v>296</v>
      </c>
      <c r="C109" s="63" t="s">
        <v>314</v>
      </c>
      <c r="D109" s="63" t="s">
        <v>522</v>
      </c>
      <c r="E109" s="224">
        <v>0</v>
      </c>
      <c r="F109" s="223"/>
      <c r="G109" s="222"/>
      <c r="H109" s="222"/>
      <c r="I109" s="222"/>
      <c r="J109" s="224"/>
      <c r="K109" s="592"/>
      <c r="L109" s="375"/>
    </row>
    <row r="110" spans="1:12" ht="19.5">
      <c r="A110" s="590" t="s">
        <v>379</v>
      </c>
      <c r="B110" s="370" t="s">
        <v>380</v>
      </c>
      <c r="C110" s="63" t="s">
        <v>314</v>
      </c>
      <c r="D110" s="63" t="s">
        <v>381</v>
      </c>
      <c r="E110" s="224">
        <v>0</v>
      </c>
      <c r="F110" s="223">
        <v>200000</v>
      </c>
      <c r="G110" s="222"/>
      <c r="H110" s="222"/>
      <c r="I110" s="222"/>
      <c r="J110" s="224"/>
      <c r="K110" s="592"/>
      <c r="L110" s="375"/>
    </row>
    <row r="111" spans="1:12" ht="19.5">
      <c r="A111" s="590" t="s">
        <v>379</v>
      </c>
      <c r="B111" s="370" t="s">
        <v>382</v>
      </c>
      <c r="C111" s="63" t="s">
        <v>314</v>
      </c>
      <c r="D111" s="63" t="s">
        <v>383</v>
      </c>
      <c r="E111" s="224">
        <v>0</v>
      </c>
      <c r="F111" s="223"/>
      <c r="G111" s="222"/>
      <c r="H111" s="222"/>
      <c r="I111" s="222"/>
      <c r="J111" s="224"/>
      <c r="K111" s="592"/>
      <c r="L111" s="375"/>
    </row>
    <row r="112" spans="1:12" ht="19.5">
      <c r="A112" s="590" t="s">
        <v>379</v>
      </c>
      <c r="B112" s="370" t="s">
        <v>384</v>
      </c>
      <c r="C112" s="63" t="s">
        <v>314</v>
      </c>
      <c r="D112" s="63" t="s">
        <v>385</v>
      </c>
      <c r="E112" s="224">
        <v>0</v>
      </c>
      <c r="F112" s="223"/>
      <c r="G112" s="222"/>
      <c r="H112" s="222"/>
      <c r="I112" s="222"/>
      <c r="J112" s="224"/>
      <c r="K112" s="592"/>
      <c r="L112" s="375"/>
    </row>
    <row r="113" spans="1:12" ht="19.5">
      <c r="A113" s="590" t="s">
        <v>379</v>
      </c>
      <c r="B113" s="370" t="s">
        <v>386</v>
      </c>
      <c r="C113" s="63" t="s">
        <v>314</v>
      </c>
      <c r="D113" s="63" t="s">
        <v>387</v>
      </c>
      <c r="E113" s="224">
        <v>0</v>
      </c>
      <c r="F113" s="223"/>
      <c r="G113" s="222"/>
      <c r="H113" s="222"/>
      <c r="I113" s="222"/>
      <c r="J113" s="224"/>
      <c r="K113" s="592"/>
      <c r="L113" s="375"/>
    </row>
    <row r="114" spans="1:12" ht="19.5">
      <c r="A114" s="590" t="s">
        <v>379</v>
      </c>
      <c r="B114" s="370" t="s">
        <v>388</v>
      </c>
      <c r="C114" s="63" t="s">
        <v>314</v>
      </c>
      <c r="D114" s="63" t="s">
        <v>389</v>
      </c>
      <c r="E114" s="224">
        <v>0</v>
      </c>
      <c r="F114" s="223"/>
      <c r="G114" s="222"/>
      <c r="H114" s="222"/>
      <c r="I114" s="222"/>
      <c r="J114" s="224"/>
      <c r="K114" s="592"/>
      <c r="L114" s="375"/>
    </row>
    <row r="115" spans="1:12" ht="19.5">
      <c r="A115" s="590" t="s">
        <v>379</v>
      </c>
      <c r="B115" s="370" t="s">
        <v>390</v>
      </c>
      <c r="C115" s="63" t="s">
        <v>314</v>
      </c>
      <c r="D115" s="63" t="s">
        <v>391</v>
      </c>
      <c r="E115" s="224">
        <v>0</v>
      </c>
      <c r="F115" s="223"/>
      <c r="G115" s="222"/>
      <c r="H115" s="222"/>
      <c r="I115" s="222"/>
      <c r="J115" s="224"/>
      <c r="K115" s="592"/>
      <c r="L115" s="375"/>
    </row>
    <row r="116" spans="1:12" ht="19.5">
      <c r="A116" s="590" t="s">
        <v>379</v>
      </c>
      <c r="B116" s="370" t="s">
        <v>392</v>
      </c>
      <c r="C116" s="63" t="s">
        <v>314</v>
      </c>
      <c r="D116" s="472" t="s">
        <v>1428</v>
      </c>
      <c r="E116" s="224">
        <v>0</v>
      </c>
      <c r="F116" s="223"/>
      <c r="G116" s="222"/>
      <c r="H116" s="222"/>
      <c r="I116" s="222"/>
      <c r="J116" s="224"/>
      <c r="K116" s="592"/>
      <c r="L116" s="375"/>
    </row>
    <row r="117" spans="1:12" ht="19.5">
      <c r="A117" s="590" t="s">
        <v>379</v>
      </c>
      <c r="B117" s="471" t="s">
        <v>1777</v>
      </c>
      <c r="C117" s="63" t="s">
        <v>314</v>
      </c>
      <c r="D117" s="472" t="s">
        <v>1778</v>
      </c>
      <c r="E117" s="224">
        <v>0</v>
      </c>
      <c r="F117" s="223"/>
      <c r="G117" s="222"/>
      <c r="H117" s="222"/>
      <c r="I117" s="222"/>
      <c r="J117" s="224"/>
      <c r="K117" s="592"/>
      <c r="L117" s="375"/>
    </row>
    <row r="118" spans="1:12" ht="19.5">
      <c r="A118" s="590" t="s">
        <v>379</v>
      </c>
      <c r="B118" s="370" t="s">
        <v>393</v>
      </c>
      <c r="C118" s="63" t="s">
        <v>314</v>
      </c>
      <c r="D118" s="63" t="s">
        <v>394</v>
      </c>
      <c r="E118" s="224">
        <v>0</v>
      </c>
      <c r="F118" s="223"/>
      <c r="G118" s="222"/>
      <c r="H118" s="222"/>
      <c r="I118" s="222"/>
      <c r="J118" s="224"/>
      <c r="K118" s="592"/>
      <c r="L118" s="375"/>
    </row>
    <row r="119" spans="1:12" ht="19.5">
      <c r="A119" s="590" t="s">
        <v>1776</v>
      </c>
      <c r="B119" s="370" t="s">
        <v>395</v>
      </c>
      <c r="C119" s="63" t="s">
        <v>314</v>
      </c>
      <c r="D119" s="63" t="s">
        <v>396</v>
      </c>
      <c r="E119" s="224">
        <v>0</v>
      </c>
      <c r="F119" s="223"/>
      <c r="G119" s="222"/>
      <c r="H119" s="222"/>
      <c r="I119" s="222"/>
      <c r="J119" s="224"/>
      <c r="K119" s="592"/>
      <c r="L119" s="375"/>
    </row>
    <row r="120" spans="1:12" ht="19.5">
      <c r="A120" s="590" t="s">
        <v>379</v>
      </c>
      <c r="B120" s="471" t="s">
        <v>1454</v>
      </c>
      <c r="C120" s="63" t="s">
        <v>314</v>
      </c>
      <c r="D120" s="472" t="s">
        <v>1455</v>
      </c>
      <c r="E120" s="224">
        <v>0</v>
      </c>
      <c r="F120" s="223"/>
      <c r="G120" s="222"/>
      <c r="H120" s="222"/>
      <c r="I120" s="222"/>
      <c r="J120" s="224"/>
      <c r="K120" s="592"/>
      <c r="L120" s="375"/>
    </row>
    <row r="121" spans="1:12" ht="19.5">
      <c r="A121" s="590" t="s">
        <v>1779</v>
      </c>
      <c r="B121" s="471" t="s">
        <v>1625</v>
      </c>
      <c r="C121" s="63" t="s">
        <v>314</v>
      </c>
      <c r="D121" s="472" t="s">
        <v>520</v>
      </c>
      <c r="E121" s="224">
        <v>0</v>
      </c>
      <c r="F121" s="223">
        <v>4500000</v>
      </c>
      <c r="G121" s="222"/>
      <c r="H121" s="222"/>
      <c r="I121" s="222"/>
      <c r="J121" s="224"/>
      <c r="K121" s="592"/>
      <c r="L121" s="375"/>
    </row>
    <row r="122" spans="1:12" ht="19.5">
      <c r="A122" s="590" t="s">
        <v>1779</v>
      </c>
      <c r="B122" s="471" t="s">
        <v>1626</v>
      </c>
      <c r="C122" s="63" t="s">
        <v>314</v>
      </c>
      <c r="D122" s="63" t="s">
        <v>521</v>
      </c>
      <c r="E122" s="224">
        <v>0</v>
      </c>
      <c r="F122" s="223"/>
      <c r="G122" s="222"/>
      <c r="H122" s="222"/>
      <c r="I122" s="222"/>
      <c r="J122" s="224"/>
      <c r="K122" s="592"/>
      <c r="L122" s="375"/>
    </row>
    <row r="123" spans="1:12" ht="19.5">
      <c r="A123" s="590" t="s">
        <v>1779</v>
      </c>
      <c r="B123" s="471" t="s">
        <v>1627</v>
      </c>
      <c r="C123" s="63" t="s">
        <v>314</v>
      </c>
      <c r="D123" s="63" t="s">
        <v>397</v>
      </c>
      <c r="E123" s="224">
        <v>0</v>
      </c>
      <c r="F123" s="223"/>
      <c r="G123" s="222"/>
      <c r="H123" s="222"/>
      <c r="I123" s="222"/>
      <c r="J123" s="224"/>
      <c r="K123" s="592"/>
      <c r="L123" s="375"/>
    </row>
    <row r="124" spans="1:12" ht="19.5">
      <c r="A124" s="590" t="s">
        <v>1783</v>
      </c>
      <c r="B124" s="370" t="s">
        <v>398</v>
      </c>
      <c r="C124" s="63" t="s">
        <v>314</v>
      </c>
      <c r="D124" s="63" t="s">
        <v>399</v>
      </c>
      <c r="E124" s="224">
        <v>0</v>
      </c>
      <c r="F124" s="223"/>
      <c r="G124" s="222"/>
      <c r="H124" s="222"/>
      <c r="I124" s="222"/>
      <c r="J124" s="224"/>
      <c r="K124" s="592"/>
      <c r="L124" s="375"/>
    </row>
    <row r="125" spans="1:12" ht="19.5">
      <c r="A125" s="590" t="s">
        <v>1785</v>
      </c>
      <c r="B125" s="471" t="s">
        <v>1653</v>
      </c>
      <c r="C125" s="63" t="s">
        <v>314</v>
      </c>
      <c r="D125" s="472" t="s">
        <v>1655</v>
      </c>
      <c r="E125" s="224">
        <v>0</v>
      </c>
      <c r="F125" s="223"/>
      <c r="G125" s="222"/>
      <c r="H125" s="222"/>
      <c r="I125" s="222"/>
      <c r="J125" s="224"/>
      <c r="K125" s="592"/>
      <c r="L125" s="375"/>
    </row>
    <row r="126" spans="1:12" ht="19.5">
      <c r="A126" s="590" t="s">
        <v>1656</v>
      </c>
      <c r="B126" s="471" t="s">
        <v>1654</v>
      </c>
      <c r="C126" s="472" t="s">
        <v>314</v>
      </c>
      <c r="D126" s="472" t="s">
        <v>1784</v>
      </c>
      <c r="E126" s="224"/>
      <c r="F126" s="223"/>
      <c r="G126" s="222"/>
      <c r="H126" s="222"/>
      <c r="I126" s="222"/>
      <c r="J126" s="224"/>
      <c r="K126" s="592"/>
      <c r="L126" s="375"/>
    </row>
    <row r="127" spans="1:12" ht="19.5">
      <c r="A127" s="587" t="s">
        <v>620</v>
      </c>
      <c r="B127" s="471" t="s">
        <v>1420</v>
      </c>
      <c r="C127" s="63" t="s">
        <v>314</v>
      </c>
      <c r="D127" s="63" t="s">
        <v>213</v>
      </c>
      <c r="E127" s="224">
        <v>0</v>
      </c>
      <c r="F127" s="223">
        <v>220000</v>
      </c>
      <c r="G127" s="222"/>
      <c r="H127" s="222"/>
      <c r="I127" s="222"/>
      <c r="J127" s="224"/>
      <c r="K127" s="592"/>
      <c r="L127" s="375"/>
    </row>
    <row r="128" spans="1:12" ht="19.5">
      <c r="A128" s="587" t="s">
        <v>620</v>
      </c>
      <c r="B128" s="471" t="s">
        <v>1421</v>
      </c>
      <c r="C128" s="63" t="s">
        <v>314</v>
      </c>
      <c r="D128" s="472" t="s">
        <v>1422</v>
      </c>
      <c r="E128" s="224">
        <v>0</v>
      </c>
      <c r="F128" s="223"/>
      <c r="G128" s="222"/>
      <c r="H128" s="222"/>
      <c r="I128" s="222"/>
      <c r="J128" s="224"/>
      <c r="K128" s="592"/>
      <c r="L128" s="375"/>
    </row>
    <row r="129" spans="1:12" ht="19.5">
      <c r="A129" s="587" t="s">
        <v>620</v>
      </c>
      <c r="B129" s="471" t="s">
        <v>1423</v>
      </c>
      <c r="C129" s="63" t="s">
        <v>314</v>
      </c>
      <c r="D129" s="472" t="s">
        <v>1424</v>
      </c>
      <c r="E129" s="224">
        <v>0</v>
      </c>
      <c r="F129" s="223"/>
      <c r="G129" s="222"/>
      <c r="H129" s="222"/>
      <c r="I129" s="222"/>
      <c r="J129" s="224"/>
      <c r="K129" s="592"/>
      <c r="L129" s="375"/>
    </row>
    <row r="130" spans="1:12" ht="19.5">
      <c r="A130" s="587" t="s">
        <v>620</v>
      </c>
      <c r="B130" s="471" t="s">
        <v>1425</v>
      </c>
      <c r="C130" s="63" t="s">
        <v>314</v>
      </c>
      <c r="D130" s="472" t="s">
        <v>1426</v>
      </c>
      <c r="E130" s="224">
        <v>0</v>
      </c>
      <c r="F130" s="223"/>
      <c r="G130" s="222"/>
      <c r="H130" s="222"/>
      <c r="I130" s="222"/>
      <c r="J130" s="224"/>
      <c r="K130" s="592"/>
      <c r="L130" s="375"/>
    </row>
    <row r="131" spans="1:12" ht="19.5">
      <c r="A131" s="587" t="s">
        <v>620</v>
      </c>
      <c r="B131" s="471" t="s">
        <v>1429</v>
      </c>
      <c r="C131" s="63" t="s">
        <v>314</v>
      </c>
      <c r="D131" s="472" t="s">
        <v>1427</v>
      </c>
      <c r="E131" s="224">
        <v>0</v>
      </c>
      <c r="F131" s="223"/>
      <c r="G131" s="222"/>
      <c r="H131" s="222"/>
      <c r="I131" s="222"/>
      <c r="J131" s="224"/>
      <c r="K131" s="592"/>
      <c r="L131" s="375"/>
    </row>
    <row r="132" spans="1:12" ht="19.5">
      <c r="A132" s="587" t="s">
        <v>617</v>
      </c>
      <c r="B132" s="370" t="s">
        <v>297</v>
      </c>
      <c r="C132" s="63" t="s">
        <v>314</v>
      </c>
      <c r="D132" s="63" t="s">
        <v>523</v>
      </c>
      <c r="E132" s="224">
        <v>0</v>
      </c>
      <c r="F132" s="223">
        <v>14747400</v>
      </c>
      <c r="G132" s="222"/>
      <c r="H132" s="222"/>
      <c r="I132" s="222"/>
      <c r="J132" s="224"/>
      <c r="K132" s="592"/>
      <c r="L132" s="375"/>
    </row>
    <row r="133" spans="1:12" ht="19.5">
      <c r="A133" s="587" t="s">
        <v>619</v>
      </c>
      <c r="B133" s="370" t="s">
        <v>299</v>
      </c>
      <c r="C133" s="63" t="s">
        <v>314</v>
      </c>
      <c r="D133" s="63" t="s">
        <v>524</v>
      </c>
      <c r="E133" s="224">
        <v>0</v>
      </c>
      <c r="F133" s="223"/>
      <c r="G133" s="222"/>
      <c r="H133" s="222"/>
      <c r="I133" s="222"/>
      <c r="J133" s="224"/>
      <c r="K133" s="592"/>
      <c r="L133" s="375"/>
    </row>
    <row r="134" spans="1:12" ht="19.5">
      <c r="A134" s="587" t="s">
        <v>620</v>
      </c>
      <c r="B134" s="471" t="s">
        <v>572</v>
      </c>
      <c r="C134" s="63" t="s">
        <v>314</v>
      </c>
      <c r="D134" s="472" t="s">
        <v>1628</v>
      </c>
      <c r="E134" s="224">
        <v>0</v>
      </c>
      <c r="F134" s="223">
        <f>180000+380800</f>
        <v>560800</v>
      </c>
      <c r="G134" s="222"/>
      <c r="H134" s="222"/>
      <c r="I134" s="222"/>
      <c r="J134" s="224"/>
      <c r="K134" s="592"/>
      <c r="L134" s="375"/>
    </row>
    <row r="135" spans="1:12" ht="19.5">
      <c r="A135" s="587" t="s">
        <v>618</v>
      </c>
      <c r="B135" s="471" t="s">
        <v>573</v>
      </c>
      <c r="C135" s="63" t="s">
        <v>314</v>
      </c>
      <c r="D135" s="472" t="s">
        <v>1657</v>
      </c>
      <c r="E135" s="224">
        <v>0</v>
      </c>
      <c r="F135" s="223"/>
      <c r="G135" s="222"/>
      <c r="H135" s="222"/>
      <c r="I135" s="222"/>
      <c r="J135" s="224"/>
      <c r="K135" s="592"/>
      <c r="L135" s="375"/>
    </row>
    <row r="136" spans="1:12" ht="19.5">
      <c r="A136" s="587" t="s">
        <v>621</v>
      </c>
      <c r="B136" s="471" t="s">
        <v>1629</v>
      </c>
      <c r="C136" s="63" t="s">
        <v>314</v>
      </c>
      <c r="D136" s="63" t="s">
        <v>212</v>
      </c>
      <c r="E136" s="224">
        <v>0</v>
      </c>
      <c r="F136" s="223">
        <v>300000</v>
      </c>
      <c r="G136" s="222"/>
      <c r="H136" s="222"/>
      <c r="I136" s="222"/>
      <c r="J136" s="224"/>
      <c r="K136" s="592"/>
      <c r="L136" s="375"/>
    </row>
    <row r="137" spans="1:12" ht="19.5">
      <c r="A137" s="587" t="s">
        <v>621</v>
      </c>
      <c r="B137" s="471" t="s">
        <v>1630</v>
      </c>
      <c r="C137" s="63" t="s">
        <v>314</v>
      </c>
      <c r="D137" s="472" t="s">
        <v>1631</v>
      </c>
      <c r="E137" s="224">
        <v>0</v>
      </c>
      <c r="F137" s="223">
        <v>978100</v>
      </c>
      <c r="G137" s="222"/>
      <c r="H137" s="222"/>
      <c r="I137" s="222"/>
      <c r="J137" s="224"/>
      <c r="K137" s="592"/>
      <c r="L137" s="375"/>
    </row>
    <row r="138" spans="1:12" ht="19.5">
      <c r="A138" s="590"/>
      <c r="B138" s="370" t="s">
        <v>304</v>
      </c>
      <c r="C138" s="63" t="s">
        <v>314</v>
      </c>
      <c r="D138" s="63" t="s">
        <v>526</v>
      </c>
      <c r="E138" s="224">
        <v>0</v>
      </c>
      <c r="F138" s="223"/>
      <c r="G138" s="222"/>
      <c r="H138" s="222"/>
      <c r="I138" s="222"/>
      <c r="J138" s="224"/>
      <c r="K138" s="592"/>
      <c r="L138" s="375"/>
    </row>
    <row r="139" spans="1:12" ht="19.5">
      <c r="A139" s="590"/>
      <c r="B139" s="370" t="s">
        <v>305</v>
      </c>
      <c r="C139" s="63" t="s">
        <v>314</v>
      </c>
      <c r="D139" s="63" t="s">
        <v>145</v>
      </c>
      <c r="E139" s="224">
        <v>0</v>
      </c>
      <c r="F139" s="223"/>
      <c r="G139" s="222"/>
      <c r="H139" s="222"/>
      <c r="I139" s="222"/>
      <c r="J139" s="224"/>
      <c r="K139" s="592"/>
      <c r="L139" s="375"/>
    </row>
    <row r="140" spans="1:12" ht="19.5">
      <c r="A140" s="590"/>
      <c r="B140" s="370" t="s">
        <v>306</v>
      </c>
      <c r="C140" s="63" t="s">
        <v>314</v>
      </c>
      <c r="D140" s="63" t="s">
        <v>146</v>
      </c>
      <c r="E140" s="224">
        <v>0</v>
      </c>
      <c r="F140" s="223"/>
      <c r="G140" s="222"/>
      <c r="H140" s="222"/>
      <c r="I140" s="222"/>
      <c r="J140" s="224"/>
      <c r="K140" s="592"/>
      <c r="L140" s="375"/>
    </row>
    <row r="141" spans="1:12" ht="19.5">
      <c r="A141" s="590"/>
      <c r="B141" s="471" t="s">
        <v>1632</v>
      </c>
      <c r="C141" s="63" t="s">
        <v>314</v>
      </c>
      <c r="D141" s="472" t="s">
        <v>1633</v>
      </c>
      <c r="E141" s="224">
        <v>0</v>
      </c>
      <c r="F141" s="223"/>
      <c r="G141" s="222"/>
      <c r="H141" s="222"/>
      <c r="I141" s="222"/>
      <c r="J141" s="224"/>
      <c r="K141" s="592"/>
      <c r="L141" s="375"/>
    </row>
    <row r="142" spans="1:12" ht="19.5">
      <c r="A142" s="590"/>
      <c r="B142" s="370" t="s">
        <v>756</v>
      </c>
      <c r="C142" s="63" t="s">
        <v>314</v>
      </c>
      <c r="D142" s="63" t="s">
        <v>740</v>
      </c>
      <c r="E142" s="224">
        <v>0</v>
      </c>
      <c r="F142" s="223"/>
      <c r="G142" s="222"/>
      <c r="H142" s="222"/>
      <c r="I142" s="222"/>
      <c r="J142" s="224"/>
      <c r="K142" s="592"/>
      <c r="L142" s="375"/>
    </row>
    <row r="143" spans="1:12" ht="19.5">
      <c r="A143" s="590"/>
      <c r="B143" s="370" t="s">
        <v>757</v>
      </c>
      <c r="C143" s="63" t="s">
        <v>314</v>
      </c>
      <c r="D143" s="63" t="s">
        <v>739</v>
      </c>
      <c r="E143" s="224">
        <v>0</v>
      </c>
      <c r="F143" s="223"/>
      <c r="G143" s="222"/>
      <c r="H143" s="222"/>
      <c r="I143" s="222"/>
      <c r="J143" s="224"/>
      <c r="K143" s="592"/>
      <c r="L143" s="375"/>
    </row>
    <row r="144" spans="1:12" ht="19.5">
      <c r="A144" s="590"/>
      <c r="B144" s="471" t="s">
        <v>1634</v>
      </c>
      <c r="C144" s="63" t="s">
        <v>262</v>
      </c>
      <c r="D144" s="63" t="s">
        <v>738</v>
      </c>
      <c r="E144" s="224">
        <v>0</v>
      </c>
      <c r="F144" s="223"/>
      <c r="G144" s="222"/>
      <c r="H144" s="222"/>
      <c r="I144" s="222"/>
      <c r="J144" s="224"/>
      <c r="K144" s="592"/>
      <c r="L144" s="375"/>
    </row>
    <row r="145" spans="1:16" ht="19.5">
      <c r="A145" s="64"/>
      <c r="B145" s="471" t="s">
        <v>1635</v>
      </c>
      <c r="C145" s="63" t="s">
        <v>262</v>
      </c>
      <c r="D145" s="63" t="s">
        <v>527</v>
      </c>
      <c r="E145" s="224">
        <v>0</v>
      </c>
      <c r="F145" s="223"/>
      <c r="G145" s="222"/>
      <c r="H145" s="222"/>
      <c r="I145" s="222"/>
      <c r="J145" s="224"/>
      <c r="K145" s="592"/>
      <c r="L145" s="375"/>
    </row>
    <row r="146" spans="1:16" ht="19.5">
      <c r="A146" s="64"/>
      <c r="B146" s="471" t="s">
        <v>1636</v>
      </c>
      <c r="C146" s="63" t="s">
        <v>262</v>
      </c>
      <c r="D146" s="63" t="s">
        <v>528</v>
      </c>
      <c r="E146" s="224">
        <v>0</v>
      </c>
      <c r="F146" s="223"/>
      <c r="G146" s="222"/>
      <c r="H146" s="222"/>
      <c r="I146" s="222"/>
      <c r="J146" s="224"/>
      <c r="K146" s="592"/>
      <c r="L146" s="375"/>
    </row>
    <row r="147" spans="1:16" ht="19.5">
      <c r="A147" s="64"/>
      <c r="B147" s="370" t="s">
        <v>308</v>
      </c>
      <c r="C147" s="63" t="s">
        <v>262</v>
      </c>
      <c r="D147" s="63" t="s">
        <v>529</v>
      </c>
      <c r="E147" s="224">
        <v>0</v>
      </c>
      <c r="F147" s="223"/>
      <c r="G147" s="222"/>
      <c r="H147" s="222"/>
      <c r="I147" s="222"/>
      <c r="J147" s="224"/>
      <c r="K147" s="592"/>
      <c r="L147" s="375"/>
    </row>
    <row r="148" spans="1:16" ht="19.5">
      <c r="A148" s="64"/>
      <c r="B148" s="370" t="s">
        <v>753</v>
      </c>
      <c r="C148" s="63" t="s">
        <v>262</v>
      </c>
      <c r="D148" s="63" t="s">
        <v>1247</v>
      </c>
      <c r="E148" s="224">
        <v>0</v>
      </c>
      <c r="F148" s="223"/>
      <c r="G148" s="222"/>
      <c r="H148" s="222"/>
      <c r="I148" s="222"/>
      <c r="J148" s="224"/>
      <c r="K148" s="592"/>
      <c r="L148" s="375"/>
    </row>
    <row r="149" spans="1:16" ht="19.5">
      <c r="A149" s="64"/>
      <c r="B149" s="370" t="s">
        <v>754</v>
      </c>
      <c r="C149" s="63" t="s">
        <v>262</v>
      </c>
      <c r="D149" s="63" t="s">
        <v>1248</v>
      </c>
      <c r="E149" s="224">
        <v>0</v>
      </c>
      <c r="F149" s="223"/>
      <c r="G149" s="222"/>
      <c r="H149" s="222"/>
      <c r="I149" s="222"/>
      <c r="J149" s="224"/>
      <c r="K149" s="592"/>
      <c r="L149" s="375"/>
    </row>
    <row r="150" spans="1:16" ht="19.5">
      <c r="A150" s="64"/>
      <c r="B150" s="471" t="s">
        <v>741</v>
      </c>
      <c r="C150" s="63" t="s">
        <v>262</v>
      </c>
      <c r="D150" s="472" t="s">
        <v>530</v>
      </c>
      <c r="E150" s="224">
        <v>0</v>
      </c>
      <c r="F150" s="223"/>
      <c r="G150" s="222"/>
      <c r="H150" s="222"/>
      <c r="I150" s="222"/>
      <c r="J150" s="224"/>
      <c r="K150" s="592"/>
      <c r="L150" s="375"/>
    </row>
    <row r="151" spans="1:16" ht="19.5">
      <c r="A151" s="64"/>
      <c r="B151" s="471" t="s">
        <v>742</v>
      </c>
      <c r="C151" s="63" t="s">
        <v>262</v>
      </c>
      <c r="D151" s="472" t="s">
        <v>1637</v>
      </c>
      <c r="E151" s="224">
        <v>0</v>
      </c>
      <c r="F151" s="223"/>
      <c r="G151" s="222"/>
      <c r="H151" s="222"/>
      <c r="I151" s="222"/>
      <c r="J151" s="224"/>
      <c r="K151" s="592"/>
      <c r="L151" s="375"/>
    </row>
    <row r="152" spans="1:16" ht="19.5">
      <c r="A152" s="64"/>
      <c r="B152" s="370" t="s">
        <v>749</v>
      </c>
      <c r="C152" s="63" t="s">
        <v>314</v>
      </c>
      <c r="D152" s="63" t="s">
        <v>751</v>
      </c>
      <c r="E152" s="224">
        <v>0</v>
      </c>
      <c r="F152" s="223"/>
      <c r="G152" s="222"/>
      <c r="H152" s="222"/>
      <c r="I152" s="222"/>
      <c r="J152" s="224"/>
      <c r="K152" s="592"/>
      <c r="L152" s="375"/>
    </row>
    <row r="153" spans="1:16" ht="19.5">
      <c r="A153" s="64"/>
      <c r="B153" s="370" t="s">
        <v>750</v>
      </c>
      <c r="C153" s="63" t="s">
        <v>314</v>
      </c>
      <c r="D153" s="63" t="s">
        <v>752</v>
      </c>
      <c r="E153" s="224">
        <v>0</v>
      </c>
      <c r="F153" s="223"/>
      <c r="G153" s="222"/>
      <c r="H153" s="222"/>
      <c r="I153" s="222"/>
      <c r="J153" s="224"/>
      <c r="K153" s="592"/>
      <c r="L153" s="375"/>
    </row>
    <row r="154" spans="1:16" ht="19.5">
      <c r="A154" s="64"/>
      <c r="B154" s="370" t="s">
        <v>312</v>
      </c>
      <c r="C154" s="63" t="s">
        <v>262</v>
      </c>
      <c r="D154" s="63" t="s">
        <v>535</v>
      </c>
      <c r="E154" s="224">
        <v>0</v>
      </c>
      <c r="F154" s="223"/>
      <c r="G154" s="222"/>
      <c r="H154" s="222"/>
      <c r="I154" s="222"/>
      <c r="J154" s="224"/>
      <c r="K154" s="592"/>
      <c r="L154" s="375"/>
    </row>
    <row r="155" spans="1:16" ht="19.5">
      <c r="A155" s="64"/>
      <c r="B155" s="370" t="s">
        <v>402</v>
      </c>
      <c r="C155" s="63" t="s">
        <v>262</v>
      </c>
      <c r="D155" s="63" t="s">
        <v>403</v>
      </c>
      <c r="E155" s="224">
        <v>0</v>
      </c>
      <c r="F155" s="223"/>
      <c r="G155" s="222"/>
      <c r="H155" s="222"/>
      <c r="I155" s="222"/>
      <c r="J155" s="224"/>
      <c r="K155" s="592"/>
      <c r="L155" s="375"/>
    </row>
    <row r="156" spans="1:16" ht="19.5">
      <c r="A156" s="64"/>
      <c r="B156" s="370" t="s">
        <v>404</v>
      </c>
      <c r="C156" s="63" t="s">
        <v>262</v>
      </c>
      <c r="D156" s="63" t="s">
        <v>405</v>
      </c>
      <c r="E156" s="224">
        <v>0</v>
      </c>
      <c r="F156" s="223"/>
      <c r="G156" s="222"/>
      <c r="H156" s="222"/>
      <c r="I156" s="222"/>
      <c r="J156" s="224"/>
      <c r="K156" s="592"/>
      <c r="L156" s="375"/>
    </row>
    <row r="157" spans="1:16" ht="19.5">
      <c r="A157" s="64"/>
      <c r="B157" s="370" t="s">
        <v>313</v>
      </c>
      <c r="C157" s="63" t="s">
        <v>314</v>
      </c>
      <c r="D157" s="63" t="s">
        <v>536</v>
      </c>
      <c r="E157" s="224">
        <v>0</v>
      </c>
      <c r="F157" s="223"/>
      <c r="G157" s="222"/>
      <c r="H157" s="222"/>
      <c r="I157" s="222"/>
      <c r="J157" s="224"/>
      <c r="K157" s="592"/>
      <c r="L157" s="375"/>
    </row>
    <row r="158" spans="1:16">
      <c r="A158" s="64"/>
      <c r="B158" s="64"/>
      <c r="C158" s="64"/>
      <c r="D158" s="82" t="s">
        <v>1244</v>
      </c>
      <c r="E158" s="225"/>
      <c r="F158" s="223">
        <f t="shared" ref="F158:J158" si="0">SUM(F3:F157)</f>
        <v>89096552</v>
      </c>
      <c r="G158" s="223"/>
      <c r="H158" s="223"/>
      <c r="I158" s="223"/>
      <c r="J158" s="223"/>
      <c r="K158" s="223"/>
      <c r="L158" s="223"/>
      <c r="M158" s="223"/>
      <c r="N158" s="223"/>
      <c r="O158" s="223"/>
      <c r="P158" s="223"/>
    </row>
    <row r="160" spans="1:16">
      <c r="N160" s="59">
        <f>M158-N158</f>
        <v>0</v>
      </c>
    </row>
  </sheetData>
  <autoFilter ref="A2:N158"/>
  <sortState ref="A3:F211">
    <sortCondition ref="B3:B211"/>
  </sortState>
  <phoneticPr fontId="0" type="noConversion"/>
  <pageMargins left="0.5" right="0.47" top="0.34" bottom="0.47" header="0.35" footer="0.19"/>
  <pageSetup paperSize="9" orientation="landscape" r:id="rId1"/>
  <headerFooter alignWithMargins="0">
    <oddFooter>&amp;RTrang :&amp;P</oddFooter>
  </headerFooter>
</worksheet>
</file>

<file path=xl/worksheets/sheet2.xml><?xml version="1.0" encoding="utf-8"?>
<worksheet xmlns="http://schemas.openxmlformats.org/spreadsheetml/2006/main" xmlns:r="http://schemas.openxmlformats.org/officeDocument/2006/relationships">
  <sheetPr codeName="Sheet2"/>
  <dimension ref="A1:XFD464"/>
  <sheetViews>
    <sheetView topLeftCell="M1" zoomScale="115" workbookViewId="0">
      <selection activeCell="S3" sqref="S3:U262"/>
    </sheetView>
  </sheetViews>
  <sheetFormatPr defaultColWidth="10.25" defaultRowHeight="16.5"/>
  <cols>
    <col min="1" max="1" width="10.125" style="59" bestFit="1" customWidth="1"/>
    <col min="2" max="2" width="9.75" style="59" bestFit="1" customWidth="1"/>
    <col min="3" max="3" width="10.75" style="13" customWidth="1"/>
    <col min="4" max="4" width="7.125" style="59" customWidth="1"/>
    <col min="5" max="5" width="5.5" style="59" customWidth="1"/>
    <col min="6" max="6" width="10.25" style="59" bestFit="1" customWidth="1"/>
    <col min="7" max="7" width="11.125" style="59" customWidth="1"/>
    <col min="8" max="8" width="9.75" style="59" customWidth="1"/>
    <col min="9" max="9" width="10.5" customWidth="1"/>
    <col min="10" max="10" width="9.75" style="59" bestFit="1" customWidth="1"/>
    <col min="11" max="11" width="9.75" style="13" bestFit="1" customWidth="1"/>
    <col min="12" max="12" width="32.375" style="59" customWidth="1"/>
    <col min="13" max="14" width="12" style="107" bestFit="1" customWidth="1"/>
    <col min="15" max="15" width="12.75" style="92" bestFit="1" customWidth="1"/>
    <col min="16" max="16" width="13.125" style="166" bestFit="1" customWidth="1"/>
    <col min="17" max="17" width="9.375" style="66" bestFit="1" customWidth="1"/>
    <col min="18" max="18" width="5.75" style="54" customWidth="1"/>
    <col min="19" max="19" width="10.875" style="54" customWidth="1"/>
    <col min="20" max="20" width="16.625" style="54" customWidth="1"/>
    <col min="21" max="21" width="13.25" style="59" bestFit="1" customWidth="1"/>
    <col min="22" max="16384" width="10.25" style="59"/>
  </cols>
  <sheetData>
    <row r="1" spans="1:27" ht="25.5">
      <c r="A1" s="61" t="s">
        <v>1403</v>
      </c>
      <c r="B1" s="61"/>
      <c r="C1" s="12"/>
      <c r="E1" s="61"/>
      <c r="F1" s="61"/>
      <c r="G1" s="61"/>
      <c r="H1" s="61"/>
      <c r="J1" s="61"/>
      <c r="K1" s="12"/>
      <c r="L1" s="61"/>
      <c r="M1" s="200"/>
      <c r="N1" s="200"/>
      <c r="O1" s="61"/>
      <c r="P1" s="188"/>
      <c r="Q1" s="61"/>
      <c r="R1" s="61"/>
      <c r="S1" s="61"/>
      <c r="T1" s="61"/>
    </row>
    <row r="2" spans="1:27" s="107" customFormat="1" ht="57">
      <c r="A2" s="105" t="s">
        <v>135</v>
      </c>
      <c r="B2" s="105" t="s">
        <v>782</v>
      </c>
      <c r="C2" s="126" t="s">
        <v>771</v>
      </c>
      <c r="D2" s="105" t="s">
        <v>1400</v>
      </c>
      <c r="E2" s="105" t="s">
        <v>781</v>
      </c>
      <c r="F2" s="105" t="s">
        <v>772</v>
      </c>
      <c r="G2" s="105" t="s">
        <v>1401</v>
      </c>
      <c r="H2" s="105" t="s">
        <v>1402</v>
      </c>
      <c r="I2" s="415" t="s">
        <v>773</v>
      </c>
      <c r="J2" s="105" t="s">
        <v>783</v>
      </c>
      <c r="K2" s="126" t="s">
        <v>774</v>
      </c>
      <c r="L2" s="105" t="s">
        <v>541</v>
      </c>
      <c r="M2" s="105" t="s">
        <v>542</v>
      </c>
      <c r="N2" s="105" t="s">
        <v>543</v>
      </c>
      <c r="O2" s="106" t="s">
        <v>0</v>
      </c>
      <c r="P2" s="189" t="s">
        <v>548</v>
      </c>
      <c r="Q2" s="106" t="s">
        <v>80</v>
      </c>
      <c r="R2" s="104" t="s">
        <v>81</v>
      </c>
      <c r="S2" s="104" t="s">
        <v>1396</v>
      </c>
      <c r="T2" s="104" t="s">
        <v>1397</v>
      </c>
      <c r="U2" s="109" t="s">
        <v>1398</v>
      </c>
      <c r="Y2" s="420"/>
      <c r="Z2" s="421"/>
      <c r="AA2" s="421"/>
    </row>
    <row r="3" spans="1:27" s="107" customFormat="1" ht="14.25">
      <c r="A3" s="559">
        <v>41244</v>
      </c>
      <c r="B3" s="560" t="s">
        <v>784</v>
      </c>
      <c r="C3" s="559">
        <v>41244</v>
      </c>
      <c r="D3" s="560"/>
      <c r="E3" s="561"/>
      <c r="F3" s="559">
        <v>41244</v>
      </c>
      <c r="G3" s="560"/>
      <c r="H3" s="560"/>
      <c r="I3" s="560"/>
      <c r="J3" s="561"/>
      <c r="K3" s="559">
        <v>41244</v>
      </c>
      <c r="L3" s="560" t="s">
        <v>759</v>
      </c>
      <c r="M3" s="561" t="s">
        <v>88</v>
      </c>
      <c r="N3" s="561" t="s">
        <v>89</v>
      </c>
      <c r="O3" s="562"/>
      <c r="P3" s="563">
        <v>850000</v>
      </c>
      <c r="Q3" s="564"/>
      <c r="R3" s="565"/>
      <c r="S3" s="565"/>
      <c r="T3" s="565"/>
      <c r="U3" s="560"/>
    </row>
    <row r="4" spans="1:27" s="107" customFormat="1" ht="14.25">
      <c r="A4" s="131">
        <v>41244</v>
      </c>
      <c r="B4" s="108" t="s">
        <v>785</v>
      </c>
      <c r="C4" s="131">
        <v>41244</v>
      </c>
      <c r="D4" s="108"/>
      <c r="E4" s="132" t="s">
        <v>587</v>
      </c>
      <c r="F4" s="131">
        <v>41244</v>
      </c>
      <c r="G4" s="108"/>
      <c r="H4" s="108"/>
      <c r="I4" s="108" t="s">
        <v>1501</v>
      </c>
      <c r="J4" s="132"/>
      <c r="K4" s="131">
        <v>41244</v>
      </c>
      <c r="L4" s="108" t="s">
        <v>760</v>
      </c>
      <c r="M4" s="132" t="s">
        <v>754</v>
      </c>
      <c r="N4" s="132" t="s">
        <v>88</v>
      </c>
      <c r="O4" s="212"/>
      <c r="P4" s="191">
        <v>4000</v>
      </c>
      <c r="Q4" s="372"/>
      <c r="R4" s="134" t="s">
        <v>1069</v>
      </c>
      <c r="S4" s="134"/>
      <c r="T4" s="134"/>
      <c r="U4" s="108"/>
    </row>
    <row r="5" spans="1:27" s="107" customFormat="1" ht="14.25">
      <c r="A5" s="131">
        <v>41244</v>
      </c>
      <c r="B5" s="108" t="s">
        <v>786</v>
      </c>
      <c r="C5" s="131">
        <v>41244</v>
      </c>
      <c r="D5" s="108"/>
      <c r="E5" s="132"/>
      <c r="F5" s="131">
        <v>41244</v>
      </c>
      <c r="G5" s="108"/>
      <c r="H5" s="108"/>
      <c r="I5" s="108"/>
      <c r="J5" s="132"/>
      <c r="K5" s="131">
        <v>41244</v>
      </c>
      <c r="L5" s="108" t="s">
        <v>761</v>
      </c>
      <c r="M5" s="132" t="s">
        <v>48</v>
      </c>
      <c r="N5" s="132" t="s">
        <v>88</v>
      </c>
      <c r="O5" s="133"/>
      <c r="P5" s="191">
        <v>5000</v>
      </c>
      <c r="Q5" s="372"/>
      <c r="R5" s="134"/>
      <c r="S5" s="134"/>
      <c r="T5" s="134"/>
      <c r="U5" s="108"/>
    </row>
    <row r="6" spans="1:27" s="107" customFormat="1" ht="14.25">
      <c r="A6" s="131">
        <v>41244</v>
      </c>
      <c r="B6" s="108" t="s">
        <v>786</v>
      </c>
      <c r="C6" s="131">
        <v>41244</v>
      </c>
      <c r="D6" s="108"/>
      <c r="E6" s="132" t="s">
        <v>588</v>
      </c>
      <c r="F6" s="131">
        <v>41244</v>
      </c>
      <c r="G6" s="108"/>
      <c r="H6" s="108"/>
      <c r="I6" s="108" t="s">
        <v>1501</v>
      </c>
      <c r="J6" s="132"/>
      <c r="K6" s="131">
        <v>41244</v>
      </c>
      <c r="L6" s="108" t="s">
        <v>762</v>
      </c>
      <c r="M6" s="132" t="s">
        <v>741</v>
      </c>
      <c r="N6" s="132" t="s">
        <v>88</v>
      </c>
      <c r="O6" s="212"/>
      <c r="P6" s="191">
        <v>2500</v>
      </c>
      <c r="Q6" s="372"/>
      <c r="R6" s="134" t="s">
        <v>1069</v>
      </c>
      <c r="S6" s="134"/>
      <c r="T6" s="134"/>
      <c r="U6" s="108"/>
      <c r="Z6" s="421"/>
    </row>
    <row r="7" spans="1:27" s="107" customFormat="1" ht="14.25">
      <c r="A7" s="131">
        <v>41244</v>
      </c>
      <c r="B7" s="108" t="s">
        <v>787</v>
      </c>
      <c r="C7" s="131">
        <v>41244</v>
      </c>
      <c r="D7" s="108"/>
      <c r="E7" s="132"/>
      <c r="F7" s="131">
        <v>41244</v>
      </c>
      <c r="G7" s="108"/>
      <c r="H7" s="108"/>
      <c r="I7" s="108"/>
      <c r="J7" s="132"/>
      <c r="K7" s="131">
        <v>41244</v>
      </c>
      <c r="L7" s="108" t="s">
        <v>763</v>
      </c>
      <c r="M7" s="132" t="s">
        <v>293</v>
      </c>
      <c r="N7" s="132" t="s">
        <v>88</v>
      </c>
      <c r="O7" s="133"/>
      <c r="P7" s="191">
        <v>736000</v>
      </c>
      <c r="Q7" s="372"/>
      <c r="R7" s="134"/>
      <c r="S7" s="134"/>
      <c r="T7" s="134"/>
      <c r="U7" s="108"/>
    </row>
    <row r="8" spans="1:27" s="107" customFormat="1" ht="14.25">
      <c r="A8" s="131">
        <v>41244</v>
      </c>
      <c r="B8" s="108" t="s">
        <v>788</v>
      </c>
      <c r="C8" s="131">
        <v>41244</v>
      </c>
      <c r="D8" s="108"/>
      <c r="E8" s="132" t="s">
        <v>589</v>
      </c>
      <c r="F8" s="131">
        <v>41244</v>
      </c>
      <c r="G8" s="108"/>
      <c r="H8" s="108"/>
      <c r="I8" s="108"/>
      <c r="J8" s="132"/>
      <c r="K8" s="131">
        <v>41244</v>
      </c>
      <c r="L8" s="108" t="s">
        <v>1137</v>
      </c>
      <c r="M8" s="132" t="s">
        <v>1138</v>
      </c>
      <c r="N8" s="132" t="s">
        <v>88</v>
      </c>
      <c r="O8" s="212"/>
      <c r="P8" s="191">
        <v>1000</v>
      </c>
      <c r="Q8" s="372"/>
      <c r="R8" s="134"/>
      <c r="S8" s="134"/>
      <c r="T8" s="134"/>
      <c r="U8" s="108"/>
    </row>
    <row r="9" spans="1:27" s="107" customFormat="1" ht="14.25">
      <c r="A9" s="131">
        <v>41244</v>
      </c>
      <c r="B9" s="108" t="s">
        <v>788</v>
      </c>
      <c r="C9" s="131">
        <v>41244</v>
      </c>
      <c r="D9" s="108" t="s">
        <v>1141</v>
      </c>
      <c r="E9" s="132" t="s">
        <v>589</v>
      </c>
      <c r="F9" s="131">
        <v>41244</v>
      </c>
      <c r="G9" s="108" t="s">
        <v>1189</v>
      </c>
      <c r="H9" s="108" t="s">
        <v>1190</v>
      </c>
      <c r="I9" s="108" t="s">
        <v>779</v>
      </c>
      <c r="J9" s="108" t="s">
        <v>815</v>
      </c>
      <c r="K9" s="131">
        <v>41244</v>
      </c>
      <c r="L9" s="108" t="s">
        <v>764</v>
      </c>
      <c r="M9" s="108" t="s">
        <v>20</v>
      </c>
      <c r="N9" s="132" t="s">
        <v>88</v>
      </c>
      <c r="O9" s="212">
        <v>131</v>
      </c>
      <c r="P9" s="191">
        <v>10000</v>
      </c>
      <c r="Q9" s="372">
        <v>1000</v>
      </c>
      <c r="R9" s="184" t="s">
        <v>1019</v>
      </c>
      <c r="S9" s="134"/>
      <c r="T9" s="134"/>
      <c r="U9" s="108"/>
    </row>
    <row r="10" spans="1:27" s="107" customFormat="1" ht="14.25">
      <c r="A10" s="131">
        <v>41244</v>
      </c>
      <c r="B10" s="108" t="s">
        <v>788</v>
      </c>
      <c r="C10" s="131">
        <v>41244</v>
      </c>
      <c r="D10" s="108"/>
      <c r="E10" s="132" t="s">
        <v>590</v>
      </c>
      <c r="F10" s="131">
        <v>41244</v>
      </c>
      <c r="G10" s="108"/>
      <c r="H10" s="108"/>
      <c r="I10" s="108"/>
      <c r="J10" s="132"/>
      <c r="K10" s="131">
        <v>41244</v>
      </c>
      <c r="L10" s="108" t="s">
        <v>1137</v>
      </c>
      <c r="M10" s="132" t="s">
        <v>1138</v>
      </c>
      <c r="N10" s="132" t="s">
        <v>88</v>
      </c>
      <c r="O10" s="212"/>
      <c r="P10" s="191">
        <v>300</v>
      </c>
      <c r="Q10" s="372"/>
      <c r="R10" s="134"/>
      <c r="S10" s="134"/>
      <c r="T10" s="134"/>
      <c r="U10" s="108"/>
    </row>
    <row r="11" spans="1:27" s="107" customFormat="1" ht="14.25">
      <c r="A11" s="131">
        <v>41244</v>
      </c>
      <c r="B11" s="108" t="s">
        <v>788</v>
      </c>
      <c r="C11" s="131">
        <v>41244</v>
      </c>
      <c r="D11" s="108" t="s">
        <v>1142</v>
      </c>
      <c r="E11" s="132" t="s">
        <v>590</v>
      </c>
      <c r="F11" s="131">
        <v>41244</v>
      </c>
      <c r="G11" s="108" t="s">
        <v>1191</v>
      </c>
      <c r="H11" s="108" t="s">
        <v>1192</v>
      </c>
      <c r="I11" s="108" t="s">
        <v>779</v>
      </c>
      <c r="J11" s="132"/>
      <c r="K11" s="131">
        <v>41244</v>
      </c>
      <c r="L11" s="108" t="s">
        <v>765</v>
      </c>
      <c r="M11" s="132" t="s">
        <v>742</v>
      </c>
      <c r="N11" s="132" t="s">
        <v>88</v>
      </c>
      <c r="O11" s="212"/>
      <c r="P11" s="191">
        <v>3000</v>
      </c>
      <c r="Q11" s="372">
        <v>300</v>
      </c>
      <c r="R11" s="184" t="s">
        <v>1019</v>
      </c>
      <c r="S11" s="134"/>
      <c r="T11" s="134"/>
      <c r="U11" s="108"/>
    </row>
    <row r="12" spans="1:27" s="107" customFormat="1" ht="14.25">
      <c r="A12" s="131">
        <v>41244</v>
      </c>
      <c r="B12" s="108" t="s">
        <v>789</v>
      </c>
      <c r="C12" s="131">
        <v>41244</v>
      </c>
      <c r="D12" s="108"/>
      <c r="E12" s="132"/>
      <c r="F12" s="131">
        <v>41244</v>
      </c>
      <c r="G12" s="108"/>
      <c r="H12" s="108"/>
      <c r="I12" s="108"/>
      <c r="J12" s="132"/>
      <c r="K12" s="131">
        <v>41244</v>
      </c>
      <c r="L12" s="108" t="s">
        <v>103</v>
      </c>
      <c r="M12" s="132" t="s">
        <v>48</v>
      </c>
      <c r="N12" s="132" t="s">
        <v>88</v>
      </c>
      <c r="O12" s="133"/>
      <c r="P12" s="191">
        <v>10000</v>
      </c>
      <c r="Q12" s="372"/>
      <c r="R12" s="134"/>
      <c r="S12" s="134"/>
      <c r="T12" s="134"/>
      <c r="U12" s="108"/>
    </row>
    <row r="13" spans="1:27" s="107" customFormat="1" ht="14.25">
      <c r="A13" s="131">
        <v>41244</v>
      </c>
      <c r="B13" s="108" t="s">
        <v>790</v>
      </c>
      <c r="C13" s="131">
        <v>41244</v>
      </c>
      <c r="D13" s="108"/>
      <c r="E13" s="132" t="s">
        <v>591</v>
      </c>
      <c r="F13" s="131">
        <v>41244</v>
      </c>
      <c r="G13" s="108"/>
      <c r="H13" s="108"/>
      <c r="I13" s="108"/>
      <c r="J13" s="132"/>
      <c r="K13" s="131">
        <v>41244</v>
      </c>
      <c r="L13" s="108" t="s">
        <v>1137</v>
      </c>
      <c r="M13" s="132" t="s">
        <v>1138</v>
      </c>
      <c r="N13" s="132" t="s">
        <v>88</v>
      </c>
      <c r="O13" s="212"/>
      <c r="P13" s="191">
        <v>1000</v>
      </c>
      <c r="Q13" s="372"/>
      <c r="R13" s="134"/>
      <c r="S13" s="134"/>
      <c r="T13" s="134"/>
      <c r="U13" s="108"/>
    </row>
    <row r="14" spans="1:27" s="107" customFormat="1" ht="14.25">
      <c r="A14" s="131">
        <v>41244</v>
      </c>
      <c r="B14" s="108" t="s">
        <v>790</v>
      </c>
      <c r="C14" s="131">
        <v>41244</v>
      </c>
      <c r="D14" s="108" t="s">
        <v>1144</v>
      </c>
      <c r="E14" s="132" t="s">
        <v>591</v>
      </c>
      <c r="F14" s="131">
        <v>41244</v>
      </c>
      <c r="G14" s="108" t="s">
        <v>1193</v>
      </c>
      <c r="H14" s="108" t="s">
        <v>1194</v>
      </c>
      <c r="I14" s="108" t="s">
        <v>779</v>
      </c>
      <c r="J14" s="108" t="s">
        <v>816</v>
      </c>
      <c r="K14" s="131">
        <v>41244</v>
      </c>
      <c r="L14" s="108" t="s">
        <v>766</v>
      </c>
      <c r="M14" s="132" t="s">
        <v>19</v>
      </c>
      <c r="N14" s="132" t="s">
        <v>88</v>
      </c>
      <c r="O14" s="212"/>
      <c r="P14" s="191">
        <v>5000</v>
      </c>
      <c r="Q14" s="372">
        <v>500</v>
      </c>
      <c r="R14" s="184" t="s">
        <v>1019</v>
      </c>
      <c r="S14" s="134"/>
      <c r="T14" s="134"/>
      <c r="U14" s="108"/>
    </row>
    <row r="15" spans="1:27" s="107" customFormat="1" ht="14.25">
      <c r="A15" s="131">
        <v>41245</v>
      </c>
      <c r="B15" s="108" t="s">
        <v>790</v>
      </c>
      <c r="C15" s="131">
        <v>41245</v>
      </c>
      <c r="D15" s="108" t="s">
        <v>1146</v>
      </c>
      <c r="E15" s="132" t="s">
        <v>591</v>
      </c>
      <c r="F15" s="131">
        <v>41245</v>
      </c>
      <c r="G15" s="108" t="s">
        <v>1195</v>
      </c>
      <c r="H15" s="108" t="s">
        <v>1196</v>
      </c>
      <c r="I15" s="108" t="s">
        <v>779</v>
      </c>
      <c r="J15" s="108" t="s">
        <v>816</v>
      </c>
      <c r="K15" s="131">
        <v>41245</v>
      </c>
      <c r="L15" s="108" t="s">
        <v>766</v>
      </c>
      <c r="M15" s="108" t="s">
        <v>22</v>
      </c>
      <c r="N15" s="132" t="s">
        <v>88</v>
      </c>
      <c r="O15" s="212">
        <v>33</v>
      </c>
      <c r="P15" s="191">
        <v>5000</v>
      </c>
      <c r="Q15" s="372">
        <v>500</v>
      </c>
      <c r="R15" s="184" t="s">
        <v>1019</v>
      </c>
      <c r="S15" s="134"/>
      <c r="T15" s="134"/>
      <c r="U15" s="108"/>
    </row>
    <row r="16" spans="1:27" s="107" customFormat="1" ht="14.25">
      <c r="A16" s="131">
        <v>41245</v>
      </c>
      <c r="B16" s="108" t="s">
        <v>791</v>
      </c>
      <c r="C16" s="131">
        <v>41245</v>
      </c>
      <c r="D16" s="108"/>
      <c r="E16" s="132"/>
      <c r="F16" s="131">
        <v>41245</v>
      </c>
      <c r="G16" s="108"/>
      <c r="H16" s="108"/>
      <c r="I16" s="108"/>
      <c r="J16" s="132"/>
      <c r="K16" s="131">
        <v>41245</v>
      </c>
      <c r="L16" s="108" t="s">
        <v>767</v>
      </c>
      <c r="M16" s="132" t="s">
        <v>88</v>
      </c>
      <c r="N16" s="132" t="s">
        <v>283</v>
      </c>
      <c r="O16" s="133"/>
      <c r="P16" s="191">
        <v>400000</v>
      </c>
      <c r="Q16" s="372"/>
      <c r="R16" s="134"/>
      <c r="S16" s="134"/>
      <c r="T16" s="134"/>
      <c r="U16" s="108"/>
    </row>
    <row r="17" spans="1:21" s="107" customFormat="1" ht="16.5" customHeight="1">
      <c r="A17" s="131">
        <v>41245</v>
      </c>
      <c r="B17" s="108" t="s">
        <v>792</v>
      </c>
      <c r="C17" s="131">
        <v>41245</v>
      </c>
      <c r="D17" s="108"/>
      <c r="E17" s="132"/>
      <c r="F17" s="131">
        <v>41245</v>
      </c>
      <c r="G17" s="108"/>
      <c r="H17" s="108"/>
      <c r="I17" s="108"/>
      <c r="J17" s="132"/>
      <c r="K17" s="131">
        <v>41245</v>
      </c>
      <c r="L17" s="108" t="s">
        <v>768</v>
      </c>
      <c r="M17" s="132" t="s">
        <v>88</v>
      </c>
      <c r="N17" s="132" t="s">
        <v>48</v>
      </c>
      <c r="O17" s="133"/>
      <c r="P17" s="191">
        <v>1000</v>
      </c>
      <c r="Q17" s="372"/>
      <c r="R17" s="134"/>
      <c r="S17" s="134"/>
      <c r="T17" s="134"/>
      <c r="U17" s="108"/>
    </row>
    <row r="18" spans="1:21" s="107" customFormat="1" ht="14.25">
      <c r="A18" s="131">
        <v>41245</v>
      </c>
      <c r="B18" s="108" t="s">
        <v>790</v>
      </c>
      <c r="C18" s="131">
        <v>41245</v>
      </c>
      <c r="D18" s="108"/>
      <c r="E18" s="132" t="s">
        <v>592</v>
      </c>
      <c r="F18" s="131">
        <v>41245</v>
      </c>
      <c r="G18" s="108"/>
      <c r="H18" s="108"/>
      <c r="I18" s="108"/>
      <c r="J18" s="132"/>
      <c r="K18" s="131">
        <v>41245</v>
      </c>
      <c r="L18" s="108" t="s">
        <v>1137</v>
      </c>
      <c r="M18" s="132" t="s">
        <v>1138</v>
      </c>
      <c r="N18" s="132" t="s">
        <v>88</v>
      </c>
      <c r="O18" s="212"/>
      <c r="P18" s="191">
        <v>1220</v>
      </c>
      <c r="Q18" s="372"/>
      <c r="R18" s="134"/>
      <c r="S18" s="134"/>
      <c r="T18" s="134"/>
      <c r="U18" s="108"/>
    </row>
    <row r="19" spans="1:21" s="107" customFormat="1" ht="14.25">
      <c r="A19" s="131">
        <v>41245</v>
      </c>
      <c r="B19" s="108" t="s">
        <v>790</v>
      </c>
      <c r="C19" s="131">
        <v>41245</v>
      </c>
      <c r="D19" s="108" t="s">
        <v>1145</v>
      </c>
      <c r="E19" s="132" t="s">
        <v>592</v>
      </c>
      <c r="F19" s="131">
        <v>41245</v>
      </c>
      <c r="G19" s="108" t="s">
        <v>1197</v>
      </c>
      <c r="H19" s="108" t="s">
        <v>1198</v>
      </c>
      <c r="I19" s="108" t="s">
        <v>779</v>
      </c>
      <c r="J19" s="108" t="s">
        <v>816</v>
      </c>
      <c r="K19" s="131">
        <v>41245</v>
      </c>
      <c r="L19" s="108" t="s">
        <v>769</v>
      </c>
      <c r="M19" s="132" t="s">
        <v>24</v>
      </c>
      <c r="N19" s="132" t="s">
        <v>88</v>
      </c>
      <c r="O19" s="212">
        <v>50</v>
      </c>
      <c r="P19" s="191">
        <v>12200</v>
      </c>
      <c r="Q19" s="372">
        <v>1220</v>
      </c>
      <c r="R19" s="184" t="s">
        <v>1019</v>
      </c>
      <c r="S19" s="134"/>
      <c r="T19" s="134"/>
      <c r="U19" s="108"/>
    </row>
    <row r="20" spans="1:21" s="107" customFormat="1" ht="14.25">
      <c r="A20" s="131">
        <v>41245</v>
      </c>
      <c r="B20" s="108" t="s">
        <v>793</v>
      </c>
      <c r="C20" s="131">
        <v>41245</v>
      </c>
      <c r="D20" s="108"/>
      <c r="E20" s="132"/>
      <c r="F20" s="131">
        <v>41245</v>
      </c>
      <c r="G20" s="108"/>
      <c r="H20" s="108"/>
      <c r="I20" s="108"/>
      <c r="J20" s="132"/>
      <c r="K20" s="131">
        <v>41245</v>
      </c>
      <c r="L20" s="108" t="s">
        <v>871</v>
      </c>
      <c r="M20" s="132" t="s">
        <v>88</v>
      </c>
      <c r="N20" s="132" t="s">
        <v>358</v>
      </c>
      <c r="O20" s="133"/>
      <c r="P20" s="191">
        <v>2000</v>
      </c>
      <c r="Q20" s="372"/>
      <c r="R20" s="134"/>
      <c r="S20" s="134"/>
      <c r="T20" s="134"/>
      <c r="U20" s="108"/>
    </row>
    <row r="21" spans="1:21" s="107" customFormat="1" ht="14.25">
      <c r="A21" s="131">
        <v>41245</v>
      </c>
      <c r="B21" s="108" t="s">
        <v>794</v>
      </c>
      <c r="C21" s="131">
        <v>41245</v>
      </c>
      <c r="D21" s="108"/>
      <c r="E21" s="132"/>
      <c r="F21" s="131">
        <v>41245</v>
      </c>
      <c r="G21" s="108"/>
      <c r="H21" s="108"/>
      <c r="I21" s="108"/>
      <c r="J21" s="132"/>
      <c r="K21" s="131">
        <v>41245</v>
      </c>
      <c r="L21" s="108" t="s">
        <v>872</v>
      </c>
      <c r="M21" s="132" t="s">
        <v>88</v>
      </c>
      <c r="N21" s="132" t="s">
        <v>89</v>
      </c>
      <c r="O21" s="133"/>
      <c r="P21" s="191">
        <v>100000</v>
      </c>
      <c r="Q21" s="372"/>
      <c r="R21" s="134"/>
      <c r="S21" s="134"/>
      <c r="T21" s="134"/>
      <c r="U21" s="108"/>
    </row>
    <row r="22" spans="1:21" s="107" customFormat="1" ht="14.25">
      <c r="A22" s="131">
        <v>41259</v>
      </c>
      <c r="B22" s="108" t="s">
        <v>794</v>
      </c>
      <c r="C22" s="131">
        <v>41259</v>
      </c>
      <c r="D22" s="108"/>
      <c r="E22" s="132"/>
      <c r="F22" s="131">
        <v>41259</v>
      </c>
      <c r="G22" s="108"/>
      <c r="H22" s="108"/>
      <c r="I22" s="108"/>
      <c r="J22" s="132"/>
      <c r="K22" s="131">
        <v>41259</v>
      </c>
      <c r="L22" s="108" t="s">
        <v>886</v>
      </c>
      <c r="M22" s="132" t="s">
        <v>88</v>
      </c>
      <c r="N22" s="132" t="s">
        <v>31</v>
      </c>
      <c r="O22" s="133"/>
      <c r="P22" s="191">
        <v>300000</v>
      </c>
      <c r="Q22" s="372"/>
      <c r="R22" s="134"/>
      <c r="S22" s="134"/>
      <c r="T22" s="134"/>
      <c r="U22" s="108"/>
    </row>
    <row r="23" spans="1:21" s="107" customFormat="1" ht="14.25">
      <c r="A23" s="131">
        <v>41260</v>
      </c>
      <c r="B23" s="108" t="s">
        <v>806</v>
      </c>
      <c r="C23" s="131">
        <v>41260</v>
      </c>
      <c r="D23" s="108"/>
      <c r="E23" s="132"/>
      <c r="F23" s="131">
        <v>41260</v>
      </c>
      <c r="G23" s="108"/>
      <c r="H23" s="108"/>
      <c r="I23" s="108"/>
      <c r="J23" s="132"/>
      <c r="K23" s="131">
        <v>41260</v>
      </c>
      <c r="L23" s="108" t="s">
        <v>759</v>
      </c>
      <c r="M23" s="132" t="s">
        <v>88</v>
      </c>
      <c r="N23" s="132" t="s">
        <v>89</v>
      </c>
      <c r="O23" s="133"/>
      <c r="P23" s="191">
        <v>900000</v>
      </c>
      <c r="Q23" s="372"/>
      <c r="R23" s="134"/>
      <c r="S23" s="134"/>
      <c r="T23" s="134"/>
      <c r="U23" s="108"/>
    </row>
    <row r="24" spans="1:21" s="107" customFormat="1" ht="14.25">
      <c r="A24" s="131">
        <v>41261</v>
      </c>
      <c r="B24" s="108" t="s">
        <v>807</v>
      </c>
      <c r="C24" s="131">
        <v>41261</v>
      </c>
      <c r="D24" s="108" t="s">
        <v>1170</v>
      </c>
      <c r="E24" s="132" t="s">
        <v>632</v>
      </c>
      <c r="F24" s="131">
        <v>41261</v>
      </c>
      <c r="G24" s="108" t="s">
        <v>1207</v>
      </c>
      <c r="H24" s="108" t="s">
        <v>1190</v>
      </c>
      <c r="I24" s="108" t="s">
        <v>778</v>
      </c>
      <c r="J24" s="132"/>
      <c r="K24" s="131">
        <v>41261</v>
      </c>
      <c r="L24" s="108" t="s">
        <v>887</v>
      </c>
      <c r="M24" s="132" t="s">
        <v>88</v>
      </c>
      <c r="N24" s="132" t="s">
        <v>749</v>
      </c>
      <c r="O24" s="212"/>
      <c r="P24" s="191">
        <v>120000</v>
      </c>
      <c r="Q24" s="372">
        <v>12000</v>
      </c>
      <c r="R24" s="184" t="s">
        <v>1019</v>
      </c>
      <c r="S24" s="134"/>
      <c r="T24" s="134"/>
      <c r="U24" s="108"/>
    </row>
    <row r="25" spans="1:21" s="107" customFormat="1" ht="14.25">
      <c r="A25" s="131">
        <v>41262</v>
      </c>
      <c r="B25" s="108" t="s">
        <v>807</v>
      </c>
      <c r="C25" s="131">
        <v>41262</v>
      </c>
      <c r="D25" s="108"/>
      <c r="E25" s="132" t="s">
        <v>632</v>
      </c>
      <c r="F25" s="131">
        <v>41262</v>
      </c>
      <c r="G25" s="108"/>
      <c r="H25" s="108"/>
      <c r="I25" s="108"/>
      <c r="J25" s="132"/>
      <c r="K25" s="131">
        <v>41262</v>
      </c>
      <c r="L25" s="108" t="s">
        <v>110</v>
      </c>
      <c r="M25" s="132" t="s">
        <v>88</v>
      </c>
      <c r="N25" s="132" t="s">
        <v>1140</v>
      </c>
      <c r="O25" s="212"/>
      <c r="P25" s="191">
        <v>12000</v>
      </c>
      <c r="Q25" s="372"/>
      <c r="R25" s="134"/>
      <c r="S25" s="134"/>
      <c r="T25" s="134"/>
      <c r="U25" s="108"/>
    </row>
    <row r="26" spans="1:21" s="107" customFormat="1" ht="14.25">
      <c r="A26" s="131">
        <v>41263</v>
      </c>
      <c r="B26" s="108" t="s">
        <v>810</v>
      </c>
      <c r="C26" s="131">
        <v>41263</v>
      </c>
      <c r="D26" s="108"/>
      <c r="E26" s="132"/>
      <c r="F26" s="131">
        <v>41263</v>
      </c>
      <c r="G26" s="108"/>
      <c r="H26" s="108"/>
      <c r="I26" s="108"/>
      <c r="J26" s="132"/>
      <c r="K26" s="131">
        <v>41263</v>
      </c>
      <c r="L26" s="108" t="s">
        <v>768</v>
      </c>
      <c r="M26" s="132" t="s">
        <v>88</v>
      </c>
      <c r="N26" s="132" t="s">
        <v>48</v>
      </c>
      <c r="O26" s="133"/>
      <c r="P26" s="191">
        <v>1000</v>
      </c>
      <c r="Q26" s="372"/>
      <c r="R26" s="134"/>
      <c r="S26" s="134"/>
      <c r="T26" s="134"/>
      <c r="U26" s="108"/>
    </row>
    <row r="27" spans="1:21" s="107" customFormat="1" ht="14.25">
      <c r="A27" s="131">
        <v>41264</v>
      </c>
      <c r="B27" s="108" t="s">
        <v>811</v>
      </c>
      <c r="C27" s="131">
        <v>41264</v>
      </c>
      <c r="D27" s="108"/>
      <c r="E27" s="132"/>
      <c r="F27" s="131">
        <v>41264</v>
      </c>
      <c r="G27" s="108"/>
      <c r="H27" s="108"/>
      <c r="I27" s="108"/>
      <c r="J27" s="132"/>
      <c r="K27" s="131">
        <v>41264</v>
      </c>
      <c r="L27" s="108" t="s">
        <v>888</v>
      </c>
      <c r="M27" s="132" t="s">
        <v>88</v>
      </c>
      <c r="N27" s="132" t="s">
        <v>358</v>
      </c>
      <c r="O27" s="133"/>
      <c r="P27" s="191">
        <v>6000</v>
      </c>
      <c r="Q27" s="372"/>
      <c r="R27" s="134"/>
      <c r="S27" s="134"/>
      <c r="T27" s="134"/>
      <c r="U27" s="108"/>
    </row>
    <row r="28" spans="1:21" s="107" customFormat="1" ht="14.25">
      <c r="A28" s="131">
        <v>41264</v>
      </c>
      <c r="B28" s="108" t="s">
        <v>812</v>
      </c>
      <c r="C28" s="131">
        <v>41264</v>
      </c>
      <c r="D28" s="108"/>
      <c r="E28" s="132"/>
      <c r="F28" s="131">
        <v>41264</v>
      </c>
      <c r="G28" s="108"/>
      <c r="H28" s="108"/>
      <c r="I28" s="108"/>
      <c r="J28" s="132"/>
      <c r="K28" s="131">
        <v>41264</v>
      </c>
      <c r="L28" s="108" t="s">
        <v>105</v>
      </c>
      <c r="M28" s="132" t="s">
        <v>88</v>
      </c>
      <c r="N28" s="132" t="s">
        <v>48</v>
      </c>
      <c r="O28" s="133"/>
      <c r="P28" s="191">
        <v>500</v>
      </c>
      <c r="Q28" s="372"/>
      <c r="R28" s="134"/>
      <c r="S28" s="134"/>
      <c r="T28" s="134"/>
      <c r="U28" s="108"/>
    </row>
    <row r="29" spans="1:21" s="107" customFormat="1" ht="14.25">
      <c r="A29" s="131">
        <v>41264</v>
      </c>
      <c r="B29" s="108" t="s">
        <v>813</v>
      </c>
      <c r="C29" s="131">
        <v>41264</v>
      </c>
      <c r="D29" s="108"/>
      <c r="E29" s="132"/>
      <c r="F29" s="131">
        <v>41264</v>
      </c>
      <c r="G29" s="108"/>
      <c r="H29" s="108"/>
      <c r="I29" s="108"/>
      <c r="J29" s="132"/>
      <c r="K29" s="131">
        <v>41264</v>
      </c>
      <c r="L29" s="108" t="s">
        <v>759</v>
      </c>
      <c r="M29" s="132" t="s">
        <v>88</v>
      </c>
      <c r="N29" s="132" t="s">
        <v>89</v>
      </c>
      <c r="O29" s="133"/>
      <c r="P29" s="191">
        <v>120000</v>
      </c>
      <c r="Q29" s="372"/>
      <c r="R29" s="134"/>
      <c r="S29" s="134"/>
      <c r="T29" s="134"/>
      <c r="U29" s="108"/>
    </row>
    <row r="30" spans="1:21" s="107" customFormat="1" ht="14.25">
      <c r="A30" s="131">
        <v>41264</v>
      </c>
      <c r="B30" s="108" t="s">
        <v>813</v>
      </c>
      <c r="C30" s="131">
        <v>41264</v>
      </c>
      <c r="D30" s="108"/>
      <c r="E30" s="132"/>
      <c r="F30" s="131">
        <v>41264</v>
      </c>
      <c r="G30" s="108"/>
      <c r="H30" s="108"/>
      <c r="I30" s="108"/>
      <c r="J30" s="132"/>
      <c r="K30" s="131">
        <v>41264</v>
      </c>
      <c r="L30" s="108" t="s">
        <v>759</v>
      </c>
      <c r="M30" s="132" t="s">
        <v>88</v>
      </c>
      <c r="N30" s="132" t="s">
        <v>89</v>
      </c>
      <c r="O30" s="133"/>
      <c r="P30" s="191">
        <v>200000</v>
      </c>
      <c r="Q30" s="372"/>
      <c r="R30" s="134"/>
      <c r="S30" s="134"/>
      <c r="T30" s="134"/>
      <c r="U30" s="108"/>
    </row>
    <row r="31" spans="1:21" s="107" customFormat="1" ht="14.25">
      <c r="A31" s="131">
        <v>41248</v>
      </c>
      <c r="B31" s="108" t="s">
        <v>790</v>
      </c>
      <c r="C31" s="131">
        <v>41248</v>
      </c>
      <c r="D31" s="108"/>
      <c r="E31" s="132"/>
      <c r="F31" s="131">
        <v>41248</v>
      </c>
      <c r="G31" s="108"/>
      <c r="H31" s="108"/>
      <c r="I31" s="108"/>
      <c r="J31" s="132"/>
      <c r="K31" s="131">
        <v>41248</v>
      </c>
      <c r="L31" s="108" t="s">
        <v>873</v>
      </c>
      <c r="M31" s="132" t="s">
        <v>293</v>
      </c>
      <c r="N31" s="132" t="s">
        <v>88</v>
      </c>
      <c r="O31" s="133"/>
      <c r="P31" s="191">
        <v>100000</v>
      </c>
      <c r="Q31" s="372"/>
      <c r="R31" s="134"/>
      <c r="S31" s="134"/>
      <c r="T31" s="134"/>
      <c r="U31" s="108"/>
    </row>
    <row r="32" spans="1:21" s="107" customFormat="1" ht="14.25">
      <c r="A32" s="131">
        <v>41248</v>
      </c>
      <c r="B32" s="108" t="s">
        <v>795</v>
      </c>
      <c r="C32" s="131">
        <v>41248</v>
      </c>
      <c r="D32" s="108"/>
      <c r="E32" s="132" t="s">
        <v>593</v>
      </c>
      <c r="F32" s="131">
        <v>41248</v>
      </c>
      <c r="G32" s="108"/>
      <c r="H32" s="108"/>
      <c r="I32" s="108"/>
      <c r="J32" s="132"/>
      <c r="K32" s="131">
        <v>41248</v>
      </c>
      <c r="L32" s="108" t="s">
        <v>1137</v>
      </c>
      <c r="M32" s="132" t="s">
        <v>1138</v>
      </c>
      <c r="N32" s="132" t="s">
        <v>88</v>
      </c>
      <c r="O32" s="212"/>
      <c r="P32" s="191">
        <v>550</v>
      </c>
      <c r="Q32" s="372"/>
      <c r="R32" s="134"/>
      <c r="S32" s="134"/>
      <c r="T32" s="134"/>
      <c r="U32" s="108"/>
    </row>
    <row r="33" spans="1:21" s="107" customFormat="1" ht="14.25">
      <c r="A33" s="131">
        <v>41248</v>
      </c>
      <c r="B33" s="108" t="s">
        <v>795</v>
      </c>
      <c r="C33" s="131">
        <v>41248</v>
      </c>
      <c r="D33" s="108" t="s">
        <v>1166</v>
      </c>
      <c r="E33" s="132" t="s">
        <v>593</v>
      </c>
      <c r="F33" s="131">
        <v>41248</v>
      </c>
      <c r="G33" s="108" t="s">
        <v>1193</v>
      </c>
      <c r="H33" s="108" t="s">
        <v>1194</v>
      </c>
      <c r="I33" s="108" t="s">
        <v>779</v>
      </c>
      <c r="J33" s="132"/>
      <c r="K33" s="131">
        <v>41248</v>
      </c>
      <c r="L33" s="108" t="s">
        <v>874</v>
      </c>
      <c r="M33" s="132" t="s">
        <v>742</v>
      </c>
      <c r="N33" s="132" t="s">
        <v>88</v>
      </c>
      <c r="O33" s="212"/>
      <c r="P33" s="191">
        <v>5500</v>
      </c>
      <c r="Q33" s="372">
        <v>550</v>
      </c>
      <c r="R33" s="184" t="s">
        <v>1019</v>
      </c>
      <c r="S33" s="134"/>
      <c r="T33" s="134"/>
      <c r="U33" s="108"/>
    </row>
    <row r="34" spans="1:21" s="107" customFormat="1" ht="14.25">
      <c r="A34" s="131">
        <v>41248</v>
      </c>
      <c r="B34" s="108" t="s">
        <v>796</v>
      </c>
      <c r="C34" s="131">
        <v>41248</v>
      </c>
      <c r="D34" s="108"/>
      <c r="E34" s="132"/>
      <c r="F34" s="131">
        <v>41248</v>
      </c>
      <c r="G34" s="108"/>
      <c r="H34" s="108"/>
      <c r="I34" s="108"/>
      <c r="J34" s="132"/>
      <c r="K34" s="131">
        <v>41248</v>
      </c>
      <c r="L34" s="108" t="s">
        <v>875</v>
      </c>
      <c r="M34" s="132" t="s">
        <v>89</v>
      </c>
      <c r="N34" s="132" t="s">
        <v>88</v>
      </c>
      <c r="O34" s="133"/>
      <c r="P34" s="191">
        <v>250000</v>
      </c>
      <c r="Q34" s="372"/>
      <c r="R34" s="134"/>
      <c r="S34" s="134"/>
      <c r="T34" s="134"/>
      <c r="U34" s="108"/>
    </row>
    <row r="35" spans="1:21" s="107" customFormat="1" ht="14.25">
      <c r="A35" s="131">
        <v>41249</v>
      </c>
      <c r="B35" s="108" t="s">
        <v>797</v>
      </c>
      <c r="C35" s="131">
        <v>41249</v>
      </c>
      <c r="D35" s="108"/>
      <c r="E35" s="132" t="s">
        <v>594</v>
      </c>
      <c r="F35" s="131">
        <v>41249</v>
      </c>
      <c r="G35" s="108"/>
      <c r="H35" s="108"/>
      <c r="I35" s="108"/>
      <c r="J35" s="132"/>
      <c r="K35" s="131">
        <v>41249</v>
      </c>
      <c r="L35" s="108" t="s">
        <v>1137</v>
      </c>
      <c r="M35" s="132" t="s">
        <v>1138</v>
      </c>
      <c r="N35" s="132" t="s">
        <v>88</v>
      </c>
      <c r="O35" s="212"/>
      <c r="P35" s="191">
        <v>100</v>
      </c>
      <c r="Q35" s="372"/>
      <c r="R35" s="134"/>
      <c r="S35" s="134"/>
      <c r="T35" s="134"/>
      <c r="U35" s="108"/>
    </row>
    <row r="36" spans="1:21" s="107" customFormat="1" ht="14.25">
      <c r="A36" s="131">
        <v>41249</v>
      </c>
      <c r="B36" s="108" t="s">
        <v>797</v>
      </c>
      <c r="C36" s="131">
        <v>41249</v>
      </c>
      <c r="D36" s="108" t="s">
        <v>1167</v>
      </c>
      <c r="E36" s="132" t="s">
        <v>594</v>
      </c>
      <c r="F36" s="131">
        <v>41249</v>
      </c>
      <c r="G36" s="108" t="s">
        <v>1199</v>
      </c>
      <c r="H36" s="108" t="s">
        <v>1200</v>
      </c>
      <c r="I36" s="108" t="s">
        <v>779</v>
      </c>
      <c r="J36" s="108" t="s">
        <v>817</v>
      </c>
      <c r="K36" s="131">
        <v>41249</v>
      </c>
      <c r="L36" s="108" t="s">
        <v>876</v>
      </c>
      <c r="M36" s="108" t="s">
        <v>20</v>
      </c>
      <c r="N36" s="132" t="s">
        <v>88</v>
      </c>
      <c r="O36" s="212"/>
      <c r="P36" s="191">
        <v>1000</v>
      </c>
      <c r="Q36" s="372">
        <v>100</v>
      </c>
      <c r="R36" s="184" t="s">
        <v>1019</v>
      </c>
      <c r="S36" s="134"/>
      <c r="T36" s="134"/>
      <c r="U36" s="108"/>
    </row>
    <row r="37" spans="1:21" s="107" customFormat="1" ht="14.25">
      <c r="A37" s="131">
        <v>41249</v>
      </c>
      <c r="B37" s="108" t="s">
        <v>798</v>
      </c>
      <c r="C37" s="131">
        <v>41249</v>
      </c>
      <c r="D37" s="108"/>
      <c r="E37" s="132"/>
      <c r="F37" s="131">
        <v>41249</v>
      </c>
      <c r="G37" s="108"/>
      <c r="H37" s="108"/>
      <c r="I37" s="108"/>
      <c r="J37" s="132"/>
      <c r="K37" s="131">
        <v>41249</v>
      </c>
      <c r="L37" s="108" t="s">
        <v>877</v>
      </c>
      <c r="M37" s="132" t="s">
        <v>293</v>
      </c>
      <c r="N37" s="132" t="s">
        <v>88</v>
      </c>
      <c r="O37" s="133"/>
      <c r="P37" s="191">
        <v>800000</v>
      </c>
      <c r="Q37" s="372"/>
      <c r="R37" s="134"/>
      <c r="S37" s="134"/>
      <c r="T37" s="134"/>
      <c r="U37" s="108"/>
    </row>
    <row r="38" spans="1:21" s="107" customFormat="1" ht="14.25">
      <c r="A38" s="131">
        <v>41251</v>
      </c>
      <c r="B38" s="108" t="s">
        <v>799</v>
      </c>
      <c r="C38" s="131">
        <v>41251</v>
      </c>
      <c r="D38" s="108"/>
      <c r="E38" s="132" t="s">
        <v>595</v>
      </c>
      <c r="F38" s="131">
        <v>41251</v>
      </c>
      <c r="G38" s="108"/>
      <c r="H38" s="108"/>
      <c r="I38" s="108"/>
      <c r="J38" s="132"/>
      <c r="K38" s="131">
        <v>41251</v>
      </c>
      <c r="L38" s="108" t="s">
        <v>1137</v>
      </c>
      <c r="M38" s="132" t="s">
        <v>1138</v>
      </c>
      <c r="N38" s="132" t="s">
        <v>88</v>
      </c>
      <c r="O38" s="212"/>
      <c r="P38" s="191">
        <v>600</v>
      </c>
      <c r="Q38" s="372"/>
      <c r="R38" s="134"/>
      <c r="S38" s="134"/>
      <c r="T38" s="134"/>
      <c r="U38" s="108"/>
    </row>
    <row r="39" spans="1:21" s="107" customFormat="1" ht="14.25">
      <c r="A39" s="131">
        <v>41251</v>
      </c>
      <c r="B39" s="108" t="s">
        <v>799</v>
      </c>
      <c r="C39" s="131">
        <v>41251</v>
      </c>
      <c r="D39" s="108" t="s">
        <v>1164</v>
      </c>
      <c r="E39" s="132" t="s">
        <v>595</v>
      </c>
      <c r="F39" s="131">
        <v>41251</v>
      </c>
      <c r="G39" s="108" t="s">
        <v>1189</v>
      </c>
      <c r="H39" s="108" t="s">
        <v>1190</v>
      </c>
      <c r="I39" s="108" t="s">
        <v>779</v>
      </c>
      <c r="J39" s="108" t="s">
        <v>818</v>
      </c>
      <c r="K39" s="131">
        <v>41251</v>
      </c>
      <c r="L39" s="108" t="s">
        <v>878</v>
      </c>
      <c r="M39" s="132" t="s">
        <v>19</v>
      </c>
      <c r="N39" s="132" t="s">
        <v>88</v>
      </c>
      <c r="O39" s="212"/>
      <c r="P39" s="191">
        <v>5000</v>
      </c>
      <c r="Q39" s="372">
        <v>500</v>
      </c>
      <c r="R39" s="184" t="s">
        <v>1019</v>
      </c>
      <c r="S39" s="134"/>
      <c r="T39" s="134"/>
      <c r="U39" s="108"/>
    </row>
    <row r="40" spans="1:21" s="107" customFormat="1" ht="14.25">
      <c r="A40" s="131">
        <v>41251</v>
      </c>
      <c r="B40" s="108" t="s">
        <v>799</v>
      </c>
      <c r="C40" s="131">
        <v>41251</v>
      </c>
      <c r="D40" s="108" t="s">
        <v>1169</v>
      </c>
      <c r="E40" s="132" t="s">
        <v>595</v>
      </c>
      <c r="F40" s="131">
        <v>41251</v>
      </c>
      <c r="G40" s="108" t="s">
        <v>1201</v>
      </c>
      <c r="H40" s="108" t="s">
        <v>1202</v>
      </c>
      <c r="I40" s="108" t="s">
        <v>779</v>
      </c>
      <c r="J40" s="108" t="s">
        <v>819</v>
      </c>
      <c r="K40" s="131">
        <v>41251</v>
      </c>
      <c r="L40" s="108" t="s">
        <v>878</v>
      </c>
      <c r="M40" s="108" t="s">
        <v>21</v>
      </c>
      <c r="N40" s="132" t="s">
        <v>88</v>
      </c>
      <c r="O40" s="212"/>
      <c r="P40" s="191">
        <v>1000</v>
      </c>
      <c r="Q40" s="372">
        <v>100</v>
      </c>
      <c r="R40" s="184" t="s">
        <v>1019</v>
      </c>
      <c r="S40" s="134"/>
      <c r="T40" s="134"/>
      <c r="U40" s="108"/>
    </row>
    <row r="41" spans="1:21" s="107" customFormat="1" ht="14.25">
      <c r="A41" s="131">
        <v>41251</v>
      </c>
      <c r="B41" s="108" t="s">
        <v>799</v>
      </c>
      <c r="C41" s="131">
        <v>41251</v>
      </c>
      <c r="D41" s="108"/>
      <c r="E41" s="132" t="s">
        <v>596</v>
      </c>
      <c r="F41" s="131">
        <v>41251</v>
      </c>
      <c r="G41" s="108"/>
      <c r="H41" s="108"/>
      <c r="I41" s="108"/>
      <c r="J41" s="132"/>
      <c r="K41" s="131">
        <v>41251</v>
      </c>
      <c r="L41" s="108" t="s">
        <v>1137</v>
      </c>
      <c r="M41" s="132" t="s">
        <v>1138</v>
      </c>
      <c r="N41" s="132" t="s">
        <v>88</v>
      </c>
      <c r="O41" s="212"/>
      <c r="P41" s="191">
        <v>2000</v>
      </c>
      <c r="Q41" s="372"/>
      <c r="R41" s="134"/>
      <c r="S41" s="134"/>
      <c r="T41" s="134"/>
      <c r="U41" s="108"/>
    </row>
    <row r="42" spans="1:21" s="107" customFormat="1" ht="14.25">
      <c r="A42" s="131">
        <v>41251</v>
      </c>
      <c r="B42" s="108" t="s">
        <v>799</v>
      </c>
      <c r="C42" s="131">
        <v>41251</v>
      </c>
      <c r="D42" s="108" t="s">
        <v>1166</v>
      </c>
      <c r="E42" s="132" t="s">
        <v>596</v>
      </c>
      <c r="F42" s="131">
        <v>41251</v>
      </c>
      <c r="G42" s="108" t="s">
        <v>1189</v>
      </c>
      <c r="H42" s="108" t="s">
        <v>1190</v>
      </c>
      <c r="I42" s="108" t="s">
        <v>779</v>
      </c>
      <c r="J42" s="132"/>
      <c r="K42" s="131">
        <v>41251</v>
      </c>
      <c r="L42" s="108" t="s">
        <v>879</v>
      </c>
      <c r="M42" s="132" t="s">
        <v>742</v>
      </c>
      <c r="N42" s="132" t="s">
        <v>88</v>
      </c>
      <c r="O42" s="212"/>
      <c r="P42" s="191">
        <v>20000</v>
      </c>
      <c r="Q42" s="372">
        <v>2000</v>
      </c>
      <c r="R42" s="184" t="s">
        <v>1019</v>
      </c>
      <c r="S42" s="134"/>
      <c r="T42" s="134"/>
      <c r="U42" s="108"/>
    </row>
    <row r="43" spans="1:21" s="107" customFormat="1" ht="14.25">
      <c r="A43" s="131">
        <v>41251</v>
      </c>
      <c r="B43" s="108" t="s">
        <v>799</v>
      </c>
      <c r="C43" s="131">
        <v>41251</v>
      </c>
      <c r="D43" s="108"/>
      <c r="E43" s="132" t="s">
        <v>629</v>
      </c>
      <c r="F43" s="131">
        <v>41251</v>
      </c>
      <c r="G43" s="108"/>
      <c r="H43" s="108"/>
      <c r="I43" s="108"/>
      <c r="J43" s="132"/>
      <c r="K43" s="131">
        <v>41251</v>
      </c>
      <c r="L43" s="108" t="s">
        <v>1137</v>
      </c>
      <c r="M43" s="132" t="s">
        <v>1138</v>
      </c>
      <c r="N43" s="132" t="s">
        <v>88</v>
      </c>
      <c r="O43" s="212"/>
      <c r="P43" s="191">
        <v>1000</v>
      </c>
      <c r="Q43" s="372"/>
      <c r="R43" s="134"/>
      <c r="S43" s="134"/>
      <c r="T43" s="134"/>
      <c r="U43" s="108"/>
    </row>
    <row r="44" spans="1:21" s="107" customFormat="1" ht="14.25">
      <c r="A44" s="131">
        <v>41253</v>
      </c>
      <c r="B44" s="108" t="s">
        <v>799</v>
      </c>
      <c r="C44" s="131">
        <v>41253</v>
      </c>
      <c r="D44" s="108" t="s">
        <v>1170</v>
      </c>
      <c r="E44" s="132" t="s">
        <v>629</v>
      </c>
      <c r="F44" s="131">
        <v>41253</v>
      </c>
      <c r="G44" s="108" t="s">
        <v>1189</v>
      </c>
      <c r="H44" s="108" t="s">
        <v>1190</v>
      </c>
      <c r="I44" s="108" t="s">
        <v>779</v>
      </c>
      <c r="J44" s="132"/>
      <c r="K44" s="131">
        <v>41253</v>
      </c>
      <c r="L44" s="108" t="s">
        <v>880</v>
      </c>
      <c r="M44" s="132" t="s">
        <v>1688</v>
      </c>
      <c r="N44" s="132" t="s">
        <v>88</v>
      </c>
      <c r="O44" s="212"/>
      <c r="P44" s="191">
        <v>10000</v>
      </c>
      <c r="Q44" s="372">
        <v>1000</v>
      </c>
      <c r="R44" s="184" t="s">
        <v>1019</v>
      </c>
      <c r="S44" s="134"/>
      <c r="T44" s="134"/>
      <c r="U44" s="108"/>
    </row>
    <row r="45" spans="1:21" s="107" customFormat="1" ht="14.25">
      <c r="A45" s="131">
        <v>41253</v>
      </c>
      <c r="B45" s="108" t="s">
        <v>800</v>
      </c>
      <c r="C45" s="131">
        <v>41253</v>
      </c>
      <c r="D45" s="108"/>
      <c r="E45" s="132"/>
      <c r="F45" s="131">
        <v>41253</v>
      </c>
      <c r="G45" s="108"/>
      <c r="H45" s="108"/>
      <c r="I45" s="108"/>
      <c r="J45" s="132"/>
      <c r="K45" s="131">
        <v>41253</v>
      </c>
      <c r="L45" s="108" t="s">
        <v>104</v>
      </c>
      <c r="M45" s="132" t="s">
        <v>48</v>
      </c>
      <c r="N45" s="132" t="s">
        <v>88</v>
      </c>
      <c r="O45" s="133"/>
      <c r="P45" s="191">
        <v>10000</v>
      </c>
      <c r="Q45" s="372"/>
      <c r="R45" s="134"/>
      <c r="S45" s="134"/>
      <c r="T45" s="134"/>
      <c r="U45" s="108"/>
    </row>
    <row r="46" spans="1:21" s="107" customFormat="1" ht="14.25">
      <c r="A46" s="131">
        <v>41253</v>
      </c>
      <c r="B46" s="108" t="s">
        <v>801</v>
      </c>
      <c r="C46" s="131">
        <v>41253</v>
      </c>
      <c r="D46" s="108"/>
      <c r="E46" s="132" t="s">
        <v>630</v>
      </c>
      <c r="F46" s="131">
        <v>41253</v>
      </c>
      <c r="G46" s="108"/>
      <c r="H46" s="108"/>
      <c r="I46" s="108"/>
      <c r="J46" s="132"/>
      <c r="K46" s="131">
        <v>41253</v>
      </c>
      <c r="L46" s="108" t="s">
        <v>1137</v>
      </c>
      <c r="M46" s="132" t="s">
        <v>1139</v>
      </c>
      <c r="N46" s="132" t="s">
        <v>89</v>
      </c>
      <c r="O46" s="212"/>
      <c r="P46" s="191">
        <v>43200</v>
      </c>
      <c r="Q46" s="372"/>
      <c r="R46" s="134"/>
      <c r="S46" s="134"/>
      <c r="T46" s="134"/>
      <c r="U46" s="108"/>
    </row>
    <row r="47" spans="1:21" s="107" customFormat="1" ht="14.25">
      <c r="A47" s="131">
        <v>41253</v>
      </c>
      <c r="B47" s="108" t="s">
        <v>801</v>
      </c>
      <c r="C47" s="131">
        <v>41253</v>
      </c>
      <c r="D47" s="108" t="s">
        <v>1170</v>
      </c>
      <c r="E47" s="132" t="s">
        <v>630</v>
      </c>
      <c r="F47" s="131">
        <v>41253</v>
      </c>
      <c r="G47" s="108" t="s">
        <v>1203</v>
      </c>
      <c r="H47" s="108" t="s">
        <v>1204</v>
      </c>
      <c r="I47" s="108" t="s">
        <v>779</v>
      </c>
      <c r="J47" s="132"/>
      <c r="K47" s="131">
        <v>41253</v>
      </c>
      <c r="L47" s="108" t="s">
        <v>881</v>
      </c>
      <c r="M47" s="132" t="s">
        <v>1608</v>
      </c>
      <c r="N47" s="132" t="s">
        <v>89</v>
      </c>
      <c r="O47" s="212"/>
      <c r="P47" s="191">
        <v>432000</v>
      </c>
      <c r="Q47" s="372">
        <v>43200</v>
      </c>
      <c r="R47" s="184" t="s">
        <v>1019</v>
      </c>
      <c r="S47" s="134"/>
      <c r="T47" s="134"/>
      <c r="U47" s="108"/>
    </row>
    <row r="48" spans="1:21" s="107" customFormat="1" ht="14.25">
      <c r="A48" s="131">
        <v>41253</v>
      </c>
      <c r="B48" s="108" t="s">
        <v>802</v>
      </c>
      <c r="C48" s="131">
        <v>41253</v>
      </c>
      <c r="D48" s="108"/>
      <c r="E48" s="132"/>
      <c r="F48" s="131">
        <v>41253</v>
      </c>
      <c r="G48" s="108"/>
      <c r="H48" s="108"/>
      <c r="I48" s="108"/>
      <c r="J48" s="132"/>
      <c r="K48" s="131">
        <v>41253</v>
      </c>
      <c r="L48" s="108" t="s">
        <v>882</v>
      </c>
      <c r="M48" s="132" t="s">
        <v>265</v>
      </c>
      <c r="N48" s="132" t="s">
        <v>88</v>
      </c>
      <c r="O48" s="133"/>
      <c r="P48" s="191">
        <v>17720</v>
      </c>
      <c r="Q48" s="372"/>
      <c r="R48" s="134"/>
      <c r="S48" s="134"/>
      <c r="T48" s="134"/>
      <c r="U48" s="108"/>
    </row>
    <row r="49" spans="1:21" s="107" customFormat="1" ht="14.25">
      <c r="A49" s="131">
        <v>41255</v>
      </c>
      <c r="B49" s="108" t="s">
        <v>802</v>
      </c>
      <c r="C49" s="131">
        <v>41255</v>
      </c>
      <c r="D49" s="108"/>
      <c r="E49" s="132"/>
      <c r="F49" s="131">
        <v>41255</v>
      </c>
      <c r="G49" s="108"/>
      <c r="H49" s="108"/>
      <c r="I49" s="108"/>
      <c r="J49" s="132"/>
      <c r="K49" s="131">
        <v>41255</v>
      </c>
      <c r="L49" s="108" t="s">
        <v>883</v>
      </c>
      <c r="M49" s="132" t="s">
        <v>1610</v>
      </c>
      <c r="N49" s="132" t="s">
        <v>88</v>
      </c>
      <c r="O49" s="133"/>
      <c r="P49" s="191">
        <v>80000</v>
      </c>
      <c r="Q49" s="372"/>
      <c r="R49" s="134"/>
      <c r="S49" s="134"/>
      <c r="T49" s="134"/>
      <c r="U49" s="108"/>
    </row>
    <row r="50" spans="1:21" s="107" customFormat="1" ht="14.25">
      <c r="A50" s="131">
        <v>41255</v>
      </c>
      <c r="B50" s="108" t="s">
        <v>803</v>
      </c>
      <c r="C50" s="131">
        <v>41255</v>
      </c>
      <c r="D50" s="108"/>
      <c r="E50" s="132"/>
      <c r="F50" s="131">
        <v>41255</v>
      </c>
      <c r="G50" s="108"/>
      <c r="H50" s="108"/>
      <c r="I50" s="108"/>
      <c r="J50" s="132"/>
      <c r="K50" s="131">
        <v>41255</v>
      </c>
      <c r="L50" s="108" t="s">
        <v>103</v>
      </c>
      <c r="M50" s="132" t="s">
        <v>48</v>
      </c>
      <c r="N50" s="132" t="s">
        <v>88</v>
      </c>
      <c r="O50" s="133"/>
      <c r="P50" s="191">
        <v>5000</v>
      </c>
      <c r="Q50" s="372"/>
      <c r="R50" s="134"/>
      <c r="S50" s="134"/>
      <c r="T50" s="134"/>
      <c r="U50" s="108"/>
    </row>
    <row r="51" spans="1:21" s="107" customFormat="1" ht="14.25">
      <c r="A51" s="131">
        <v>41255</v>
      </c>
      <c r="B51" s="108" t="s">
        <v>804</v>
      </c>
      <c r="C51" s="131">
        <v>41255</v>
      </c>
      <c r="D51" s="108"/>
      <c r="E51" s="132"/>
      <c r="F51" s="131">
        <v>41255</v>
      </c>
      <c r="G51" s="108"/>
      <c r="H51" s="108"/>
      <c r="I51" s="108"/>
      <c r="J51" s="132"/>
      <c r="K51" s="131">
        <v>41255</v>
      </c>
      <c r="L51" s="108" t="s">
        <v>884</v>
      </c>
      <c r="M51" s="132" t="s">
        <v>388</v>
      </c>
      <c r="N51" s="132" t="s">
        <v>88</v>
      </c>
      <c r="O51" s="133"/>
      <c r="P51" s="191">
        <v>51000</v>
      </c>
      <c r="Q51" s="372"/>
      <c r="R51" s="134"/>
      <c r="S51" s="134"/>
      <c r="T51" s="134"/>
      <c r="U51" s="108"/>
    </row>
    <row r="52" spans="1:21" s="107" customFormat="1" ht="14.25">
      <c r="A52" s="131">
        <v>41255</v>
      </c>
      <c r="B52" s="108" t="s">
        <v>804</v>
      </c>
      <c r="C52" s="131">
        <v>41255</v>
      </c>
      <c r="D52" s="108"/>
      <c r="E52" s="132"/>
      <c r="F52" s="131">
        <v>41255</v>
      </c>
      <c r="G52" s="108"/>
      <c r="H52" s="108"/>
      <c r="I52" s="108"/>
      <c r="J52" s="132"/>
      <c r="K52" s="131">
        <v>41255</v>
      </c>
      <c r="L52" s="108" t="s">
        <v>87</v>
      </c>
      <c r="M52" s="132" t="s">
        <v>62</v>
      </c>
      <c r="N52" s="132" t="s">
        <v>89</v>
      </c>
      <c r="O52" s="133"/>
      <c r="P52" s="191">
        <v>200000</v>
      </c>
      <c r="Q52" s="372"/>
      <c r="R52" s="134"/>
      <c r="S52" s="134"/>
      <c r="T52" s="134"/>
      <c r="U52" s="108"/>
    </row>
    <row r="53" spans="1:21" s="107" customFormat="1" ht="14.25">
      <c r="A53" s="131">
        <v>41255</v>
      </c>
      <c r="B53" s="108" t="s">
        <v>805</v>
      </c>
      <c r="C53" s="131">
        <v>41255</v>
      </c>
      <c r="D53" s="108"/>
      <c r="E53" s="132" t="s">
        <v>631</v>
      </c>
      <c r="F53" s="131">
        <v>41255</v>
      </c>
      <c r="G53" s="108"/>
      <c r="H53" s="108"/>
      <c r="I53" s="108"/>
      <c r="J53" s="132"/>
      <c r="K53" s="131">
        <v>41255</v>
      </c>
      <c r="L53" s="108" t="s">
        <v>1137</v>
      </c>
      <c r="M53" s="132" t="s">
        <v>1138</v>
      </c>
      <c r="N53" s="132" t="s">
        <v>88</v>
      </c>
      <c r="O53" s="212"/>
      <c r="P53" s="191">
        <v>1530</v>
      </c>
      <c r="Q53" s="372"/>
      <c r="R53" s="134"/>
      <c r="S53" s="134"/>
      <c r="T53" s="134"/>
      <c r="U53" s="108"/>
    </row>
    <row r="54" spans="1:21" s="107" customFormat="1" ht="14.25">
      <c r="A54" s="131">
        <v>41258</v>
      </c>
      <c r="B54" s="108" t="s">
        <v>805</v>
      </c>
      <c r="C54" s="131">
        <v>41258</v>
      </c>
      <c r="D54" s="108" t="s">
        <v>1167</v>
      </c>
      <c r="E54" s="132" t="s">
        <v>631</v>
      </c>
      <c r="F54" s="131">
        <v>41258</v>
      </c>
      <c r="G54" s="108" t="s">
        <v>1205</v>
      </c>
      <c r="H54" s="108" t="s">
        <v>1206</v>
      </c>
      <c r="I54" s="108" t="s">
        <v>779</v>
      </c>
      <c r="J54" s="108" t="s">
        <v>820</v>
      </c>
      <c r="K54" s="131">
        <v>41258</v>
      </c>
      <c r="L54" s="108" t="s">
        <v>885</v>
      </c>
      <c r="M54" s="132" t="s">
        <v>24</v>
      </c>
      <c r="N54" s="132" t="s">
        <v>88</v>
      </c>
      <c r="O54" s="212">
        <v>62</v>
      </c>
      <c r="P54" s="191">
        <v>15300</v>
      </c>
      <c r="Q54" s="372">
        <v>1530</v>
      </c>
      <c r="R54" s="184" t="s">
        <v>1019</v>
      </c>
      <c r="S54" s="134"/>
      <c r="T54" s="134"/>
      <c r="U54" s="108"/>
    </row>
    <row r="55" spans="1:21" s="107" customFormat="1" ht="14.25">
      <c r="A55" s="131">
        <v>41264</v>
      </c>
      <c r="B55" s="108"/>
      <c r="C55" s="131">
        <v>41264</v>
      </c>
      <c r="D55" s="108"/>
      <c r="E55" s="132" t="s">
        <v>634</v>
      </c>
      <c r="F55" s="131">
        <v>41264</v>
      </c>
      <c r="G55" s="108"/>
      <c r="H55" s="108"/>
      <c r="I55" s="108"/>
      <c r="J55" s="132"/>
      <c r="K55" s="131">
        <v>41264</v>
      </c>
      <c r="L55" s="108" t="s">
        <v>1137</v>
      </c>
      <c r="M55" s="132" t="s">
        <v>1138</v>
      </c>
      <c r="N55" s="132" t="s">
        <v>53</v>
      </c>
      <c r="O55" s="212"/>
      <c r="P55" s="191">
        <v>41000</v>
      </c>
      <c r="Q55" s="372"/>
      <c r="R55" s="134"/>
      <c r="S55" s="134"/>
      <c r="T55" s="134"/>
      <c r="U55" s="108"/>
    </row>
    <row r="56" spans="1:21" s="107" customFormat="1" ht="14.25">
      <c r="A56" s="131">
        <v>41264</v>
      </c>
      <c r="B56" s="108"/>
      <c r="C56" s="131">
        <v>41264</v>
      </c>
      <c r="D56" s="108" t="s">
        <v>1143</v>
      </c>
      <c r="E56" s="132" t="s">
        <v>634</v>
      </c>
      <c r="F56" s="131">
        <v>41264</v>
      </c>
      <c r="G56" s="108" t="s">
        <v>1208</v>
      </c>
      <c r="H56" s="108" t="s">
        <v>1209</v>
      </c>
      <c r="I56" s="108" t="s">
        <v>779</v>
      </c>
      <c r="J56" s="108" t="s">
        <v>821</v>
      </c>
      <c r="K56" s="131">
        <v>41264</v>
      </c>
      <c r="L56" s="108" t="s">
        <v>889</v>
      </c>
      <c r="M56" s="132" t="s">
        <v>19</v>
      </c>
      <c r="N56" s="132" t="s">
        <v>53</v>
      </c>
      <c r="O56" s="212">
        <f>P56/4</f>
        <v>102500</v>
      </c>
      <c r="P56" s="191">
        <v>410000</v>
      </c>
      <c r="Q56" s="372">
        <v>41000</v>
      </c>
      <c r="R56" s="184" t="s">
        <v>1019</v>
      </c>
      <c r="S56" s="134"/>
      <c r="T56" s="134"/>
      <c r="U56" s="108"/>
    </row>
    <row r="57" spans="1:21" s="107" customFormat="1" ht="14.25">
      <c r="A57" s="131">
        <v>41264</v>
      </c>
      <c r="B57" s="108"/>
      <c r="C57" s="131">
        <v>41264</v>
      </c>
      <c r="D57" s="108"/>
      <c r="E57" s="132" t="s">
        <v>635</v>
      </c>
      <c r="F57" s="131">
        <v>41264</v>
      </c>
      <c r="G57" s="108"/>
      <c r="H57" s="108"/>
      <c r="I57" s="108"/>
      <c r="J57" s="132"/>
      <c r="K57" s="131">
        <v>41264</v>
      </c>
      <c r="L57" s="108" t="s">
        <v>1137</v>
      </c>
      <c r="M57" s="132" t="s">
        <v>1138</v>
      </c>
      <c r="N57" s="132" t="s">
        <v>51</v>
      </c>
      <c r="O57" s="212"/>
      <c r="P57" s="191">
        <v>78000</v>
      </c>
      <c r="Q57" s="372"/>
      <c r="R57" s="134"/>
      <c r="S57" s="134"/>
      <c r="T57" s="134"/>
      <c r="U57" s="108"/>
    </row>
    <row r="58" spans="1:21" s="107" customFormat="1" ht="14.25">
      <c r="A58" s="131">
        <v>41264</v>
      </c>
      <c r="B58" s="108"/>
      <c r="C58" s="131">
        <v>41264</v>
      </c>
      <c r="D58" s="108" t="s">
        <v>1145</v>
      </c>
      <c r="E58" s="132" t="s">
        <v>635</v>
      </c>
      <c r="F58" s="131">
        <v>41264</v>
      </c>
      <c r="G58" s="108" t="s">
        <v>1205</v>
      </c>
      <c r="H58" s="108" t="s">
        <v>1206</v>
      </c>
      <c r="I58" s="108" t="s">
        <v>779</v>
      </c>
      <c r="J58" s="108" t="s">
        <v>822</v>
      </c>
      <c r="K58" s="131">
        <v>41264</v>
      </c>
      <c r="L58" s="108" t="s">
        <v>890</v>
      </c>
      <c r="M58" s="108" t="s">
        <v>20</v>
      </c>
      <c r="N58" s="132" t="s">
        <v>51</v>
      </c>
      <c r="O58" s="212">
        <v>9286</v>
      </c>
      <c r="P58" s="191">
        <v>780000</v>
      </c>
      <c r="Q58" s="372">
        <v>78000</v>
      </c>
      <c r="R58" s="184" t="s">
        <v>1019</v>
      </c>
      <c r="S58" s="134"/>
      <c r="T58" s="134"/>
      <c r="U58" s="108"/>
    </row>
    <row r="59" spans="1:21" s="107" customFormat="1" ht="14.25">
      <c r="A59" s="131">
        <v>41264</v>
      </c>
      <c r="B59" s="108"/>
      <c r="C59" s="131">
        <v>41264</v>
      </c>
      <c r="D59" s="108"/>
      <c r="E59" s="132" t="s">
        <v>636</v>
      </c>
      <c r="F59" s="131">
        <v>41264</v>
      </c>
      <c r="G59" s="108"/>
      <c r="H59" s="108"/>
      <c r="I59" s="108"/>
      <c r="J59" s="132"/>
      <c r="K59" s="131">
        <v>41264</v>
      </c>
      <c r="L59" s="108" t="s">
        <v>1137</v>
      </c>
      <c r="M59" s="132" t="s">
        <v>1138</v>
      </c>
      <c r="N59" s="132" t="s">
        <v>52</v>
      </c>
      <c r="O59" s="212"/>
      <c r="P59" s="191">
        <v>9800</v>
      </c>
      <c r="Q59" s="372"/>
      <c r="R59" s="134"/>
      <c r="S59" s="134"/>
      <c r="T59" s="134"/>
      <c r="U59" s="108"/>
    </row>
    <row r="60" spans="1:21" s="107" customFormat="1" ht="14.25">
      <c r="A60" s="131">
        <v>41264</v>
      </c>
      <c r="B60" s="108"/>
      <c r="C60" s="131">
        <v>41264</v>
      </c>
      <c r="D60" s="108" t="s">
        <v>1161</v>
      </c>
      <c r="E60" s="132" t="s">
        <v>636</v>
      </c>
      <c r="F60" s="131">
        <v>41264</v>
      </c>
      <c r="G60" s="108" t="s">
        <v>1210</v>
      </c>
      <c r="H60" s="108" t="s">
        <v>1211</v>
      </c>
      <c r="I60" s="108" t="s">
        <v>779</v>
      </c>
      <c r="J60" s="108" t="s">
        <v>823</v>
      </c>
      <c r="K60" s="131">
        <v>41264</v>
      </c>
      <c r="L60" s="108" t="s">
        <v>891</v>
      </c>
      <c r="M60" s="108" t="s">
        <v>21</v>
      </c>
      <c r="N60" s="132" t="s">
        <v>52</v>
      </c>
      <c r="O60" s="212">
        <v>328</v>
      </c>
      <c r="P60" s="191">
        <v>98000</v>
      </c>
      <c r="Q60" s="372">
        <v>9800</v>
      </c>
      <c r="R60" s="184" t="s">
        <v>1019</v>
      </c>
      <c r="S60" s="134"/>
      <c r="T60" s="134"/>
      <c r="U60" s="108"/>
    </row>
    <row r="61" spans="1:21" s="107" customFormat="1" ht="14.25">
      <c r="A61" s="131">
        <v>41266</v>
      </c>
      <c r="B61" s="108"/>
      <c r="C61" s="131">
        <v>41266</v>
      </c>
      <c r="D61" s="108"/>
      <c r="E61" s="132" t="s">
        <v>637</v>
      </c>
      <c r="F61" s="131">
        <v>41266</v>
      </c>
      <c r="G61" s="108"/>
      <c r="H61" s="108"/>
      <c r="I61" s="108"/>
      <c r="J61" s="132"/>
      <c r="K61" s="131">
        <v>41266</v>
      </c>
      <c r="L61" s="108" t="s">
        <v>1137</v>
      </c>
      <c r="M61" s="132" t="s">
        <v>1138</v>
      </c>
      <c r="N61" s="132" t="s">
        <v>63</v>
      </c>
      <c r="O61" s="212"/>
      <c r="P61" s="191">
        <v>52000</v>
      </c>
      <c r="Q61" s="372"/>
      <c r="R61" s="134"/>
      <c r="S61" s="134"/>
      <c r="T61" s="134"/>
      <c r="U61" s="108"/>
    </row>
    <row r="62" spans="1:21" s="107" customFormat="1" ht="14.25">
      <c r="A62" s="131">
        <v>41266</v>
      </c>
      <c r="B62" s="108"/>
      <c r="C62" s="131">
        <v>41266</v>
      </c>
      <c r="D62" s="108" t="s">
        <v>1162</v>
      </c>
      <c r="E62" s="132" t="s">
        <v>637</v>
      </c>
      <c r="F62" s="131">
        <v>41266</v>
      </c>
      <c r="G62" s="108" t="s">
        <v>1193</v>
      </c>
      <c r="H62" s="108" t="s">
        <v>1194</v>
      </c>
      <c r="I62" s="108" t="s">
        <v>779</v>
      </c>
      <c r="J62" s="108" t="s">
        <v>824</v>
      </c>
      <c r="K62" s="131">
        <v>41266</v>
      </c>
      <c r="L62" s="108" t="s">
        <v>892</v>
      </c>
      <c r="M62" s="132" t="s">
        <v>19</v>
      </c>
      <c r="N62" s="132" t="s">
        <v>63</v>
      </c>
      <c r="O62" s="212">
        <v>130000</v>
      </c>
      <c r="P62" s="191">
        <v>520000</v>
      </c>
      <c r="Q62" s="372">
        <v>52000</v>
      </c>
      <c r="R62" s="184" t="s">
        <v>1019</v>
      </c>
      <c r="S62" s="134"/>
      <c r="T62" s="134"/>
      <c r="U62" s="108"/>
    </row>
    <row r="63" spans="1:21" s="107" customFormat="1" ht="14.25">
      <c r="A63" s="131">
        <v>41266</v>
      </c>
      <c r="B63" s="108"/>
      <c r="C63" s="131">
        <v>41266</v>
      </c>
      <c r="D63" s="108"/>
      <c r="E63" s="132" t="s">
        <v>638</v>
      </c>
      <c r="F63" s="131">
        <v>41266</v>
      </c>
      <c r="G63" s="108"/>
      <c r="H63" s="108"/>
      <c r="I63" s="108"/>
      <c r="J63" s="132"/>
      <c r="K63" s="131">
        <v>41266</v>
      </c>
      <c r="L63" s="108" t="s">
        <v>1137</v>
      </c>
      <c r="M63" s="132" t="s">
        <v>1138</v>
      </c>
      <c r="N63" s="132" t="s">
        <v>59</v>
      </c>
      <c r="O63" s="212"/>
      <c r="P63" s="191">
        <v>19000</v>
      </c>
      <c r="Q63" s="372"/>
      <c r="R63" s="134"/>
      <c r="S63" s="134"/>
      <c r="T63" s="134"/>
      <c r="U63" s="108"/>
    </row>
    <row r="64" spans="1:21" s="107" customFormat="1" ht="14.25">
      <c r="A64" s="131">
        <v>41266</v>
      </c>
      <c r="B64" s="108"/>
      <c r="C64" s="131">
        <v>41266</v>
      </c>
      <c r="D64" s="108"/>
      <c r="E64" s="132" t="s">
        <v>638</v>
      </c>
      <c r="F64" s="131">
        <v>41266</v>
      </c>
      <c r="G64" s="108"/>
      <c r="H64" s="108"/>
      <c r="I64" s="108"/>
      <c r="J64" s="132"/>
      <c r="K64" s="131">
        <v>41266</v>
      </c>
      <c r="L64" s="108" t="s">
        <v>893</v>
      </c>
      <c r="M64" s="132" t="s">
        <v>358</v>
      </c>
      <c r="N64" s="132" t="s">
        <v>59</v>
      </c>
      <c r="O64" s="212"/>
      <c r="P64" s="191">
        <v>10000</v>
      </c>
      <c r="Q64" s="372"/>
      <c r="R64" s="134"/>
      <c r="S64" s="134"/>
      <c r="T64" s="134"/>
      <c r="U64" s="108"/>
    </row>
    <row r="65" spans="1:21" s="107" customFormat="1" ht="14.25">
      <c r="A65" s="131">
        <v>41266</v>
      </c>
      <c r="B65" s="108"/>
      <c r="C65" s="131">
        <v>41266</v>
      </c>
      <c r="D65" s="108" t="s">
        <v>1163</v>
      </c>
      <c r="E65" s="132" t="s">
        <v>638</v>
      </c>
      <c r="F65" s="131">
        <v>41266</v>
      </c>
      <c r="G65" s="108" t="s">
        <v>1193</v>
      </c>
      <c r="H65" s="108" t="s">
        <v>1194</v>
      </c>
      <c r="I65" s="108" t="s">
        <v>779</v>
      </c>
      <c r="J65" s="108" t="s">
        <v>825</v>
      </c>
      <c r="K65" s="131">
        <v>41266</v>
      </c>
      <c r="L65" s="108" t="s">
        <v>893</v>
      </c>
      <c r="M65" s="108" t="s">
        <v>22</v>
      </c>
      <c r="N65" s="132" t="s">
        <v>59</v>
      </c>
      <c r="O65" s="212">
        <v>1267</v>
      </c>
      <c r="P65" s="191">
        <v>190000</v>
      </c>
      <c r="Q65" s="372">
        <v>19000</v>
      </c>
      <c r="R65" s="184" t="s">
        <v>1019</v>
      </c>
      <c r="S65" s="134"/>
      <c r="T65" s="134"/>
      <c r="U65" s="108"/>
    </row>
    <row r="66" spans="1:21" s="107" customFormat="1" ht="14.25">
      <c r="A66" s="131">
        <v>41266</v>
      </c>
      <c r="B66" s="108"/>
      <c r="C66" s="131">
        <v>41266</v>
      </c>
      <c r="D66" s="108"/>
      <c r="E66" s="132" t="s">
        <v>639</v>
      </c>
      <c r="F66" s="131">
        <v>41266</v>
      </c>
      <c r="G66" s="108"/>
      <c r="H66" s="108"/>
      <c r="I66" s="108"/>
      <c r="J66" s="132"/>
      <c r="K66" s="131">
        <v>41266</v>
      </c>
      <c r="L66" s="108" t="s">
        <v>1137</v>
      </c>
      <c r="M66" s="132" t="s">
        <v>1138</v>
      </c>
      <c r="N66" s="132" t="s">
        <v>54</v>
      </c>
      <c r="O66" s="212"/>
      <c r="P66" s="191">
        <v>600</v>
      </c>
      <c r="Q66" s="372"/>
      <c r="R66" s="134"/>
      <c r="S66" s="134"/>
      <c r="T66" s="134"/>
      <c r="U66" s="108"/>
    </row>
    <row r="67" spans="1:21" s="107" customFormat="1" ht="14.25">
      <c r="A67" s="131">
        <v>41266</v>
      </c>
      <c r="B67" s="108"/>
      <c r="C67" s="131">
        <v>41266</v>
      </c>
      <c r="D67" s="108" t="s">
        <v>1165</v>
      </c>
      <c r="E67" s="132" t="s">
        <v>639</v>
      </c>
      <c r="F67" s="131">
        <v>41266</v>
      </c>
      <c r="G67" s="108" t="s">
        <v>1193</v>
      </c>
      <c r="H67" s="108" t="s">
        <v>1194</v>
      </c>
      <c r="I67" s="108" t="s">
        <v>779</v>
      </c>
      <c r="J67" s="108" t="s">
        <v>826</v>
      </c>
      <c r="K67" s="131">
        <v>41266</v>
      </c>
      <c r="L67" s="108" t="s">
        <v>894</v>
      </c>
      <c r="M67" s="108" t="s">
        <v>22</v>
      </c>
      <c r="N67" s="132" t="s">
        <v>54</v>
      </c>
      <c r="O67" s="212">
        <v>40</v>
      </c>
      <c r="P67" s="191">
        <v>6000</v>
      </c>
      <c r="Q67" s="372">
        <v>600</v>
      </c>
      <c r="R67" s="184" t="s">
        <v>1019</v>
      </c>
      <c r="S67" s="134"/>
      <c r="T67" s="134"/>
      <c r="U67" s="108"/>
    </row>
    <row r="68" spans="1:21" s="107" customFormat="1" ht="14.25">
      <c r="A68" s="131">
        <v>41266</v>
      </c>
      <c r="B68" s="108"/>
      <c r="C68" s="131">
        <v>41266</v>
      </c>
      <c r="D68" s="108"/>
      <c r="E68" s="132" t="s">
        <v>640</v>
      </c>
      <c r="F68" s="131">
        <v>41266</v>
      </c>
      <c r="G68" s="108"/>
      <c r="H68" s="108"/>
      <c r="I68" s="108"/>
      <c r="J68" s="132"/>
      <c r="K68" s="131">
        <v>41266</v>
      </c>
      <c r="L68" s="108" t="s">
        <v>1137</v>
      </c>
      <c r="M68" s="132" t="s">
        <v>1138</v>
      </c>
      <c r="N68" s="132" t="s">
        <v>60</v>
      </c>
      <c r="O68" s="212"/>
      <c r="P68" s="191">
        <v>94000</v>
      </c>
      <c r="Q68" s="372"/>
      <c r="R68" s="134"/>
      <c r="S68" s="134"/>
      <c r="T68" s="134"/>
      <c r="U68" s="108"/>
    </row>
    <row r="69" spans="1:21" s="107" customFormat="1" ht="14.25">
      <c r="A69" s="131">
        <v>41266</v>
      </c>
      <c r="B69" s="108"/>
      <c r="C69" s="131">
        <v>41266</v>
      </c>
      <c r="D69" s="108" t="s">
        <v>1167</v>
      </c>
      <c r="E69" s="132" t="s">
        <v>640</v>
      </c>
      <c r="F69" s="131">
        <v>41266</v>
      </c>
      <c r="G69" s="108" t="s">
        <v>1212</v>
      </c>
      <c r="H69" s="108" t="s">
        <v>1213</v>
      </c>
      <c r="I69" s="108" t="s">
        <v>779</v>
      </c>
      <c r="J69" s="108" t="s">
        <v>827</v>
      </c>
      <c r="K69" s="131">
        <v>41266</v>
      </c>
      <c r="L69" s="108" t="s">
        <v>1188</v>
      </c>
      <c r="M69" s="108" t="s">
        <v>20</v>
      </c>
      <c r="N69" s="132" t="s">
        <v>60</v>
      </c>
      <c r="O69" s="212">
        <v>11190</v>
      </c>
      <c r="P69" s="191">
        <v>940000</v>
      </c>
      <c r="Q69" s="372">
        <v>94000</v>
      </c>
      <c r="R69" s="184" t="s">
        <v>1019</v>
      </c>
      <c r="S69" s="134"/>
      <c r="T69" s="134"/>
      <c r="U69" s="108"/>
    </row>
    <row r="70" spans="1:21" s="107" customFormat="1" ht="14.25">
      <c r="A70" s="131">
        <v>41266</v>
      </c>
      <c r="B70" s="108"/>
      <c r="C70" s="131">
        <v>41266</v>
      </c>
      <c r="D70" s="108"/>
      <c r="E70" s="132" t="s">
        <v>641</v>
      </c>
      <c r="F70" s="131">
        <v>41266</v>
      </c>
      <c r="G70" s="108"/>
      <c r="H70" s="108"/>
      <c r="I70" s="108"/>
      <c r="J70" s="108"/>
      <c r="K70" s="131">
        <v>41266</v>
      </c>
      <c r="L70" s="108" t="s">
        <v>1505</v>
      </c>
      <c r="M70" s="132" t="s">
        <v>1138</v>
      </c>
      <c r="N70" s="132" t="s">
        <v>56</v>
      </c>
      <c r="O70" s="212"/>
      <c r="P70" s="191">
        <v>5200</v>
      </c>
      <c r="Q70" s="372"/>
      <c r="R70" s="184"/>
      <c r="S70" s="134"/>
      <c r="T70" s="134"/>
      <c r="U70" s="108"/>
    </row>
    <row r="71" spans="1:21" s="107" customFormat="1" ht="14.25">
      <c r="A71" s="131">
        <v>41266</v>
      </c>
      <c r="B71" s="108"/>
      <c r="C71" s="131">
        <v>41266</v>
      </c>
      <c r="D71" s="108" t="s">
        <v>1167</v>
      </c>
      <c r="E71" s="132" t="s">
        <v>641</v>
      </c>
      <c r="F71" s="131">
        <v>41266</v>
      </c>
      <c r="G71" s="108" t="s">
        <v>1214</v>
      </c>
      <c r="H71" s="108" t="s">
        <v>1215</v>
      </c>
      <c r="I71" s="108" t="s">
        <v>779</v>
      </c>
      <c r="J71" s="108" t="s">
        <v>828</v>
      </c>
      <c r="K71" s="131">
        <v>41266</v>
      </c>
      <c r="L71" s="108" t="s">
        <v>895</v>
      </c>
      <c r="M71" s="132" t="s">
        <v>24</v>
      </c>
      <c r="N71" s="132" t="s">
        <v>56</v>
      </c>
      <c r="O71" s="212">
        <v>212</v>
      </c>
      <c r="P71" s="191">
        <v>52000</v>
      </c>
      <c r="Q71" s="372">
        <v>5200</v>
      </c>
      <c r="R71" s="184" t="s">
        <v>1019</v>
      </c>
      <c r="S71" s="134"/>
      <c r="T71" s="134"/>
      <c r="U71" s="108"/>
    </row>
    <row r="72" spans="1:21" s="107" customFormat="1" ht="14.25">
      <c r="A72" s="131">
        <v>41266</v>
      </c>
      <c r="B72" s="108"/>
      <c r="C72" s="131">
        <v>41266</v>
      </c>
      <c r="D72" s="108"/>
      <c r="E72" s="132" t="s">
        <v>642</v>
      </c>
      <c r="F72" s="131">
        <v>41266</v>
      </c>
      <c r="G72" s="108"/>
      <c r="H72" s="108"/>
      <c r="I72" s="108"/>
      <c r="J72" s="132"/>
      <c r="K72" s="131">
        <v>41266</v>
      </c>
      <c r="L72" s="108" t="s">
        <v>1137</v>
      </c>
      <c r="M72" s="132" t="s">
        <v>1138</v>
      </c>
      <c r="N72" s="132" t="s">
        <v>58</v>
      </c>
      <c r="O72" s="212"/>
      <c r="P72" s="191">
        <v>41000</v>
      </c>
      <c r="Q72" s="372"/>
      <c r="R72" s="134"/>
      <c r="S72" s="134"/>
      <c r="T72" s="134"/>
      <c r="U72" s="108"/>
    </row>
    <row r="73" spans="1:21" s="107" customFormat="1" ht="14.25">
      <c r="A73" s="131">
        <v>41266</v>
      </c>
      <c r="B73" s="108"/>
      <c r="C73" s="131">
        <v>41266</v>
      </c>
      <c r="D73" s="108" t="s">
        <v>1164</v>
      </c>
      <c r="E73" s="132" t="s">
        <v>642</v>
      </c>
      <c r="F73" s="131">
        <v>41266</v>
      </c>
      <c r="G73" s="108" t="s">
        <v>1216</v>
      </c>
      <c r="H73" s="108" t="s">
        <v>1217</v>
      </c>
      <c r="I73" s="108" t="s">
        <v>779</v>
      </c>
      <c r="J73" s="108" t="s">
        <v>829</v>
      </c>
      <c r="K73" s="131">
        <v>41266</v>
      </c>
      <c r="L73" s="108" t="s">
        <v>896</v>
      </c>
      <c r="M73" s="132" t="s">
        <v>19</v>
      </c>
      <c r="N73" s="132" t="s">
        <v>58</v>
      </c>
      <c r="O73" s="212">
        <v>102500</v>
      </c>
      <c r="P73" s="191">
        <v>410000</v>
      </c>
      <c r="Q73" s="372">
        <v>41000</v>
      </c>
      <c r="R73" s="184" t="s">
        <v>1019</v>
      </c>
      <c r="S73" s="134"/>
      <c r="T73" s="134"/>
      <c r="U73" s="108"/>
    </row>
    <row r="74" spans="1:21" s="107" customFormat="1" ht="14.25">
      <c r="A74" s="131">
        <v>41266</v>
      </c>
      <c r="B74" s="108"/>
      <c r="C74" s="131">
        <v>41266</v>
      </c>
      <c r="D74" s="108"/>
      <c r="E74" s="132" t="s">
        <v>643</v>
      </c>
      <c r="F74" s="131">
        <v>41266</v>
      </c>
      <c r="G74" s="108"/>
      <c r="H74" s="108"/>
      <c r="I74" s="108"/>
      <c r="J74" s="132"/>
      <c r="K74" s="131">
        <v>41266</v>
      </c>
      <c r="L74" s="108" t="s">
        <v>1137</v>
      </c>
      <c r="M74" s="132" t="s">
        <v>1138</v>
      </c>
      <c r="N74" s="132" t="s">
        <v>57</v>
      </c>
      <c r="O74" s="212"/>
      <c r="P74" s="191">
        <v>9700</v>
      </c>
      <c r="Q74" s="372"/>
      <c r="R74" s="134"/>
      <c r="S74" s="134"/>
      <c r="T74" s="134"/>
      <c r="U74" s="108"/>
    </row>
    <row r="75" spans="1:21" s="107" customFormat="1" ht="14.25">
      <c r="A75" s="131">
        <v>41266</v>
      </c>
      <c r="B75" s="108"/>
      <c r="C75" s="131">
        <v>41266</v>
      </c>
      <c r="D75" s="108" t="s">
        <v>1168</v>
      </c>
      <c r="E75" s="132" t="s">
        <v>643</v>
      </c>
      <c r="F75" s="131">
        <v>41266</v>
      </c>
      <c r="G75" s="108" t="s">
        <v>1225</v>
      </c>
      <c r="H75" s="108" t="s">
        <v>1200</v>
      </c>
      <c r="I75" s="108" t="s">
        <v>779</v>
      </c>
      <c r="J75" s="108" t="s">
        <v>830</v>
      </c>
      <c r="K75" s="131">
        <v>41266</v>
      </c>
      <c r="L75" s="108" t="s">
        <v>897</v>
      </c>
      <c r="M75" s="108" t="s">
        <v>21</v>
      </c>
      <c r="N75" s="132" t="s">
        <v>57</v>
      </c>
      <c r="O75" s="212">
        <v>324</v>
      </c>
      <c r="P75" s="191">
        <v>97000</v>
      </c>
      <c r="Q75" s="372">
        <v>9700</v>
      </c>
      <c r="R75" s="184" t="s">
        <v>1019</v>
      </c>
      <c r="S75" s="134"/>
      <c r="T75" s="134"/>
      <c r="U75" s="108"/>
    </row>
    <row r="76" spans="1:21" s="107" customFormat="1" ht="14.25">
      <c r="A76" s="131">
        <v>41267</v>
      </c>
      <c r="B76" s="108"/>
      <c r="C76" s="131">
        <v>41267</v>
      </c>
      <c r="D76" s="108"/>
      <c r="E76" s="132" t="s">
        <v>644</v>
      </c>
      <c r="F76" s="131">
        <v>41267</v>
      </c>
      <c r="G76" s="108"/>
      <c r="H76" s="108"/>
      <c r="I76" s="108"/>
      <c r="J76" s="132"/>
      <c r="K76" s="131">
        <v>41267</v>
      </c>
      <c r="L76" s="108" t="s">
        <v>1137</v>
      </c>
      <c r="M76" s="132" t="s">
        <v>1138</v>
      </c>
      <c r="N76" s="132" t="s">
        <v>55</v>
      </c>
      <c r="O76" s="212"/>
      <c r="P76" s="191">
        <v>41000</v>
      </c>
      <c r="Q76" s="372"/>
      <c r="R76" s="134"/>
      <c r="S76" s="134"/>
      <c r="T76" s="134"/>
      <c r="U76" s="108"/>
    </row>
    <row r="77" spans="1:21" s="107" customFormat="1" ht="14.25">
      <c r="A77" s="131">
        <v>41267</v>
      </c>
      <c r="B77" s="108"/>
      <c r="C77" s="131">
        <v>41267</v>
      </c>
      <c r="D77" s="108" t="s">
        <v>1165</v>
      </c>
      <c r="E77" s="132" t="s">
        <v>644</v>
      </c>
      <c r="F77" s="131">
        <v>41267</v>
      </c>
      <c r="G77" s="108" t="s">
        <v>1197</v>
      </c>
      <c r="H77" s="108" t="s">
        <v>1198</v>
      </c>
      <c r="I77" s="108" t="s">
        <v>779</v>
      </c>
      <c r="J77" s="108" t="s">
        <v>831</v>
      </c>
      <c r="K77" s="131">
        <v>41267</v>
      </c>
      <c r="L77" s="108" t="s">
        <v>898</v>
      </c>
      <c r="M77" s="108" t="s">
        <v>20</v>
      </c>
      <c r="N77" s="132" t="s">
        <v>55</v>
      </c>
      <c r="O77" s="212">
        <v>4988</v>
      </c>
      <c r="P77" s="191">
        <v>410000</v>
      </c>
      <c r="Q77" s="372">
        <v>41000</v>
      </c>
      <c r="R77" s="184" t="s">
        <v>1019</v>
      </c>
      <c r="S77" s="134"/>
      <c r="T77" s="134"/>
      <c r="U77" s="108"/>
    </row>
    <row r="78" spans="1:21" s="107" customFormat="1" ht="14.25">
      <c r="A78" s="131">
        <v>41267</v>
      </c>
      <c r="B78" s="108"/>
      <c r="C78" s="131">
        <v>41267</v>
      </c>
      <c r="D78" s="108" t="s">
        <v>1170</v>
      </c>
      <c r="E78" s="132" t="s">
        <v>645</v>
      </c>
      <c r="F78" s="131">
        <v>41267</v>
      </c>
      <c r="G78" s="108" t="s">
        <v>1226</v>
      </c>
      <c r="H78" s="108" t="s">
        <v>1206</v>
      </c>
      <c r="I78" s="108" t="s">
        <v>778</v>
      </c>
      <c r="J78" s="132"/>
      <c r="K78" s="131">
        <v>41267</v>
      </c>
      <c r="L78" s="108" t="s">
        <v>499</v>
      </c>
      <c r="M78" s="132" t="s">
        <v>33</v>
      </c>
      <c r="N78" s="132" t="s">
        <v>305</v>
      </c>
      <c r="O78" s="212">
        <v>192</v>
      </c>
      <c r="P78" s="191">
        <v>1200000</v>
      </c>
      <c r="Q78" s="372">
        <v>120000</v>
      </c>
      <c r="R78" s="184" t="s">
        <v>1019</v>
      </c>
      <c r="S78" s="134"/>
      <c r="T78" s="134"/>
      <c r="U78" s="108"/>
    </row>
    <row r="79" spans="1:21" s="107" customFormat="1" ht="14.25">
      <c r="A79" s="131">
        <v>41267</v>
      </c>
      <c r="B79" s="108"/>
      <c r="C79" s="131">
        <v>41267</v>
      </c>
      <c r="D79" s="108"/>
      <c r="E79" s="132" t="s">
        <v>645</v>
      </c>
      <c r="F79" s="131">
        <v>41267</v>
      </c>
      <c r="G79" s="108"/>
      <c r="H79" s="108"/>
      <c r="I79" s="108"/>
      <c r="J79" s="132"/>
      <c r="K79" s="131">
        <v>41267</v>
      </c>
      <c r="L79" s="108" t="s">
        <v>110</v>
      </c>
      <c r="M79" s="132" t="s">
        <v>33</v>
      </c>
      <c r="N79" s="132" t="s">
        <v>1140</v>
      </c>
      <c r="O79" s="212"/>
      <c r="P79" s="191">
        <v>120000</v>
      </c>
      <c r="Q79" s="372"/>
      <c r="R79" s="134"/>
      <c r="S79" s="134"/>
      <c r="T79" s="134"/>
      <c r="U79" s="108"/>
    </row>
    <row r="80" spans="1:21" s="107" customFormat="1" ht="14.25">
      <c r="A80" s="131">
        <v>41267</v>
      </c>
      <c r="B80" s="108"/>
      <c r="C80" s="131">
        <v>41267</v>
      </c>
      <c r="D80" s="108" t="s">
        <v>1170</v>
      </c>
      <c r="E80" s="132" t="s">
        <v>646</v>
      </c>
      <c r="F80" s="131">
        <v>41267</v>
      </c>
      <c r="G80" s="108" t="s">
        <v>1227</v>
      </c>
      <c r="H80" s="108" t="s">
        <v>1202</v>
      </c>
      <c r="I80" s="108" t="s">
        <v>778</v>
      </c>
      <c r="J80" s="132"/>
      <c r="K80" s="131">
        <v>41267</v>
      </c>
      <c r="L80" s="108" t="s">
        <v>500</v>
      </c>
      <c r="M80" s="132" t="s">
        <v>34</v>
      </c>
      <c r="N80" s="132" t="s">
        <v>305</v>
      </c>
      <c r="O80" s="212">
        <v>224</v>
      </c>
      <c r="P80" s="191">
        <v>1400000</v>
      </c>
      <c r="Q80" s="372">
        <v>140000</v>
      </c>
      <c r="R80" s="184" t="s">
        <v>1019</v>
      </c>
      <c r="S80" s="134"/>
      <c r="T80" s="134"/>
      <c r="U80" s="108"/>
    </row>
    <row r="81" spans="1:21" s="107" customFormat="1" ht="14.25">
      <c r="A81" s="131">
        <v>41267</v>
      </c>
      <c r="B81" s="132"/>
      <c r="C81" s="131">
        <v>41267</v>
      </c>
      <c r="D81" s="108"/>
      <c r="E81" s="132" t="s">
        <v>646</v>
      </c>
      <c r="F81" s="131">
        <v>41267</v>
      </c>
      <c r="G81" s="108"/>
      <c r="H81" s="108"/>
      <c r="I81" s="108"/>
      <c r="J81" s="132"/>
      <c r="K81" s="131">
        <v>41267</v>
      </c>
      <c r="L81" s="108" t="s">
        <v>110</v>
      </c>
      <c r="M81" s="132" t="s">
        <v>34</v>
      </c>
      <c r="N81" s="132" t="s">
        <v>1140</v>
      </c>
      <c r="O81" s="212"/>
      <c r="P81" s="191">
        <v>140000</v>
      </c>
      <c r="Q81" s="372"/>
      <c r="R81" s="134"/>
      <c r="S81" s="134"/>
      <c r="T81" s="134"/>
      <c r="U81" s="108"/>
    </row>
    <row r="82" spans="1:21" s="107" customFormat="1" ht="14.25">
      <c r="A82" s="131">
        <v>41267</v>
      </c>
      <c r="B82" s="108"/>
      <c r="C82" s="131">
        <v>41267</v>
      </c>
      <c r="D82" s="108" t="s">
        <v>1541</v>
      </c>
      <c r="E82" s="132" t="s">
        <v>633</v>
      </c>
      <c r="F82" s="131">
        <v>41267</v>
      </c>
      <c r="G82" s="108" t="s">
        <v>505</v>
      </c>
      <c r="H82" s="108" t="s">
        <v>1202</v>
      </c>
      <c r="I82" s="108" t="s">
        <v>778</v>
      </c>
      <c r="J82" s="132"/>
      <c r="K82" s="131">
        <v>41267</v>
      </c>
      <c r="L82" s="108" t="s">
        <v>507</v>
      </c>
      <c r="M82" s="132" t="s">
        <v>47</v>
      </c>
      <c r="N82" s="132" t="s">
        <v>305</v>
      </c>
      <c r="O82" s="212">
        <v>200</v>
      </c>
      <c r="P82" s="191">
        <f>200*11000</f>
        <v>2200000</v>
      </c>
      <c r="Q82" s="372">
        <v>110000</v>
      </c>
      <c r="R82" s="184" t="s">
        <v>506</v>
      </c>
      <c r="S82" s="134"/>
      <c r="T82" s="134"/>
      <c r="U82" s="108"/>
    </row>
    <row r="83" spans="1:21" s="107" customFormat="1" ht="14.25">
      <c r="A83" s="131">
        <v>41267</v>
      </c>
      <c r="B83" s="132"/>
      <c r="C83" s="131">
        <v>41267</v>
      </c>
      <c r="D83" s="108"/>
      <c r="E83" s="132" t="s">
        <v>633</v>
      </c>
      <c r="F83" s="131">
        <v>41267</v>
      </c>
      <c r="G83" s="108"/>
      <c r="H83" s="108"/>
      <c r="I83" s="108"/>
      <c r="J83" s="132"/>
      <c r="K83" s="131">
        <v>41267</v>
      </c>
      <c r="L83" s="108" t="s">
        <v>110</v>
      </c>
      <c r="M83" s="132" t="s">
        <v>47</v>
      </c>
      <c r="N83" s="132" t="s">
        <v>1140</v>
      </c>
      <c r="O83" s="212"/>
      <c r="P83" s="191">
        <v>110000</v>
      </c>
      <c r="Q83" s="372"/>
      <c r="R83" s="134"/>
      <c r="S83" s="134"/>
      <c r="T83" s="134"/>
      <c r="U83" s="108"/>
    </row>
    <row r="84" spans="1:21" s="107" customFormat="1" ht="14.25">
      <c r="A84" s="131">
        <v>41267</v>
      </c>
      <c r="B84" s="132"/>
      <c r="C84" s="131">
        <v>41267</v>
      </c>
      <c r="D84" s="108" t="s">
        <v>1170</v>
      </c>
      <c r="E84" s="132" t="s">
        <v>647</v>
      </c>
      <c r="F84" s="131">
        <v>41267</v>
      </c>
      <c r="G84" s="108" t="s">
        <v>1228</v>
      </c>
      <c r="H84" s="108" t="s">
        <v>1229</v>
      </c>
      <c r="I84" s="108" t="s">
        <v>778</v>
      </c>
      <c r="J84" s="132"/>
      <c r="K84" s="131">
        <v>41267</v>
      </c>
      <c r="L84" s="108" t="s">
        <v>501</v>
      </c>
      <c r="M84" s="132" t="s">
        <v>31</v>
      </c>
      <c r="N84" s="132" t="s">
        <v>305</v>
      </c>
      <c r="O84" s="212">
        <v>48</v>
      </c>
      <c r="P84" s="191">
        <v>300000</v>
      </c>
      <c r="Q84" s="372">
        <v>30000</v>
      </c>
      <c r="R84" s="184" t="s">
        <v>1019</v>
      </c>
      <c r="S84" s="134"/>
      <c r="T84" s="134"/>
      <c r="U84" s="108"/>
    </row>
    <row r="85" spans="1:21" s="107" customFormat="1" ht="14.25">
      <c r="A85" s="131">
        <v>41267</v>
      </c>
      <c r="B85" s="132"/>
      <c r="C85" s="131">
        <v>41267</v>
      </c>
      <c r="D85" s="108"/>
      <c r="E85" s="132" t="s">
        <v>647</v>
      </c>
      <c r="F85" s="131">
        <v>41267</v>
      </c>
      <c r="G85" s="108"/>
      <c r="H85" s="108"/>
      <c r="I85" s="108"/>
      <c r="J85" s="132"/>
      <c r="K85" s="131">
        <v>41267</v>
      </c>
      <c r="L85" s="108" t="s">
        <v>110</v>
      </c>
      <c r="M85" s="132" t="s">
        <v>31</v>
      </c>
      <c r="N85" s="132" t="s">
        <v>1140</v>
      </c>
      <c r="O85" s="212"/>
      <c r="P85" s="191">
        <v>30000</v>
      </c>
      <c r="Q85" s="372"/>
      <c r="R85" s="134"/>
      <c r="S85" s="134"/>
      <c r="T85" s="134"/>
      <c r="U85" s="108"/>
    </row>
    <row r="86" spans="1:21" s="107" customFormat="1" ht="14.25">
      <c r="A86" s="131">
        <v>41267</v>
      </c>
      <c r="B86" s="132"/>
      <c r="C86" s="131">
        <v>41267</v>
      </c>
      <c r="D86" s="108" t="s">
        <v>1170</v>
      </c>
      <c r="E86" s="132" t="s">
        <v>648</v>
      </c>
      <c r="F86" s="131">
        <v>41267</v>
      </c>
      <c r="G86" s="108" t="s">
        <v>1230</v>
      </c>
      <c r="H86" s="108" t="s">
        <v>1190</v>
      </c>
      <c r="I86" s="108" t="s">
        <v>778</v>
      </c>
      <c r="J86" s="132"/>
      <c r="K86" s="131">
        <v>41267</v>
      </c>
      <c r="L86" s="108" t="s">
        <v>502</v>
      </c>
      <c r="M86" s="132" t="s">
        <v>34</v>
      </c>
      <c r="N86" s="132" t="s">
        <v>305</v>
      </c>
      <c r="O86" s="212">
        <v>296</v>
      </c>
      <c r="P86" s="191">
        <v>1850000</v>
      </c>
      <c r="Q86" s="372">
        <v>185000</v>
      </c>
      <c r="R86" s="184" t="s">
        <v>1019</v>
      </c>
      <c r="S86" s="134"/>
      <c r="T86" s="134"/>
      <c r="U86" s="108"/>
    </row>
    <row r="87" spans="1:21" s="107" customFormat="1" ht="14.25">
      <c r="A87" s="131">
        <v>41267</v>
      </c>
      <c r="B87" s="132"/>
      <c r="C87" s="131">
        <v>41267</v>
      </c>
      <c r="D87" s="108"/>
      <c r="E87" s="132" t="s">
        <v>648</v>
      </c>
      <c r="F87" s="131">
        <v>41267</v>
      </c>
      <c r="G87" s="108"/>
      <c r="H87" s="108"/>
      <c r="I87" s="108"/>
      <c r="J87" s="132"/>
      <c r="K87" s="131">
        <v>41267</v>
      </c>
      <c r="L87" s="108" t="s">
        <v>110</v>
      </c>
      <c r="M87" s="132" t="s">
        <v>34</v>
      </c>
      <c r="N87" s="132" t="s">
        <v>1140</v>
      </c>
      <c r="O87" s="212"/>
      <c r="P87" s="191">
        <v>185000</v>
      </c>
      <c r="Q87" s="372"/>
      <c r="R87" s="134"/>
      <c r="S87" s="134"/>
      <c r="T87" s="134"/>
      <c r="U87" s="108"/>
    </row>
    <row r="88" spans="1:21" s="107" customFormat="1" ht="14.25">
      <c r="A88" s="131">
        <v>41267</v>
      </c>
      <c r="B88" s="132"/>
      <c r="C88" s="131">
        <v>41267</v>
      </c>
      <c r="D88" s="108" t="s">
        <v>1170</v>
      </c>
      <c r="E88" s="132" t="s">
        <v>649</v>
      </c>
      <c r="F88" s="131">
        <v>41267</v>
      </c>
      <c r="G88" s="108" t="s">
        <v>1226</v>
      </c>
      <c r="H88" s="108" t="s">
        <v>1206</v>
      </c>
      <c r="I88" s="108" t="s">
        <v>778</v>
      </c>
      <c r="J88" s="132"/>
      <c r="K88" s="131">
        <v>41267</v>
      </c>
      <c r="L88" s="108" t="s">
        <v>503</v>
      </c>
      <c r="M88" s="132" t="s">
        <v>35</v>
      </c>
      <c r="N88" s="132" t="s">
        <v>305</v>
      </c>
      <c r="O88" s="212">
        <v>150</v>
      </c>
      <c r="P88" s="191">
        <v>937500</v>
      </c>
      <c r="Q88" s="372">
        <v>93750</v>
      </c>
      <c r="R88" s="184" t="s">
        <v>1019</v>
      </c>
      <c r="S88" s="134"/>
      <c r="T88" s="134"/>
      <c r="U88" s="108"/>
    </row>
    <row r="89" spans="1:21" s="107" customFormat="1" ht="14.25">
      <c r="A89" s="131">
        <v>41268</v>
      </c>
      <c r="B89" s="132"/>
      <c r="C89" s="131">
        <v>41268</v>
      </c>
      <c r="D89" s="108"/>
      <c r="E89" s="132" t="s">
        <v>649</v>
      </c>
      <c r="F89" s="131">
        <v>41268</v>
      </c>
      <c r="G89" s="108"/>
      <c r="H89" s="108"/>
      <c r="I89" s="108"/>
      <c r="J89" s="132"/>
      <c r="K89" s="131">
        <v>41268</v>
      </c>
      <c r="L89" s="108" t="s">
        <v>110</v>
      </c>
      <c r="M89" s="132" t="s">
        <v>35</v>
      </c>
      <c r="N89" s="132" t="s">
        <v>1140</v>
      </c>
      <c r="O89" s="212"/>
      <c r="P89" s="191">
        <v>93750</v>
      </c>
      <c r="Q89" s="372"/>
      <c r="R89" s="134"/>
      <c r="S89" s="134"/>
      <c r="T89" s="134"/>
      <c r="U89" s="108"/>
    </row>
    <row r="90" spans="1:21" s="107" customFormat="1" ht="14.25">
      <c r="A90" s="131">
        <v>41268</v>
      </c>
      <c r="B90" s="132"/>
      <c r="C90" s="131">
        <v>41268</v>
      </c>
      <c r="D90" s="108"/>
      <c r="E90" s="132" t="s">
        <v>650</v>
      </c>
      <c r="F90" s="131">
        <v>41268</v>
      </c>
      <c r="G90" s="108"/>
      <c r="H90" s="108"/>
      <c r="I90" s="108"/>
      <c r="J90" s="108" t="s">
        <v>849</v>
      </c>
      <c r="K90" s="131">
        <v>41268</v>
      </c>
      <c r="L90" s="108" t="s">
        <v>489</v>
      </c>
      <c r="M90" s="132" t="s">
        <v>1616</v>
      </c>
      <c r="N90" s="132" t="s">
        <v>29</v>
      </c>
      <c r="O90" s="212">
        <v>100</v>
      </c>
      <c r="P90" s="191">
        <v>624700</v>
      </c>
      <c r="Q90" s="372"/>
      <c r="R90" s="134"/>
      <c r="S90" s="134"/>
      <c r="T90" s="134"/>
      <c r="U90" s="108"/>
    </row>
    <row r="91" spans="1:21" s="107" customFormat="1" ht="14.25">
      <c r="A91" s="131">
        <v>41268</v>
      </c>
      <c r="B91" s="108" t="s">
        <v>814</v>
      </c>
      <c r="C91" s="131">
        <v>41268</v>
      </c>
      <c r="D91" s="108"/>
      <c r="E91" s="132" t="s">
        <v>650</v>
      </c>
      <c r="F91" s="131">
        <v>41268</v>
      </c>
      <c r="G91" s="108"/>
      <c r="H91" s="108"/>
      <c r="I91" s="108"/>
      <c r="J91" s="132"/>
      <c r="K91" s="131">
        <v>41268</v>
      </c>
      <c r="L91" s="108" t="s">
        <v>899</v>
      </c>
      <c r="M91" s="132" t="s">
        <v>1616</v>
      </c>
      <c r="N91" s="132" t="s">
        <v>88</v>
      </c>
      <c r="O91" s="212"/>
      <c r="P91" s="191">
        <v>88950</v>
      </c>
      <c r="Q91" s="372"/>
      <c r="R91" s="134"/>
      <c r="S91" s="134"/>
      <c r="T91" s="134"/>
      <c r="U91" s="108"/>
    </row>
    <row r="92" spans="1:21" s="107" customFormat="1" ht="14.25">
      <c r="A92" s="131">
        <v>41268</v>
      </c>
      <c r="B92" s="132"/>
      <c r="C92" s="131">
        <v>41268</v>
      </c>
      <c r="D92" s="108" t="s">
        <v>1170</v>
      </c>
      <c r="E92" s="132" t="s">
        <v>651</v>
      </c>
      <c r="F92" s="131">
        <v>41268</v>
      </c>
      <c r="G92" s="108" t="s">
        <v>1231</v>
      </c>
      <c r="H92" s="108" t="s">
        <v>1232</v>
      </c>
      <c r="I92" s="108" t="s">
        <v>778</v>
      </c>
      <c r="J92" s="132"/>
      <c r="K92" s="131">
        <v>41268</v>
      </c>
      <c r="L92" s="108" t="s">
        <v>504</v>
      </c>
      <c r="M92" s="132" t="s">
        <v>36</v>
      </c>
      <c r="N92" s="132" t="s">
        <v>305</v>
      </c>
      <c r="O92" s="212">
        <v>144</v>
      </c>
      <c r="P92" s="191">
        <v>900000</v>
      </c>
      <c r="Q92" s="372">
        <v>90000</v>
      </c>
      <c r="R92" s="184" t="s">
        <v>1019</v>
      </c>
      <c r="S92" s="134"/>
      <c r="T92" s="134"/>
      <c r="U92" s="108"/>
    </row>
    <row r="93" spans="1:21" s="107" customFormat="1" ht="14.25">
      <c r="A93" s="131">
        <v>41268</v>
      </c>
      <c r="B93" s="132"/>
      <c r="C93" s="131">
        <v>41268</v>
      </c>
      <c r="D93" s="108"/>
      <c r="E93" s="132" t="s">
        <v>651</v>
      </c>
      <c r="F93" s="131">
        <v>41268</v>
      </c>
      <c r="G93" s="108"/>
      <c r="H93" s="108"/>
      <c r="I93" s="108"/>
      <c r="J93" s="132"/>
      <c r="K93" s="131">
        <v>41268</v>
      </c>
      <c r="L93" s="108" t="s">
        <v>110</v>
      </c>
      <c r="M93" s="132" t="s">
        <v>36</v>
      </c>
      <c r="N93" s="132" t="s">
        <v>1140</v>
      </c>
      <c r="O93" s="212"/>
      <c r="P93" s="191">
        <v>90000</v>
      </c>
      <c r="Q93" s="372"/>
      <c r="R93" s="134"/>
      <c r="S93" s="134"/>
      <c r="T93" s="134"/>
      <c r="U93" s="108"/>
    </row>
    <row r="94" spans="1:21" s="107" customFormat="1" ht="14.25">
      <c r="A94" s="131">
        <v>41268</v>
      </c>
      <c r="B94" s="108"/>
      <c r="C94" s="131">
        <v>41268</v>
      </c>
      <c r="D94" s="108"/>
      <c r="E94" s="132" t="s">
        <v>652</v>
      </c>
      <c r="F94" s="131">
        <v>41268</v>
      </c>
      <c r="G94" s="108"/>
      <c r="H94" s="108"/>
      <c r="I94" s="108"/>
      <c r="J94" s="132"/>
      <c r="K94" s="131">
        <v>41268</v>
      </c>
      <c r="L94" s="108" t="s">
        <v>900</v>
      </c>
      <c r="M94" s="132" t="s">
        <v>53</v>
      </c>
      <c r="N94" s="132" t="s">
        <v>89</v>
      </c>
      <c r="O94" s="212"/>
      <c r="P94" s="191">
        <v>600000</v>
      </c>
      <c r="Q94" s="372"/>
      <c r="R94" s="134"/>
      <c r="S94" s="134"/>
      <c r="T94" s="134"/>
      <c r="U94" s="108"/>
    </row>
    <row r="95" spans="1:21" s="107" customFormat="1" ht="14.25">
      <c r="A95" s="131">
        <v>41268</v>
      </c>
      <c r="B95" s="132"/>
      <c r="C95" s="131">
        <v>41268</v>
      </c>
      <c r="D95" s="108"/>
      <c r="E95" s="132"/>
      <c r="F95" s="131">
        <v>41268</v>
      </c>
      <c r="G95" s="108"/>
      <c r="H95" s="108"/>
      <c r="I95" s="108"/>
      <c r="J95" s="108" t="s">
        <v>832</v>
      </c>
      <c r="K95" s="131">
        <v>41268</v>
      </c>
      <c r="L95" s="108" t="s">
        <v>481</v>
      </c>
      <c r="M95" s="132" t="s">
        <v>29</v>
      </c>
      <c r="N95" s="132" t="s">
        <v>27</v>
      </c>
      <c r="O95" s="133">
        <v>400</v>
      </c>
      <c r="P95" s="191">
        <v>1840000</v>
      </c>
      <c r="Q95" s="372"/>
      <c r="R95" s="134"/>
      <c r="S95" s="134"/>
      <c r="T95" s="134"/>
      <c r="U95" s="108"/>
    </row>
    <row r="96" spans="1:21" s="107" customFormat="1" ht="14.25">
      <c r="A96" s="131">
        <v>41268</v>
      </c>
      <c r="B96" s="132"/>
      <c r="C96" s="131">
        <v>41268</v>
      </c>
      <c r="D96" s="108"/>
      <c r="E96" s="132" t="s">
        <v>653</v>
      </c>
      <c r="F96" s="131">
        <v>41268</v>
      </c>
      <c r="G96" s="108"/>
      <c r="H96" s="108"/>
      <c r="I96" s="108"/>
      <c r="J96" s="108" t="s">
        <v>833</v>
      </c>
      <c r="K96" s="131">
        <v>41268</v>
      </c>
      <c r="L96" s="108" t="s">
        <v>498</v>
      </c>
      <c r="M96" s="132" t="s">
        <v>30</v>
      </c>
      <c r="N96" s="132" t="s">
        <v>28</v>
      </c>
      <c r="O96" s="212">
        <v>200</v>
      </c>
      <c r="P96" s="191">
        <v>1120000</v>
      </c>
      <c r="Q96" s="372"/>
      <c r="R96" s="134"/>
      <c r="S96" s="134"/>
      <c r="T96" s="134"/>
      <c r="U96" s="108"/>
    </row>
    <row r="97" spans="1:21" s="107" customFormat="1" ht="14.25">
      <c r="A97" s="131">
        <v>41268</v>
      </c>
      <c r="B97" s="132"/>
      <c r="C97" s="131">
        <v>41268</v>
      </c>
      <c r="D97" s="108"/>
      <c r="E97" s="132"/>
      <c r="F97" s="131">
        <v>41268</v>
      </c>
      <c r="G97" s="108"/>
      <c r="H97" s="108"/>
      <c r="I97" s="108"/>
      <c r="J97" s="108" t="s">
        <v>850</v>
      </c>
      <c r="K97" s="131">
        <v>41268</v>
      </c>
      <c r="L97" s="108" t="s">
        <v>497</v>
      </c>
      <c r="M97" s="132" t="s">
        <v>308</v>
      </c>
      <c r="N97" s="132" t="s">
        <v>30</v>
      </c>
      <c r="O97" s="133">
        <v>200</v>
      </c>
      <c r="P97" s="191">
        <f>200*5600</f>
        <v>1120000</v>
      </c>
      <c r="Q97" s="372"/>
      <c r="R97" s="134"/>
      <c r="S97" s="134"/>
      <c r="T97" s="134"/>
      <c r="U97" s="108"/>
    </row>
    <row r="98" spans="1:21" s="107" customFormat="1" ht="14.25">
      <c r="A98" s="131">
        <v>41268</v>
      </c>
      <c r="B98" s="132"/>
      <c r="C98" s="131">
        <v>41268</v>
      </c>
      <c r="D98" s="108"/>
      <c r="E98" s="132"/>
      <c r="F98" s="131">
        <v>41268</v>
      </c>
      <c r="G98" s="108"/>
      <c r="H98" s="108"/>
      <c r="I98" s="108"/>
      <c r="J98" s="108" t="s">
        <v>851</v>
      </c>
      <c r="K98" s="131">
        <v>41268</v>
      </c>
      <c r="L98" s="108" t="s">
        <v>490</v>
      </c>
      <c r="M98" s="132" t="s">
        <v>308</v>
      </c>
      <c r="N98" s="132" t="s">
        <v>29</v>
      </c>
      <c r="O98" s="133">
        <v>173</v>
      </c>
      <c r="P98" s="191">
        <v>838185</v>
      </c>
      <c r="Q98" s="372"/>
      <c r="R98" s="134"/>
      <c r="S98" s="134"/>
      <c r="T98" s="134"/>
      <c r="U98" s="108"/>
    </row>
    <row r="99" spans="1:21" s="107" customFormat="1" ht="14.25">
      <c r="A99" s="131">
        <v>41268</v>
      </c>
      <c r="B99" s="108" t="s">
        <v>1430</v>
      </c>
      <c r="C99" s="131">
        <v>41268</v>
      </c>
      <c r="D99" s="108"/>
      <c r="E99" s="132" t="s">
        <v>655</v>
      </c>
      <c r="F99" s="131">
        <v>41268</v>
      </c>
      <c r="G99" s="108"/>
      <c r="H99" s="108"/>
      <c r="I99" s="108"/>
      <c r="J99" s="132"/>
      <c r="K99" s="131">
        <v>41268</v>
      </c>
      <c r="L99" s="108" t="s">
        <v>901</v>
      </c>
      <c r="M99" s="132" t="s">
        <v>89</v>
      </c>
      <c r="N99" s="132" t="s">
        <v>32</v>
      </c>
      <c r="O99" s="212"/>
      <c r="P99" s="191">
        <v>900000</v>
      </c>
      <c r="Q99" s="372"/>
      <c r="R99" s="134"/>
      <c r="S99" s="134"/>
      <c r="T99" s="134"/>
      <c r="U99" s="108"/>
    </row>
    <row r="100" spans="1:21" s="107" customFormat="1" ht="14.25">
      <c r="A100" s="131">
        <v>41268</v>
      </c>
      <c r="B100" s="132"/>
      <c r="C100" s="131">
        <v>41268</v>
      </c>
      <c r="D100" s="108"/>
      <c r="E100" s="132"/>
      <c r="F100" s="131">
        <v>41268</v>
      </c>
      <c r="G100" s="108"/>
      <c r="H100" s="108"/>
      <c r="I100" s="108"/>
      <c r="J100" s="108" t="s">
        <v>852</v>
      </c>
      <c r="K100" s="131">
        <v>41268</v>
      </c>
      <c r="L100" s="108" t="s">
        <v>82</v>
      </c>
      <c r="M100" s="132" t="s">
        <v>28</v>
      </c>
      <c r="N100" s="132" t="s">
        <v>19</v>
      </c>
      <c r="O100" s="133">
        <v>102000</v>
      </c>
      <c r="P100" s="191">
        <v>408000</v>
      </c>
      <c r="Q100" s="372"/>
      <c r="R100" s="134"/>
      <c r="S100" s="134"/>
      <c r="T100" s="134"/>
      <c r="U100" s="108"/>
    </row>
    <row r="101" spans="1:21" s="107" customFormat="1" ht="14.25">
      <c r="A101" s="131">
        <v>41268</v>
      </c>
      <c r="B101" s="132"/>
      <c r="C101" s="131">
        <v>41268</v>
      </c>
      <c r="D101" s="108"/>
      <c r="E101" s="132"/>
      <c r="F101" s="131">
        <v>41268</v>
      </c>
      <c r="G101" s="108"/>
      <c r="H101" s="108"/>
      <c r="I101" s="108"/>
      <c r="J101" s="108" t="s">
        <v>852</v>
      </c>
      <c r="K101" s="131">
        <v>41268</v>
      </c>
      <c r="L101" s="108" t="s">
        <v>758</v>
      </c>
      <c r="M101" s="132" t="s">
        <v>26</v>
      </c>
      <c r="N101" s="132" t="s">
        <v>19</v>
      </c>
      <c r="O101" s="133">
        <v>2550</v>
      </c>
      <c r="P101" s="191">
        <v>10200</v>
      </c>
      <c r="Q101" s="372"/>
      <c r="R101" s="134"/>
      <c r="S101" s="134"/>
      <c r="T101" s="134"/>
      <c r="U101" s="108"/>
    </row>
    <row r="102" spans="1:21" s="107" customFormat="1" ht="14.25">
      <c r="A102" s="131">
        <v>41268</v>
      </c>
      <c r="B102" s="132"/>
      <c r="C102" s="131">
        <v>41268</v>
      </c>
      <c r="D102" s="108"/>
      <c r="E102" s="132"/>
      <c r="F102" s="131">
        <v>41268</v>
      </c>
      <c r="G102" s="108"/>
      <c r="H102" s="108"/>
      <c r="I102" s="108"/>
      <c r="J102" s="108" t="s">
        <v>853</v>
      </c>
      <c r="K102" s="131">
        <v>41268</v>
      </c>
      <c r="L102" s="108" t="s">
        <v>902</v>
      </c>
      <c r="M102" s="132" t="s">
        <v>28</v>
      </c>
      <c r="N102" s="108" t="s">
        <v>20</v>
      </c>
      <c r="O102" s="133">
        <v>14571</v>
      </c>
      <c r="P102" s="191">
        <v>1224000</v>
      </c>
      <c r="Q102" s="372"/>
      <c r="R102" s="134"/>
      <c r="S102" s="134"/>
      <c r="T102" s="134"/>
      <c r="U102" s="108"/>
    </row>
    <row r="103" spans="1:21" s="107" customFormat="1" ht="14.25">
      <c r="A103" s="131">
        <v>41268</v>
      </c>
      <c r="B103" s="132"/>
      <c r="C103" s="131">
        <v>41268</v>
      </c>
      <c r="D103" s="108"/>
      <c r="E103" s="132"/>
      <c r="F103" s="131">
        <v>41268</v>
      </c>
      <c r="G103" s="108"/>
      <c r="H103" s="108"/>
      <c r="I103" s="108"/>
      <c r="J103" s="108" t="s">
        <v>854</v>
      </c>
      <c r="K103" s="131">
        <v>41268</v>
      </c>
      <c r="L103" s="108" t="s">
        <v>1253</v>
      </c>
      <c r="M103" s="132" t="s">
        <v>1688</v>
      </c>
      <c r="N103" s="132" t="s">
        <v>19</v>
      </c>
      <c r="O103" s="133">
        <v>510</v>
      </c>
      <c r="P103" s="191">
        <v>2040</v>
      </c>
      <c r="Q103" s="372"/>
      <c r="R103" s="134"/>
      <c r="S103" s="134"/>
      <c r="T103" s="134"/>
      <c r="U103" s="108"/>
    </row>
    <row r="104" spans="1:21" s="107" customFormat="1" ht="14.25">
      <c r="A104" s="131">
        <v>41268</v>
      </c>
      <c r="B104" s="132"/>
      <c r="C104" s="131">
        <v>41268</v>
      </c>
      <c r="D104" s="108"/>
      <c r="E104" s="132"/>
      <c r="F104" s="131">
        <v>41268</v>
      </c>
      <c r="G104" s="108"/>
      <c r="H104" s="108"/>
      <c r="I104" s="108"/>
      <c r="J104" s="108" t="s">
        <v>854</v>
      </c>
      <c r="K104" s="131">
        <v>41268</v>
      </c>
      <c r="L104" s="108" t="s">
        <v>1254</v>
      </c>
      <c r="M104" s="132" t="s">
        <v>1689</v>
      </c>
      <c r="N104" s="132" t="s">
        <v>19</v>
      </c>
      <c r="O104" s="133">
        <v>2550</v>
      </c>
      <c r="P104" s="191">
        <v>10200</v>
      </c>
      <c r="Q104" s="372"/>
      <c r="R104" s="134"/>
      <c r="S104" s="134"/>
      <c r="T104" s="134"/>
      <c r="U104" s="108"/>
    </row>
    <row r="105" spans="1:21" s="107" customFormat="1" ht="14.25">
      <c r="A105" s="131">
        <v>41268</v>
      </c>
      <c r="B105" s="132"/>
      <c r="C105" s="131">
        <v>41268</v>
      </c>
      <c r="D105" s="108"/>
      <c r="E105" s="132"/>
      <c r="F105" s="131">
        <v>41268</v>
      </c>
      <c r="G105" s="108"/>
      <c r="H105" s="108"/>
      <c r="I105" s="108"/>
      <c r="J105" s="108" t="s">
        <v>854</v>
      </c>
      <c r="K105" s="131">
        <v>41268</v>
      </c>
      <c r="L105" s="108" t="s">
        <v>903</v>
      </c>
      <c r="M105" s="132" t="s">
        <v>741</v>
      </c>
      <c r="N105" s="132" t="s">
        <v>19</v>
      </c>
      <c r="O105" s="133">
        <v>5100</v>
      </c>
      <c r="P105" s="191">
        <v>20400</v>
      </c>
      <c r="Q105" s="372"/>
      <c r="R105" s="134"/>
      <c r="S105" s="134"/>
      <c r="T105" s="134"/>
      <c r="U105" s="108"/>
    </row>
    <row r="106" spans="1:21" s="107" customFormat="1" ht="14.25">
      <c r="A106" s="131">
        <v>41268</v>
      </c>
      <c r="B106" s="132"/>
      <c r="C106" s="131">
        <v>41268</v>
      </c>
      <c r="D106" s="108"/>
      <c r="E106" s="132"/>
      <c r="F106" s="131">
        <v>41268</v>
      </c>
      <c r="G106" s="108"/>
      <c r="H106" s="108"/>
      <c r="I106" s="108"/>
      <c r="J106" s="108" t="s">
        <v>854</v>
      </c>
      <c r="K106" s="131">
        <v>41268</v>
      </c>
      <c r="L106" s="108" t="s">
        <v>904</v>
      </c>
      <c r="M106" s="132" t="s">
        <v>742</v>
      </c>
      <c r="N106" s="132" t="s">
        <v>19</v>
      </c>
      <c r="O106" s="133">
        <v>1275</v>
      </c>
      <c r="P106" s="191">
        <v>5100</v>
      </c>
      <c r="Q106" s="372"/>
      <c r="R106" s="134"/>
      <c r="S106" s="134"/>
      <c r="T106" s="134"/>
      <c r="U106" s="108"/>
    </row>
    <row r="107" spans="1:21" s="107" customFormat="1" ht="14.25">
      <c r="A107" s="131">
        <v>41268</v>
      </c>
      <c r="B107" s="132"/>
      <c r="C107" s="131">
        <v>41268</v>
      </c>
      <c r="D107" s="108"/>
      <c r="E107" s="132"/>
      <c r="F107" s="131">
        <v>41268</v>
      </c>
      <c r="G107" s="108"/>
      <c r="H107" s="108"/>
      <c r="I107" s="108"/>
      <c r="J107" s="108" t="s">
        <v>834</v>
      </c>
      <c r="K107" s="131">
        <v>41268</v>
      </c>
      <c r="L107" s="108" t="s">
        <v>487</v>
      </c>
      <c r="M107" s="132" t="s">
        <v>30</v>
      </c>
      <c r="N107" s="132" t="s">
        <v>28</v>
      </c>
      <c r="O107" s="133">
        <v>300</v>
      </c>
      <c r="P107" s="191">
        <v>1680000</v>
      </c>
      <c r="Q107" s="372"/>
      <c r="R107" s="108"/>
      <c r="S107" s="134"/>
      <c r="T107" s="134"/>
      <c r="U107" s="108"/>
    </row>
    <row r="108" spans="1:21" s="107" customFormat="1" ht="14.25">
      <c r="A108" s="131">
        <v>41268</v>
      </c>
      <c r="B108" s="132"/>
      <c r="C108" s="131">
        <v>41268</v>
      </c>
      <c r="D108" s="108"/>
      <c r="E108" s="132"/>
      <c r="F108" s="131">
        <v>41268</v>
      </c>
      <c r="G108" s="108"/>
      <c r="H108" s="108"/>
      <c r="I108" s="108"/>
      <c r="J108" s="108" t="s">
        <v>855</v>
      </c>
      <c r="K108" s="131">
        <v>41268</v>
      </c>
      <c r="L108" s="108" t="s">
        <v>508</v>
      </c>
      <c r="M108" s="132" t="s">
        <v>308</v>
      </c>
      <c r="N108" s="132" t="s">
        <v>30</v>
      </c>
      <c r="O108" s="133">
        <v>290</v>
      </c>
      <c r="P108" s="191">
        <f>290*5600</f>
        <v>1624000</v>
      </c>
      <c r="Q108" s="372"/>
      <c r="R108" s="134"/>
      <c r="S108" s="134"/>
      <c r="T108" s="134"/>
      <c r="U108" s="108"/>
    </row>
    <row r="109" spans="1:21" s="107" customFormat="1" ht="14.25">
      <c r="A109" s="131">
        <v>41269</v>
      </c>
      <c r="B109" s="108"/>
      <c r="C109" s="131">
        <v>41269</v>
      </c>
      <c r="D109" s="108" t="s">
        <v>1437</v>
      </c>
      <c r="E109" s="132" t="s">
        <v>652</v>
      </c>
      <c r="F109" s="131">
        <v>41269</v>
      </c>
      <c r="G109" s="108" t="s">
        <v>7</v>
      </c>
      <c r="H109" s="108" t="s">
        <v>8</v>
      </c>
      <c r="I109" s="108" t="s">
        <v>778</v>
      </c>
      <c r="J109" s="132"/>
      <c r="K109" s="131">
        <v>41269</v>
      </c>
      <c r="L109" s="108" t="s">
        <v>509</v>
      </c>
      <c r="M109" s="132" t="s">
        <v>41</v>
      </c>
      <c r="N109" s="132" t="s">
        <v>305</v>
      </c>
      <c r="O109" s="212">
        <v>290</v>
      </c>
      <c r="P109" s="191">
        <f>O109*12000</f>
        <v>3480000</v>
      </c>
      <c r="Q109" s="191">
        <v>174000</v>
      </c>
      <c r="R109" s="184" t="s">
        <v>506</v>
      </c>
      <c r="S109" s="134"/>
      <c r="T109" s="134"/>
      <c r="U109" s="108"/>
    </row>
    <row r="110" spans="1:21" s="107" customFormat="1" ht="14.25">
      <c r="A110" s="131">
        <v>41269</v>
      </c>
      <c r="B110" s="132"/>
      <c r="C110" s="131">
        <v>41269</v>
      </c>
      <c r="D110" s="108"/>
      <c r="E110" s="132" t="s">
        <v>652</v>
      </c>
      <c r="F110" s="131">
        <v>41269</v>
      </c>
      <c r="G110" s="108"/>
      <c r="H110" s="108"/>
      <c r="I110" s="108"/>
      <c r="J110" s="132"/>
      <c r="K110" s="131">
        <v>41269</v>
      </c>
      <c r="L110" s="108" t="s">
        <v>510</v>
      </c>
      <c r="M110" s="132" t="s">
        <v>41</v>
      </c>
      <c r="N110" s="132" t="s">
        <v>1140</v>
      </c>
      <c r="O110" s="212"/>
      <c r="P110" s="191">
        <v>174000</v>
      </c>
      <c r="Q110" s="372"/>
      <c r="R110" s="134"/>
      <c r="S110" s="134"/>
      <c r="T110" s="134"/>
      <c r="U110" s="108"/>
    </row>
    <row r="111" spans="1:21" s="107" customFormat="1" ht="14.25">
      <c r="A111" s="131">
        <v>41269</v>
      </c>
      <c r="B111" s="132"/>
      <c r="C111" s="131">
        <v>41269</v>
      </c>
      <c r="D111" s="108"/>
      <c r="E111" s="132"/>
      <c r="F111" s="131">
        <v>41269</v>
      </c>
      <c r="G111" s="108"/>
      <c r="H111" s="108"/>
      <c r="I111" s="108"/>
      <c r="J111" s="108" t="s">
        <v>856</v>
      </c>
      <c r="K111" s="131">
        <v>41269</v>
      </c>
      <c r="L111" s="108" t="s">
        <v>1255</v>
      </c>
      <c r="M111" s="132" t="s">
        <v>1688</v>
      </c>
      <c r="N111" s="108" t="s">
        <v>21</v>
      </c>
      <c r="O111" s="133">
        <v>530</v>
      </c>
      <c r="P111" s="191">
        <v>158400</v>
      </c>
      <c r="Q111" s="372"/>
      <c r="R111" s="134"/>
      <c r="S111" s="134"/>
      <c r="T111" s="134"/>
      <c r="U111" s="108"/>
    </row>
    <row r="112" spans="1:21" s="107" customFormat="1" ht="14.25">
      <c r="A112" s="131">
        <v>41269</v>
      </c>
      <c r="B112" s="132"/>
      <c r="C112" s="131">
        <v>41269</v>
      </c>
      <c r="D112" s="108"/>
      <c r="E112" s="132"/>
      <c r="F112" s="131">
        <v>41269</v>
      </c>
      <c r="G112" s="108"/>
      <c r="H112" s="108"/>
      <c r="I112" s="108"/>
      <c r="J112" s="108" t="s">
        <v>856</v>
      </c>
      <c r="K112" s="131">
        <v>41269</v>
      </c>
      <c r="L112" s="108" t="s">
        <v>1256</v>
      </c>
      <c r="M112" s="132" t="s">
        <v>1689</v>
      </c>
      <c r="N112" s="108" t="s">
        <v>21</v>
      </c>
      <c r="O112" s="133">
        <v>50</v>
      </c>
      <c r="P112" s="191">
        <v>14850</v>
      </c>
      <c r="Q112" s="372"/>
      <c r="R112" s="134"/>
      <c r="S112" s="134"/>
      <c r="T112" s="134"/>
      <c r="U112" s="108"/>
    </row>
    <row r="113" spans="1:21" s="107" customFormat="1" ht="14.25">
      <c r="A113" s="131">
        <v>41269</v>
      </c>
      <c r="B113" s="132"/>
      <c r="C113" s="131">
        <v>41269</v>
      </c>
      <c r="D113" s="108"/>
      <c r="E113" s="132"/>
      <c r="F113" s="131">
        <v>41269</v>
      </c>
      <c r="G113" s="108"/>
      <c r="H113" s="108"/>
      <c r="I113" s="108"/>
      <c r="J113" s="108" t="s">
        <v>856</v>
      </c>
      <c r="K113" s="131">
        <v>41269</v>
      </c>
      <c r="L113" s="108" t="s">
        <v>905</v>
      </c>
      <c r="M113" s="132" t="s">
        <v>742</v>
      </c>
      <c r="N113" s="108" t="s">
        <v>21</v>
      </c>
      <c r="O113" s="133">
        <v>83</v>
      </c>
      <c r="P113" s="191">
        <v>24750</v>
      </c>
      <c r="Q113" s="372"/>
      <c r="R113" s="134"/>
      <c r="S113" s="134"/>
      <c r="T113" s="134"/>
      <c r="U113" s="108"/>
    </row>
    <row r="114" spans="1:21" s="107" customFormat="1" ht="14.25">
      <c r="A114" s="131">
        <v>41269</v>
      </c>
      <c r="B114" s="132"/>
      <c r="C114" s="131">
        <v>41269</v>
      </c>
      <c r="D114" s="108"/>
      <c r="E114" s="132"/>
      <c r="F114" s="131">
        <v>41269</v>
      </c>
      <c r="G114" s="108"/>
      <c r="H114" s="108"/>
      <c r="I114" s="108"/>
      <c r="J114" s="108" t="s">
        <v>857</v>
      </c>
      <c r="K114" s="131">
        <v>41269</v>
      </c>
      <c r="L114" s="108" t="s">
        <v>906</v>
      </c>
      <c r="M114" s="132" t="s">
        <v>1640</v>
      </c>
      <c r="N114" s="132" t="s">
        <v>24</v>
      </c>
      <c r="O114" s="133">
        <v>25</v>
      </c>
      <c r="P114" s="191">
        <v>6240</v>
      </c>
      <c r="Q114" s="372"/>
      <c r="R114" s="134"/>
      <c r="S114" s="134"/>
      <c r="T114" s="134"/>
      <c r="U114" s="108"/>
    </row>
    <row r="115" spans="1:21" s="107" customFormat="1" ht="14.25">
      <c r="A115" s="131">
        <v>41269</v>
      </c>
      <c r="B115" s="132"/>
      <c r="C115" s="131">
        <v>41269</v>
      </c>
      <c r="D115" s="108"/>
      <c r="E115" s="132"/>
      <c r="F115" s="131">
        <v>41269</v>
      </c>
      <c r="G115" s="108"/>
      <c r="H115" s="108"/>
      <c r="I115" s="108"/>
      <c r="J115" s="108" t="s">
        <v>857</v>
      </c>
      <c r="K115" s="131">
        <v>41269</v>
      </c>
      <c r="L115" s="108" t="s">
        <v>906</v>
      </c>
      <c r="M115" s="132" t="s">
        <v>742</v>
      </c>
      <c r="N115" s="132" t="s">
        <v>24</v>
      </c>
      <c r="O115" s="133">
        <v>4</v>
      </c>
      <c r="P115" s="191">
        <v>1040</v>
      </c>
      <c r="Q115" s="372"/>
      <c r="R115" s="134"/>
      <c r="S115" s="134"/>
      <c r="T115" s="134"/>
      <c r="U115" s="108"/>
    </row>
    <row r="116" spans="1:21" s="107" customFormat="1" ht="14.25">
      <c r="A116" s="131">
        <v>41269</v>
      </c>
      <c r="B116" s="132"/>
      <c r="C116" s="131">
        <v>41269</v>
      </c>
      <c r="D116" s="108"/>
      <c r="E116" s="132" t="s">
        <v>656</v>
      </c>
      <c r="F116" s="131">
        <v>41269</v>
      </c>
      <c r="G116" s="108"/>
      <c r="H116" s="108"/>
      <c r="I116" s="108"/>
      <c r="J116" s="132"/>
      <c r="K116" s="131">
        <v>41269</v>
      </c>
      <c r="L116" s="108" t="s">
        <v>907</v>
      </c>
      <c r="M116" s="132" t="s">
        <v>742</v>
      </c>
      <c r="N116" s="132" t="s">
        <v>1640</v>
      </c>
      <c r="O116" s="212"/>
      <c r="P116" s="191">
        <v>3120</v>
      </c>
      <c r="Q116" s="372"/>
      <c r="R116" s="134"/>
      <c r="S116" s="134"/>
      <c r="T116" s="134"/>
      <c r="U116" s="108"/>
    </row>
    <row r="117" spans="1:21" s="107" customFormat="1" ht="14.25">
      <c r="A117" s="131">
        <v>41269</v>
      </c>
      <c r="B117" s="108" t="s">
        <v>1438</v>
      </c>
      <c r="C117" s="131">
        <v>41269</v>
      </c>
      <c r="D117" s="108"/>
      <c r="E117" s="132" t="s">
        <v>657</v>
      </c>
      <c r="F117" s="131">
        <v>41269</v>
      </c>
      <c r="G117" s="108"/>
      <c r="H117" s="108"/>
      <c r="I117" s="108"/>
      <c r="J117" s="132"/>
      <c r="K117" s="131">
        <v>41269</v>
      </c>
      <c r="L117" s="108" t="s">
        <v>908</v>
      </c>
      <c r="M117" s="132" t="s">
        <v>51</v>
      </c>
      <c r="N117" s="132" t="s">
        <v>89</v>
      </c>
      <c r="O117" s="212"/>
      <c r="P117" s="191">
        <v>780000</v>
      </c>
      <c r="Q117" s="372"/>
      <c r="R117" s="134"/>
      <c r="S117" s="134"/>
      <c r="T117" s="134"/>
      <c r="U117" s="108"/>
    </row>
    <row r="118" spans="1:21" s="107" customFormat="1" ht="14.25">
      <c r="A118" s="131">
        <v>41269</v>
      </c>
      <c r="B118" s="132"/>
      <c r="C118" s="131">
        <v>41269</v>
      </c>
      <c r="D118" s="108"/>
      <c r="E118" s="132" t="s">
        <v>658</v>
      </c>
      <c r="F118" s="131">
        <v>41269</v>
      </c>
      <c r="G118" s="108"/>
      <c r="H118" s="108"/>
      <c r="I118" s="108" t="s">
        <v>1501</v>
      </c>
      <c r="J118" s="132"/>
      <c r="K118" s="131">
        <v>41269</v>
      </c>
      <c r="L118" s="108" t="s">
        <v>315</v>
      </c>
      <c r="M118" s="132" t="s">
        <v>742</v>
      </c>
      <c r="N118" s="132" t="s">
        <v>48</v>
      </c>
      <c r="O118" s="212"/>
      <c r="P118" s="191">
        <v>9000</v>
      </c>
      <c r="Q118" s="372"/>
      <c r="R118" s="134" t="s">
        <v>1069</v>
      </c>
      <c r="S118" s="134"/>
      <c r="T118" s="134"/>
      <c r="U118" s="108"/>
    </row>
    <row r="119" spans="1:21" s="107" customFormat="1" ht="14.25">
      <c r="A119" s="131">
        <v>41269</v>
      </c>
      <c r="B119" s="132"/>
      <c r="C119" s="131">
        <v>41269</v>
      </c>
      <c r="D119" s="108"/>
      <c r="E119" s="132" t="s">
        <v>659</v>
      </c>
      <c r="F119" s="131">
        <v>41269</v>
      </c>
      <c r="G119" s="108"/>
      <c r="H119" s="108"/>
      <c r="I119" s="108"/>
      <c r="J119" s="108" t="s">
        <v>835</v>
      </c>
      <c r="K119" s="131">
        <v>41269</v>
      </c>
      <c r="L119" s="108" t="s">
        <v>488</v>
      </c>
      <c r="M119" s="132" t="s">
        <v>30</v>
      </c>
      <c r="N119" s="132" t="s">
        <v>28</v>
      </c>
      <c r="O119" s="212">
        <v>100</v>
      </c>
      <c r="P119" s="191">
        <v>560000</v>
      </c>
      <c r="Q119" s="372"/>
      <c r="R119" s="134"/>
      <c r="S119" s="134"/>
      <c r="T119" s="134"/>
      <c r="U119" s="108"/>
    </row>
    <row r="120" spans="1:21" s="107" customFormat="1" ht="14.25">
      <c r="A120" s="131">
        <v>41269</v>
      </c>
      <c r="B120" s="108" t="s">
        <v>1431</v>
      </c>
      <c r="C120" s="131">
        <v>41269</v>
      </c>
      <c r="D120" s="108"/>
      <c r="E120" s="132" t="s">
        <v>660</v>
      </c>
      <c r="F120" s="131">
        <v>41269</v>
      </c>
      <c r="G120" s="108"/>
      <c r="H120" s="108"/>
      <c r="I120" s="108"/>
      <c r="J120" s="132"/>
      <c r="K120" s="131">
        <v>41269</v>
      </c>
      <c r="L120" s="108" t="s">
        <v>909</v>
      </c>
      <c r="M120" s="132" t="s">
        <v>89</v>
      </c>
      <c r="N120" s="132" t="s">
        <v>33</v>
      </c>
      <c r="O120" s="212"/>
      <c r="P120" s="191">
        <v>1200000</v>
      </c>
      <c r="Q120" s="372"/>
      <c r="R120" s="134"/>
      <c r="S120" s="134"/>
      <c r="T120" s="134"/>
      <c r="U120" s="108"/>
    </row>
    <row r="121" spans="1:21" s="107" customFormat="1" ht="14.25">
      <c r="A121" s="131">
        <v>41269</v>
      </c>
      <c r="B121" s="132"/>
      <c r="C121" s="131">
        <v>41269</v>
      </c>
      <c r="D121" s="108"/>
      <c r="E121" s="132"/>
      <c r="F121" s="131">
        <v>41269</v>
      </c>
      <c r="G121" s="108"/>
      <c r="H121" s="108"/>
      <c r="I121" s="108"/>
      <c r="J121" s="108" t="s">
        <v>858</v>
      </c>
      <c r="K121" s="131">
        <v>41269</v>
      </c>
      <c r="L121" s="108" t="s">
        <v>493</v>
      </c>
      <c r="M121" s="132" t="s">
        <v>308</v>
      </c>
      <c r="N121" s="132" t="s">
        <v>29</v>
      </c>
      <c r="O121" s="133">
        <v>100</v>
      </c>
      <c r="P121" s="191">
        <v>484500</v>
      </c>
      <c r="Q121" s="372"/>
      <c r="R121" s="134"/>
      <c r="S121" s="134"/>
      <c r="T121" s="134"/>
      <c r="U121" s="108"/>
    </row>
    <row r="122" spans="1:21" s="107" customFormat="1" ht="14.25">
      <c r="A122" s="131">
        <v>41269</v>
      </c>
      <c r="B122" s="108" t="s">
        <v>1439</v>
      </c>
      <c r="C122" s="131">
        <v>41269</v>
      </c>
      <c r="D122" s="108"/>
      <c r="E122" s="132" t="s">
        <v>661</v>
      </c>
      <c r="F122" s="131">
        <v>41269</v>
      </c>
      <c r="G122" s="108"/>
      <c r="H122" s="108"/>
      <c r="I122" s="108"/>
      <c r="J122" s="132"/>
      <c r="K122" s="131">
        <v>41269</v>
      </c>
      <c r="L122" s="108" t="s">
        <v>910</v>
      </c>
      <c r="M122" s="132" t="s">
        <v>63</v>
      </c>
      <c r="N122" s="132" t="s">
        <v>89</v>
      </c>
      <c r="O122" s="212"/>
      <c r="P122" s="191">
        <v>300000</v>
      </c>
      <c r="Q122" s="372"/>
      <c r="R122" s="134"/>
      <c r="S122" s="134"/>
      <c r="T122" s="134"/>
      <c r="U122" s="108"/>
    </row>
    <row r="123" spans="1:21" s="107" customFormat="1" ht="14.25">
      <c r="A123" s="131">
        <v>41269</v>
      </c>
      <c r="B123" s="108" t="s">
        <v>1440</v>
      </c>
      <c r="C123" s="131">
        <v>41269</v>
      </c>
      <c r="D123" s="108"/>
      <c r="E123" s="132" t="s">
        <v>662</v>
      </c>
      <c r="F123" s="131">
        <v>41269</v>
      </c>
      <c r="G123" s="108"/>
      <c r="H123" s="108"/>
      <c r="I123" s="108"/>
      <c r="J123" s="132"/>
      <c r="K123" s="131">
        <v>41269</v>
      </c>
      <c r="L123" s="108" t="s">
        <v>911</v>
      </c>
      <c r="M123" s="132" t="s">
        <v>59</v>
      </c>
      <c r="N123" s="132" t="s">
        <v>89</v>
      </c>
      <c r="O123" s="212"/>
      <c r="P123" s="191">
        <v>200000</v>
      </c>
      <c r="Q123" s="372"/>
      <c r="R123" s="134"/>
      <c r="S123" s="134"/>
      <c r="T123" s="134"/>
      <c r="U123" s="108"/>
    </row>
    <row r="124" spans="1:21" s="107" customFormat="1" ht="14.25">
      <c r="A124" s="131">
        <v>41269</v>
      </c>
      <c r="B124" s="132"/>
      <c r="C124" s="131">
        <v>41269</v>
      </c>
      <c r="D124" s="108"/>
      <c r="E124" s="132"/>
      <c r="F124" s="131">
        <v>41269</v>
      </c>
      <c r="G124" s="108"/>
      <c r="H124" s="108"/>
      <c r="I124" s="108"/>
      <c r="J124" s="108" t="s">
        <v>859</v>
      </c>
      <c r="K124" s="131">
        <v>41269</v>
      </c>
      <c r="L124" s="108" t="s">
        <v>912</v>
      </c>
      <c r="M124" s="132" t="s">
        <v>27</v>
      </c>
      <c r="N124" s="108" t="s">
        <v>20</v>
      </c>
      <c r="O124" s="133">
        <v>12143</v>
      </c>
      <c r="P124" s="191">
        <v>1020000</v>
      </c>
      <c r="Q124" s="372"/>
      <c r="R124" s="134"/>
      <c r="S124" s="134"/>
      <c r="T124" s="134"/>
      <c r="U124" s="108"/>
    </row>
    <row r="125" spans="1:21" s="107" customFormat="1" ht="14.25">
      <c r="A125" s="131">
        <v>41269</v>
      </c>
      <c r="B125" s="132"/>
      <c r="C125" s="131">
        <v>41269</v>
      </c>
      <c r="D125" s="108"/>
      <c r="E125" s="132"/>
      <c r="F125" s="131">
        <v>41269</v>
      </c>
      <c r="G125" s="108"/>
      <c r="H125" s="108"/>
      <c r="I125" s="108"/>
      <c r="J125" s="108" t="s">
        <v>860</v>
      </c>
      <c r="K125" s="131">
        <v>41269</v>
      </c>
      <c r="L125" s="108" t="s">
        <v>913</v>
      </c>
      <c r="M125" s="132" t="s">
        <v>27</v>
      </c>
      <c r="N125" s="132" t="s">
        <v>19</v>
      </c>
      <c r="O125" s="133">
        <v>51000</v>
      </c>
      <c r="P125" s="191">
        <v>204000</v>
      </c>
      <c r="Q125" s="372"/>
      <c r="R125" s="134"/>
      <c r="S125" s="134"/>
      <c r="T125" s="134"/>
      <c r="U125" s="108"/>
    </row>
    <row r="126" spans="1:21" s="107" customFormat="1" ht="14.25">
      <c r="A126" s="131">
        <v>41269</v>
      </c>
      <c r="B126" s="132"/>
      <c r="C126" s="131">
        <v>41269</v>
      </c>
      <c r="D126" s="108"/>
      <c r="E126" s="132"/>
      <c r="F126" s="131">
        <v>41269</v>
      </c>
      <c r="G126" s="108"/>
      <c r="H126" s="108"/>
      <c r="I126" s="108"/>
      <c r="J126" s="108" t="s">
        <v>860</v>
      </c>
      <c r="K126" s="131">
        <v>41269</v>
      </c>
      <c r="L126" s="108" t="s">
        <v>82</v>
      </c>
      <c r="M126" s="132" t="s">
        <v>26</v>
      </c>
      <c r="N126" s="132" t="s">
        <v>19</v>
      </c>
      <c r="O126" s="133">
        <v>1275</v>
      </c>
      <c r="P126" s="191">
        <v>5100</v>
      </c>
      <c r="Q126" s="372"/>
      <c r="R126" s="134"/>
      <c r="S126" s="134"/>
      <c r="T126" s="134"/>
      <c r="U126" s="108"/>
    </row>
    <row r="127" spans="1:21" s="107" customFormat="1" ht="14.25">
      <c r="A127" s="131">
        <v>41269</v>
      </c>
      <c r="B127" s="132"/>
      <c r="C127" s="131">
        <v>41269</v>
      </c>
      <c r="D127" s="108"/>
      <c r="E127" s="132"/>
      <c r="F127" s="131">
        <v>41269</v>
      </c>
      <c r="G127" s="108"/>
      <c r="H127" s="108"/>
      <c r="I127" s="108"/>
      <c r="J127" s="108" t="s">
        <v>860</v>
      </c>
      <c r="K127" s="131">
        <v>41269</v>
      </c>
      <c r="L127" s="108" t="s">
        <v>1690</v>
      </c>
      <c r="M127" s="132" t="s">
        <v>1688</v>
      </c>
      <c r="N127" s="132" t="s">
        <v>19</v>
      </c>
      <c r="O127" s="133">
        <v>255</v>
      </c>
      <c r="P127" s="191">
        <v>1020</v>
      </c>
      <c r="Q127" s="372"/>
      <c r="R127" s="134"/>
      <c r="S127" s="134"/>
      <c r="T127" s="134"/>
      <c r="U127" s="108"/>
    </row>
    <row r="128" spans="1:21" s="107" customFormat="1" ht="14.25">
      <c r="A128" s="131">
        <v>41269</v>
      </c>
      <c r="B128" s="132"/>
      <c r="C128" s="131">
        <v>41269</v>
      </c>
      <c r="D128" s="108"/>
      <c r="E128" s="132"/>
      <c r="F128" s="131">
        <v>41269</v>
      </c>
      <c r="G128" s="108"/>
      <c r="H128" s="108"/>
      <c r="I128" s="108"/>
      <c r="J128" s="108" t="s">
        <v>860</v>
      </c>
      <c r="K128" s="131">
        <v>41269</v>
      </c>
      <c r="L128" s="108" t="s">
        <v>913</v>
      </c>
      <c r="M128" s="132" t="s">
        <v>1689</v>
      </c>
      <c r="N128" s="132" t="s">
        <v>19</v>
      </c>
      <c r="O128" s="133">
        <v>1275</v>
      </c>
      <c r="P128" s="191">
        <v>5100</v>
      </c>
      <c r="Q128" s="372"/>
      <c r="R128" s="134"/>
      <c r="S128" s="134"/>
      <c r="T128" s="134"/>
      <c r="U128" s="108"/>
    </row>
    <row r="129" spans="1:21" s="107" customFormat="1" ht="14.25">
      <c r="A129" s="131">
        <v>41269</v>
      </c>
      <c r="B129" s="132"/>
      <c r="C129" s="131">
        <v>41269</v>
      </c>
      <c r="D129" s="108"/>
      <c r="E129" s="132"/>
      <c r="F129" s="131">
        <v>41269</v>
      </c>
      <c r="G129" s="108"/>
      <c r="H129" s="108"/>
      <c r="I129" s="108"/>
      <c r="J129" s="108" t="s">
        <v>860</v>
      </c>
      <c r="K129" s="131">
        <v>41269</v>
      </c>
      <c r="L129" s="108" t="s">
        <v>913</v>
      </c>
      <c r="M129" s="132" t="s">
        <v>741</v>
      </c>
      <c r="N129" s="132" t="s">
        <v>19</v>
      </c>
      <c r="O129" s="133">
        <v>3825</v>
      </c>
      <c r="P129" s="191">
        <v>15300</v>
      </c>
      <c r="Q129" s="372"/>
      <c r="R129" s="134"/>
      <c r="S129" s="134"/>
      <c r="T129" s="134"/>
      <c r="U129" s="108"/>
    </row>
    <row r="130" spans="1:21" s="107" customFormat="1" ht="14.25">
      <c r="A130" s="131">
        <v>41269</v>
      </c>
      <c r="B130" s="132"/>
      <c r="C130" s="131">
        <v>41269</v>
      </c>
      <c r="D130" s="108"/>
      <c r="E130" s="132"/>
      <c r="F130" s="131">
        <v>41269</v>
      </c>
      <c r="G130" s="108"/>
      <c r="H130" s="108"/>
      <c r="I130" s="108"/>
      <c r="J130" s="108" t="s">
        <v>860</v>
      </c>
      <c r="K130" s="131">
        <v>41269</v>
      </c>
      <c r="L130" s="108" t="s">
        <v>913</v>
      </c>
      <c r="M130" s="132" t="s">
        <v>742</v>
      </c>
      <c r="N130" s="132" t="s">
        <v>19</v>
      </c>
      <c r="O130" s="133">
        <v>1275</v>
      </c>
      <c r="P130" s="191">
        <v>5100</v>
      </c>
      <c r="Q130" s="372"/>
      <c r="R130" s="134"/>
      <c r="S130" s="134"/>
      <c r="T130" s="134"/>
      <c r="U130" s="108"/>
    </row>
    <row r="131" spans="1:21" s="107" customFormat="1" ht="14.25">
      <c r="A131" s="131">
        <v>41269</v>
      </c>
      <c r="B131" s="132"/>
      <c r="C131" s="131">
        <v>41269</v>
      </c>
      <c r="D131" s="108"/>
      <c r="E131" s="132"/>
      <c r="F131" s="131">
        <v>41269</v>
      </c>
      <c r="G131" s="108"/>
      <c r="H131" s="108"/>
      <c r="I131" s="108"/>
      <c r="J131" s="108" t="s">
        <v>861</v>
      </c>
      <c r="K131" s="131">
        <v>41269</v>
      </c>
      <c r="L131" s="108" t="s">
        <v>1691</v>
      </c>
      <c r="M131" s="132" t="s">
        <v>1688</v>
      </c>
      <c r="N131" s="108" t="s">
        <v>21</v>
      </c>
      <c r="O131" s="133">
        <v>281</v>
      </c>
      <c r="P131" s="191">
        <v>84150</v>
      </c>
      <c r="Q131" s="372"/>
      <c r="R131" s="134"/>
      <c r="S131" s="134"/>
      <c r="T131" s="134"/>
      <c r="U131" s="108"/>
    </row>
    <row r="132" spans="1:21" s="107" customFormat="1" ht="14.25">
      <c r="A132" s="131">
        <v>41269</v>
      </c>
      <c r="B132" s="132"/>
      <c r="C132" s="131">
        <v>41269</v>
      </c>
      <c r="D132" s="108"/>
      <c r="E132" s="132"/>
      <c r="F132" s="131">
        <v>41269</v>
      </c>
      <c r="G132" s="108"/>
      <c r="H132" s="108"/>
      <c r="I132" s="108"/>
      <c r="J132" s="108" t="s">
        <v>861</v>
      </c>
      <c r="K132" s="131">
        <v>41269</v>
      </c>
      <c r="L132" s="108" t="s">
        <v>914</v>
      </c>
      <c r="M132" s="132" t="s">
        <v>1689</v>
      </c>
      <c r="N132" s="108" t="s">
        <v>21</v>
      </c>
      <c r="O132" s="133">
        <v>23</v>
      </c>
      <c r="P132" s="191">
        <v>6930</v>
      </c>
      <c r="Q132" s="372"/>
      <c r="R132" s="134"/>
      <c r="S132" s="134"/>
      <c r="T132" s="134"/>
      <c r="U132" s="108"/>
    </row>
    <row r="133" spans="1:21" s="107" customFormat="1" ht="14.25">
      <c r="A133" s="131">
        <v>41269</v>
      </c>
      <c r="B133" s="132"/>
      <c r="C133" s="131">
        <v>41269</v>
      </c>
      <c r="D133" s="108"/>
      <c r="E133" s="132"/>
      <c r="F133" s="131">
        <v>41269</v>
      </c>
      <c r="G133" s="108"/>
      <c r="H133" s="108"/>
      <c r="I133" s="108"/>
      <c r="J133" s="108" t="s">
        <v>861</v>
      </c>
      <c r="K133" s="131">
        <v>41269</v>
      </c>
      <c r="L133" s="108" t="s">
        <v>914</v>
      </c>
      <c r="M133" s="132" t="s">
        <v>742</v>
      </c>
      <c r="N133" s="108" t="s">
        <v>21</v>
      </c>
      <c r="O133" s="133">
        <v>50</v>
      </c>
      <c r="P133" s="191">
        <v>14850</v>
      </c>
      <c r="Q133" s="372"/>
      <c r="R133" s="134"/>
      <c r="S133" s="134"/>
      <c r="T133" s="134"/>
      <c r="U133" s="108"/>
    </row>
    <row r="134" spans="1:21" s="107" customFormat="1" ht="15.75" customHeight="1">
      <c r="A134" s="131">
        <v>41269</v>
      </c>
      <c r="B134" s="132"/>
      <c r="C134" s="131">
        <v>41269</v>
      </c>
      <c r="D134" s="108"/>
      <c r="E134" s="132"/>
      <c r="F134" s="131">
        <v>41269</v>
      </c>
      <c r="G134" s="108"/>
      <c r="H134" s="108"/>
      <c r="I134" s="108"/>
      <c r="J134" s="108" t="s">
        <v>862</v>
      </c>
      <c r="K134" s="131">
        <v>41269</v>
      </c>
      <c r="L134" s="108" t="s">
        <v>1692</v>
      </c>
      <c r="M134" s="132" t="s">
        <v>1688</v>
      </c>
      <c r="N134" s="108" t="s">
        <v>22</v>
      </c>
      <c r="O134" s="133">
        <v>340</v>
      </c>
      <c r="P134" s="191">
        <v>51000</v>
      </c>
      <c r="Q134" s="372"/>
      <c r="R134" s="134"/>
      <c r="S134" s="134"/>
      <c r="T134" s="134"/>
      <c r="U134" s="108"/>
    </row>
    <row r="135" spans="1:21" s="107" customFormat="1" ht="15.75" customHeight="1">
      <c r="A135" s="131">
        <v>41269</v>
      </c>
      <c r="B135" s="132"/>
      <c r="C135" s="131">
        <v>41269</v>
      </c>
      <c r="D135" s="108"/>
      <c r="E135" s="132"/>
      <c r="F135" s="131">
        <v>41269</v>
      </c>
      <c r="G135" s="108"/>
      <c r="H135" s="108"/>
      <c r="I135" s="108"/>
      <c r="J135" s="108" t="s">
        <v>862</v>
      </c>
      <c r="K135" s="131">
        <v>41269</v>
      </c>
      <c r="L135" s="108" t="s">
        <v>915</v>
      </c>
      <c r="M135" s="132" t="s">
        <v>1689</v>
      </c>
      <c r="N135" s="108" t="s">
        <v>22</v>
      </c>
      <c r="O135" s="133">
        <v>68</v>
      </c>
      <c r="P135" s="191">
        <v>10200</v>
      </c>
      <c r="Q135" s="372"/>
      <c r="R135" s="134"/>
      <c r="S135" s="134"/>
      <c r="T135" s="134"/>
      <c r="U135" s="108"/>
    </row>
    <row r="136" spans="1:21" s="107" customFormat="1" ht="15.75" customHeight="1">
      <c r="A136" s="131">
        <v>41269</v>
      </c>
      <c r="B136" s="132"/>
      <c r="C136" s="131">
        <v>41269</v>
      </c>
      <c r="D136" s="108"/>
      <c r="E136" s="132"/>
      <c r="F136" s="131">
        <v>41269</v>
      </c>
      <c r="G136" s="108"/>
      <c r="H136" s="108"/>
      <c r="I136" s="108"/>
      <c r="J136" s="108" t="s">
        <v>862</v>
      </c>
      <c r="K136" s="131">
        <v>41269</v>
      </c>
      <c r="L136" s="108" t="s">
        <v>915</v>
      </c>
      <c r="M136" s="132" t="s">
        <v>742</v>
      </c>
      <c r="N136" s="108" t="s">
        <v>22</v>
      </c>
      <c r="O136" s="133">
        <v>34</v>
      </c>
      <c r="P136" s="191">
        <v>5100</v>
      </c>
      <c r="Q136" s="372"/>
      <c r="R136" s="134"/>
      <c r="S136" s="134"/>
      <c r="T136" s="134"/>
      <c r="U136" s="108"/>
    </row>
    <row r="137" spans="1:21" s="107" customFormat="1" ht="14.25">
      <c r="A137" s="131">
        <v>41269</v>
      </c>
      <c r="B137" s="132"/>
      <c r="C137" s="131">
        <v>41269</v>
      </c>
      <c r="D137" s="108"/>
      <c r="E137" s="132"/>
      <c r="F137" s="131">
        <v>41269</v>
      </c>
      <c r="G137" s="108"/>
      <c r="H137" s="108"/>
      <c r="I137" s="108"/>
      <c r="J137" s="108" t="s">
        <v>863</v>
      </c>
      <c r="K137" s="131">
        <v>41269</v>
      </c>
      <c r="L137" s="108" t="s">
        <v>916</v>
      </c>
      <c r="M137" s="132" t="s">
        <v>1640</v>
      </c>
      <c r="N137" s="132" t="s">
        <v>24</v>
      </c>
      <c r="O137" s="133">
        <v>17</v>
      </c>
      <c r="P137" s="191">
        <v>4160</v>
      </c>
      <c r="Q137" s="372"/>
      <c r="R137" s="134"/>
      <c r="S137" s="134"/>
      <c r="T137" s="134"/>
      <c r="U137" s="108"/>
    </row>
    <row r="138" spans="1:21" s="107" customFormat="1" ht="14.25">
      <c r="A138" s="131">
        <v>41269</v>
      </c>
      <c r="B138" s="132"/>
      <c r="C138" s="131">
        <v>41269</v>
      </c>
      <c r="D138" s="108"/>
      <c r="E138" s="132" t="s">
        <v>663</v>
      </c>
      <c r="F138" s="131">
        <v>41269</v>
      </c>
      <c r="G138" s="108"/>
      <c r="H138" s="108"/>
      <c r="I138" s="108"/>
      <c r="J138" s="132"/>
      <c r="K138" s="131">
        <v>41269</v>
      </c>
      <c r="L138" s="108" t="s">
        <v>755</v>
      </c>
      <c r="M138" s="132" t="s">
        <v>1689</v>
      </c>
      <c r="N138" s="132" t="s">
        <v>1640</v>
      </c>
      <c r="O138" s="212"/>
      <c r="P138" s="191">
        <v>2080</v>
      </c>
      <c r="Q138" s="372"/>
      <c r="R138" s="134"/>
      <c r="S138" s="134"/>
      <c r="T138" s="134"/>
      <c r="U138" s="108"/>
    </row>
    <row r="139" spans="1:21" s="107" customFormat="1" ht="14.25">
      <c r="A139" s="131">
        <v>41270</v>
      </c>
      <c r="B139" s="132"/>
      <c r="C139" s="131">
        <v>41270</v>
      </c>
      <c r="D139" s="108"/>
      <c r="E139" s="132"/>
      <c r="F139" s="131">
        <v>41270</v>
      </c>
      <c r="G139" s="108"/>
      <c r="H139" s="108"/>
      <c r="I139" s="108"/>
      <c r="J139" s="108" t="s">
        <v>863</v>
      </c>
      <c r="K139" s="131">
        <v>41270</v>
      </c>
      <c r="L139" s="108" t="s">
        <v>906</v>
      </c>
      <c r="M139" s="132" t="s">
        <v>742</v>
      </c>
      <c r="N139" s="132" t="s">
        <v>24</v>
      </c>
      <c r="O139" s="133">
        <v>6</v>
      </c>
      <c r="P139" s="191">
        <v>1560</v>
      </c>
      <c r="Q139" s="372"/>
      <c r="R139" s="134"/>
      <c r="S139" s="134"/>
      <c r="T139" s="134"/>
      <c r="U139" s="108"/>
    </row>
    <row r="140" spans="1:21" s="107" customFormat="1" ht="14.25">
      <c r="A140" s="131">
        <v>41270</v>
      </c>
      <c r="B140" s="132"/>
      <c r="C140" s="131">
        <v>41270</v>
      </c>
      <c r="D140" s="108"/>
      <c r="E140" s="132"/>
      <c r="F140" s="131">
        <v>41270</v>
      </c>
      <c r="G140" s="108"/>
      <c r="H140" s="108"/>
      <c r="I140" s="108"/>
      <c r="J140" s="108" t="s">
        <v>864</v>
      </c>
      <c r="K140" s="131">
        <v>41270</v>
      </c>
      <c r="L140" s="108" t="s">
        <v>494</v>
      </c>
      <c r="M140" s="132" t="s">
        <v>308</v>
      </c>
      <c r="N140" s="132" t="s">
        <v>29</v>
      </c>
      <c r="O140" s="133">
        <v>43</v>
      </c>
      <c r="P140" s="191">
        <v>208335</v>
      </c>
      <c r="Q140" s="372"/>
      <c r="R140" s="134"/>
      <c r="S140" s="134"/>
      <c r="T140" s="134"/>
      <c r="U140" s="108"/>
    </row>
    <row r="141" spans="1:21" s="107" customFormat="1" ht="14.25">
      <c r="A141" s="131">
        <v>41270</v>
      </c>
      <c r="B141" s="108" t="s">
        <v>1432</v>
      </c>
      <c r="C141" s="131">
        <v>41270</v>
      </c>
      <c r="D141" s="108"/>
      <c r="E141" s="132" t="s">
        <v>664</v>
      </c>
      <c r="F141" s="131">
        <v>41270</v>
      </c>
      <c r="G141" s="108"/>
      <c r="H141" s="108"/>
      <c r="I141" s="108"/>
      <c r="J141" s="132"/>
      <c r="K141" s="131">
        <v>41270</v>
      </c>
      <c r="L141" s="108" t="s">
        <v>917</v>
      </c>
      <c r="M141" s="132" t="s">
        <v>89</v>
      </c>
      <c r="N141" s="132" t="s">
        <v>34</v>
      </c>
      <c r="O141" s="212"/>
      <c r="P141" s="191">
        <v>1400000</v>
      </c>
      <c r="Q141" s="372"/>
      <c r="R141" s="134"/>
      <c r="S141" s="134"/>
      <c r="T141" s="134"/>
      <c r="U141" s="108"/>
    </row>
    <row r="142" spans="1:21" s="107" customFormat="1" ht="14.25">
      <c r="A142" s="131">
        <v>41270</v>
      </c>
      <c r="B142" s="132"/>
      <c r="C142" s="131">
        <v>41270</v>
      </c>
      <c r="D142" s="108"/>
      <c r="E142" s="132" t="s">
        <v>665</v>
      </c>
      <c r="F142" s="131">
        <v>41270</v>
      </c>
      <c r="G142" s="108"/>
      <c r="H142" s="108"/>
      <c r="I142" s="108"/>
      <c r="J142" s="132"/>
      <c r="K142" s="131">
        <v>41270</v>
      </c>
      <c r="L142" s="108" t="s">
        <v>918</v>
      </c>
      <c r="M142" s="132" t="s">
        <v>479</v>
      </c>
      <c r="N142" s="132" t="s">
        <v>1608</v>
      </c>
      <c r="O142" s="212"/>
      <c r="P142" s="191">
        <v>628000</v>
      </c>
      <c r="Q142" s="372"/>
      <c r="R142" s="134"/>
      <c r="S142" s="134"/>
      <c r="T142" s="134"/>
      <c r="U142" s="108"/>
    </row>
    <row r="143" spans="1:21" s="107" customFormat="1" ht="14.25">
      <c r="A143" s="131">
        <v>41270</v>
      </c>
      <c r="B143" s="132"/>
      <c r="C143" s="131">
        <v>41270</v>
      </c>
      <c r="D143" s="108"/>
      <c r="E143" s="132" t="s">
        <v>665</v>
      </c>
      <c r="F143" s="131">
        <v>41270</v>
      </c>
      <c r="G143" s="108"/>
      <c r="H143" s="108"/>
      <c r="I143" s="108"/>
      <c r="J143" s="132"/>
      <c r="K143" s="131">
        <v>41270</v>
      </c>
      <c r="L143" s="108" t="s">
        <v>918</v>
      </c>
      <c r="M143" s="132" t="s">
        <v>312</v>
      </c>
      <c r="N143" s="132" t="s">
        <v>1608</v>
      </c>
      <c r="O143" s="212"/>
      <c r="P143" s="191">
        <v>72000</v>
      </c>
      <c r="Q143" s="372"/>
      <c r="R143" s="134"/>
      <c r="S143" s="134"/>
      <c r="T143" s="134"/>
      <c r="U143" s="108"/>
    </row>
    <row r="144" spans="1:21" s="107" customFormat="1" ht="14.25">
      <c r="A144" s="131">
        <v>41270</v>
      </c>
      <c r="B144" s="132"/>
      <c r="C144" s="131">
        <v>41270</v>
      </c>
      <c r="D144" s="108"/>
      <c r="E144" s="132" t="s">
        <v>666</v>
      </c>
      <c r="F144" s="131">
        <v>41270</v>
      </c>
      <c r="G144" s="108"/>
      <c r="H144" s="108"/>
      <c r="I144" s="108"/>
      <c r="J144" s="132"/>
      <c r="K144" s="131">
        <v>41270</v>
      </c>
      <c r="L144" s="108" t="s">
        <v>484</v>
      </c>
      <c r="M144" s="132" t="s">
        <v>88</v>
      </c>
      <c r="N144" s="132" t="s">
        <v>27</v>
      </c>
      <c r="O144" s="212"/>
      <c r="P144" s="191">
        <v>1000</v>
      </c>
      <c r="Q144" s="372"/>
      <c r="R144" s="134"/>
      <c r="S144" s="134"/>
      <c r="T144" s="134"/>
      <c r="U144" s="108"/>
    </row>
    <row r="145" spans="1:21" s="107" customFormat="1" ht="14.25">
      <c r="A145" s="131">
        <v>41270</v>
      </c>
      <c r="B145" s="132"/>
      <c r="C145" s="131">
        <v>41270</v>
      </c>
      <c r="D145" s="108"/>
      <c r="E145" s="132" t="s">
        <v>653</v>
      </c>
      <c r="F145" s="131">
        <v>41270</v>
      </c>
      <c r="G145" s="108"/>
      <c r="H145" s="108"/>
      <c r="I145" s="108"/>
      <c r="J145" s="132"/>
      <c r="K145" s="131">
        <v>41270</v>
      </c>
      <c r="L145" s="108" t="s">
        <v>511</v>
      </c>
      <c r="M145" s="132" t="s">
        <v>369</v>
      </c>
      <c r="N145" s="132" t="s">
        <v>750</v>
      </c>
      <c r="O145" s="567"/>
      <c r="P145" s="191">
        <v>120000</v>
      </c>
      <c r="Q145" s="372"/>
      <c r="R145" s="134"/>
      <c r="S145" s="134"/>
      <c r="T145" s="134"/>
      <c r="U145" s="108"/>
    </row>
    <row r="146" spans="1:21" s="107" customFormat="1" ht="14.25">
      <c r="A146" s="131">
        <v>41270</v>
      </c>
      <c r="B146" s="132"/>
      <c r="C146" s="131">
        <v>41270</v>
      </c>
      <c r="D146" s="108"/>
      <c r="E146" s="132" t="s">
        <v>667</v>
      </c>
      <c r="F146" s="131">
        <v>41270</v>
      </c>
      <c r="G146" s="108"/>
      <c r="H146" s="108"/>
      <c r="I146" s="108"/>
      <c r="J146" s="108" t="s">
        <v>846</v>
      </c>
      <c r="K146" s="131">
        <v>41270</v>
      </c>
      <c r="L146" s="108" t="s">
        <v>106</v>
      </c>
      <c r="M146" s="108" t="s">
        <v>20</v>
      </c>
      <c r="N146" s="132" t="s">
        <v>48</v>
      </c>
      <c r="O146" s="212"/>
      <c r="P146" s="191">
        <v>9000</v>
      </c>
      <c r="Q146" s="372"/>
      <c r="R146" s="134"/>
      <c r="S146" s="134"/>
      <c r="T146" s="134"/>
      <c r="U146" s="108"/>
    </row>
    <row r="147" spans="1:21" s="107" customFormat="1" ht="14.25">
      <c r="A147" s="131">
        <v>41270</v>
      </c>
      <c r="B147" s="132"/>
      <c r="C147" s="131">
        <v>41270</v>
      </c>
      <c r="D147" s="108"/>
      <c r="E147" s="132"/>
      <c r="F147" s="131">
        <v>41270</v>
      </c>
      <c r="G147" s="108"/>
      <c r="H147" s="108"/>
      <c r="I147" s="108"/>
      <c r="J147" s="108" t="s">
        <v>865</v>
      </c>
      <c r="K147" s="131">
        <v>41270</v>
      </c>
      <c r="L147" s="108" t="s">
        <v>919</v>
      </c>
      <c r="M147" s="132" t="s">
        <v>28</v>
      </c>
      <c r="N147" s="108" t="s">
        <v>19</v>
      </c>
      <c r="O147" s="133">
        <v>51000</v>
      </c>
      <c r="P147" s="191">
        <v>204000</v>
      </c>
      <c r="Q147" s="372"/>
      <c r="R147" s="134"/>
      <c r="S147" s="134"/>
      <c r="T147" s="134"/>
      <c r="U147" s="108"/>
    </row>
    <row r="148" spans="1:21" s="107" customFormat="1" ht="14.25">
      <c r="A148" s="131">
        <v>41270</v>
      </c>
      <c r="B148" s="132"/>
      <c r="C148" s="131">
        <v>41270</v>
      </c>
      <c r="D148" s="108"/>
      <c r="E148" s="132"/>
      <c r="F148" s="131">
        <v>41270</v>
      </c>
      <c r="G148" s="108"/>
      <c r="H148" s="108"/>
      <c r="I148" s="108"/>
      <c r="J148" s="108" t="s">
        <v>865</v>
      </c>
      <c r="K148" s="131">
        <v>41270</v>
      </c>
      <c r="L148" s="108" t="s">
        <v>82</v>
      </c>
      <c r="M148" s="132" t="s">
        <v>26</v>
      </c>
      <c r="N148" s="132" t="s">
        <v>19</v>
      </c>
      <c r="O148" s="133">
        <v>1275</v>
      </c>
      <c r="P148" s="191">
        <v>5100</v>
      </c>
      <c r="Q148" s="372"/>
      <c r="R148" s="134"/>
      <c r="S148" s="134"/>
      <c r="T148" s="134"/>
      <c r="U148" s="108"/>
    </row>
    <row r="149" spans="1:21" s="107" customFormat="1" ht="14.25">
      <c r="A149" s="131">
        <v>41270</v>
      </c>
      <c r="B149" s="132"/>
      <c r="C149" s="131">
        <v>41270</v>
      </c>
      <c r="D149" s="108"/>
      <c r="E149" s="132"/>
      <c r="F149" s="131">
        <v>41270</v>
      </c>
      <c r="G149" s="108"/>
      <c r="H149" s="108"/>
      <c r="I149" s="108"/>
      <c r="J149" s="108" t="s">
        <v>865</v>
      </c>
      <c r="K149" s="131">
        <v>41270</v>
      </c>
      <c r="L149" s="108" t="s">
        <v>1690</v>
      </c>
      <c r="M149" s="132" t="s">
        <v>1688</v>
      </c>
      <c r="N149" s="132" t="s">
        <v>19</v>
      </c>
      <c r="O149" s="133">
        <v>510</v>
      </c>
      <c r="P149" s="191">
        <v>2040</v>
      </c>
      <c r="Q149" s="372"/>
      <c r="R149" s="134"/>
      <c r="S149" s="134"/>
      <c r="T149" s="134"/>
      <c r="U149" s="108"/>
    </row>
    <row r="150" spans="1:21" s="107" customFormat="1" ht="14.25">
      <c r="A150" s="131">
        <v>41270</v>
      </c>
      <c r="B150" s="132"/>
      <c r="C150" s="131">
        <v>41270</v>
      </c>
      <c r="D150" s="108"/>
      <c r="E150" s="132"/>
      <c r="F150" s="131">
        <v>41270</v>
      </c>
      <c r="G150" s="108"/>
      <c r="H150" s="108"/>
      <c r="I150" s="108"/>
      <c r="J150" s="108" t="s">
        <v>865</v>
      </c>
      <c r="K150" s="131">
        <v>41270</v>
      </c>
      <c r="L150" s="108" t="s">
        <v>919</v>
      </c>
      <c r="M150" s="132" t="s">
        <v>1689</v>
      </c>
      <c r="N150" s="132" t="s">
        <v>19</v>
      </c>
      <c r="O150" s="133">
        <v>1275</v>
      </c>
      <c r="P150" s="191">
        <v>5100</v>
      </c>
      <c r="Q150" s="372"/>
      <c r="R150" s="134"/>
      <c r="S150" s="134"/>
      <c r="T150" s="134"/>
      <c r="U150" s="108"/>
    </row>
    <row r="151" spans="1:21" s="107" customFormat="1" ht="14.25">
      <c r="A151" s="131">
        <v>41270</v>
      </c>
      <c r="B151" s="132"/>
      <c r="C151" s="131">
        <v>41270</v>
      </c>
      <c r="D151" s="108"/>
      <c r="E151" s="132"/>
      <c r="F151" s="131">
        <v>41270</v>
      </c>
      <c r="G151" s="108"/>
      <c r="H151" s="108"/>
      <c r="I151" s="108"/>
      <c r="J151" s="108" t="s">
        <v>865</v>
      </c>
      <c r="K151" s="131">
        <v>41270</v>
      </c>
      <c r="L151" s="108" t="s">
        <v>919</v>
      </c>
      <c r="M151" s="132" t="s">
        <v>741</v>
      </c>
      <c r="N151" s="132" t="s">
        <v>19</v>
      </c>
      <c r="O151" s="133">
        <v>3825</v>
      </c>
      <c r="P151" s="191">
        <v>15300</v>
      </c>
      <c r="Q151" s="372"/>
      <c r="R151" s="134"/>
      <c r="S151" s="134"/>
      <c r="T151" s="134"/>
      <c r="U151" s="108"/>
    </row>
    <row r="152" spans="1:21" s="107" customFormat="1" ht="14.25">
      <c r="A152" s="131">
        <v>41270</v>
      </c>
      <c r="B152" s="132"/>
      <c r="C152" s="131">
        <v>41270</v>
      </c>
      <c r="D152" s="108"/>
      <c r="E152" s="132"/>
      <c r="F152" s="131">
        <v>41270</v>
      </c>
      <c r="G152" s="108"/>
      <c r="H152" s="108"/>
      <c r="I152" s="108"/>
      <c r="J152" s="108" t="s">
        <v>866</v>
      </c>
      <c r="K152" s="131">
        <v>41270</v>
      </c>
      <c r="L152" s="108" t="s">
        <v>1255</v>
      </c>
      <c r="M152" s="132" t="s">
        <v>1688</v>
      </c>
      <c r="N152" s="108" t="s">
        <v>21</v>
      </c>
      <c r="O152" s="133">
        <v>248</v>
      </c>
      <c r="P152" s="191">
        <v>74250</v>
      </c>
      <c r="Q152" s="372"/>
      <c r="R152" s="134"/>
      <c r="S152" s="134"/>
      <c r="T152" s="134"/>
      <c r="U152" s="108"/>
    </row>
    <row r="153" spans="1:21" s="107" customFormat="1" ht="14.25">
      <c r="A153" s="131">
        <v>41270</v>
      </c>
      <c r="B153" s="132"/>
      <c r="C153" s="131">
        <v>41270</v>
      </c>
      <c r="D153" s="108"/>
      <c r="E153" s="132"/>
      <c r="F153" s="131">
        <v>41270</v>
      </c>
      <c r="G153" s="108"/>
      <c r="H153" s="108"/>
      <c r="I153" s="108"/>
      <c r="J153" s="108" t="s">
        <v>866</v>
      </c>
      <c r="K153" s="131">
        <v>41270</v>
      </c>
      <c r="L153" s="108" t="s">
        <v>920</v>
      </c>
      <c r="M153" s="132" t="s">
        <v>1689</v>
      </c>
      <c r="N153" s="108" t="s">
        <v>21</v>
      </c>
      <c r="O153" s="133">
        <v>26</v>
      </c>
      <c r="P153" s="191">
        <v>7920</v>
      </c>
      <c r="Q153" s="372"/>
      <c r="R153" s="134"/>
      <c r="S153" s="134"/>
      <c r="T153" s="134"/>
      <c r="U153" s="108"/>
    </row>
    <row r="154" spans="1:21" s="107" customFormat="1" ht="14.25">
      <c r="A154" s="131">
        <v>41270</v>
      </c>
      <c r="B154" s="132"/>
      <c r="C154" s="131">
        <v>41270</v>
      </c>
      <c r="D154" s="108"/>
      <c r="E154" s="132"/>
      <c r="F154" s="131">
        <v>41270</v>
      </c>
      <c r="G154" s="108"/>
      <c r="H154" s="108"/>
      <c r="I154" s="108"/>
      <c r="J154" s="108" t="s">
        <v>866</v>
      </c>
      <c r="K154" s="131">
        <v>41270</v>
      </c>
      <c r="L154" s="108" t="s">
        <v>920</v>
      </c>
      <c r="M154" s="132" t="s">
        <v>742</v>
      </c>
      <c r="N154" s="108" t="s">
        <v>21</v>
      </c>
      <c r="O154" s="133">
        <v>33</v>
      </c>
      <c r="P154" s="191">
        <v>9900</v>
      </c>
      <c r="Q154" s="372"/>
      <c r="R154" s="134"/>
      <c r="S154" s="134"/>
      <c r="T154" s="134"/>
      <c r="U154" s="108"/>
    </row>
    <row r="155" spans="1:21" s="107" customFormat="1" ht="14.25">
      <c r="A155" s="131">
        <v>41271</v>
      </c>
      <c r="B155" s="108" t="s">
        <v>1441</v>
      </c>
      <c r="C155" s="131">
        <v>41271</v>
      </c>
      <c r="D155" s="108"/>
      <c r="E155" s="132" t="s">
        <v>668</v>
      </c>
      <c r="F155" s="131">
        <v>41271</v>
      </c>
      <c r="G155" s="108"/>
      <c r="H155" s="108"/>
      <c r="I155" s="108"/>
      <c r="J155" s="132"/>
      <c r="K155" s="131">
        <v>41271</v>
      </c>
      <c r="L155" s="108" t="s">
        <v>921</v>
      </c>
      <c r="M155" s="132" t="s">
        <v>1640</v>
      </c>
      <c r="N155" s="132" t="s">
        <v>89</v>
      </c>
      <c r="O155" s="212"/>
      <c r="P155" s="191">
        <v>5000</v>
      </c>
      <c r="Q155" s="372"/>
      <c r="R155" s="134"/>
      <c r="S155" s="134"/>
      <c r="T155" s="134"/>
      <c r="U155" s="108"/>
    </row>
    <row r="156" spans="1:21" s="107" customFormat="1" ht="14.25">
      <c r="A156" s="131">
        <v>41271</v>
      </c>
      <c r="B156" s="132"/>
      <c r="C156" s="131">
        <v>41271</v>
      </c>
      <c r="D156" s="108"/>
      <c r="E156" s="132" t="s">
        <v>669</v>
      </c>
      <c r="F156" s="131">
        <v>41271</v>
      </c>
      <c r="G156" s="108"/>
      <c r="H156" s="108"/>
      <c r="I156" s="108"/>
      <c r="J156" s="132"/>
      <c r="K156" s="131">
        <v>41271</v>
      </c>
      <c r="L156" s="108" t="s">
        <v>111</v>
      </c>
      <c r="M156" s="132" t="s">
        <v>742</v>
      </c>
      <c r="N156" s="132" t="s">
        <v>1640</v>
      </c>
      <c r="O156" s="212"/>
      <c r="P156" s="191">
        <v>2500</v>
      </c>
      <c r="Q156" s="372"/>
      <c r="R156" s="134"/>
      <c r="S156" s="134"/>
      <c r="T156" s="134"/>
      <c r="U156" s="108"/>
    </row>
    <row r="157" spans="1:21" s="107" customFormat="1" ht="14.25">
      <c r="A157" s="131">
        <v>41271</v>
      </c>
      <c r="B157" s="108" t="s">
        <v>1442</v>
      </c>
      <c r="C157" s="131">
        <v>41271</v>
      </c>
      <c r="D157" s="108"/>
      <c r="E157" s="132" t="s">
        <v>670</v>
      </c>
      <c r="F157" s="131">
        <v>41271</v>
      </c>
      <c r="G157" s="108"/>
      <c r="H157" s="108"/>
      <c r="I157" s="108"/>
      <c r="J157" s="132"/>
      <c r="K157" s="131">
        <v>41271</v>
      </c>
      <c r="L157" s="108" t="s">
        <v>922</v>
      </c>
      <c r="M157" s="132" t="s">
        <v>56</v>
      </c>
      <c r="N157" s="132" t="s">
        <v>89</v>
      </c>
      <c r="O157" s="212"/>
      <c r="P157" s="191">
        <v>52000</v>
      </c>
      <c r="Q157" s="372"/>
      <c r="R157" s="134"/>
      <c r="S157" s="134"/>
      <c r="T157" s="134"/>
      <c r="U157" s="108"/>
    </row>
    <row r="158" spans="1:21" s="107" customFormat="1" ht="14.25">
      <c r="A158" s="131">
        <v>41271</v>
      </c>
      <c r="B158" s="108" t="s">
        <v>1443</v>
      </c>
      <c r="C158" s="131">
        <v>41271</v>
      </c>
      <c r="D158" s="108"/>
      <c r="E158" s="132" t="s">
        <v>671</v>
      </c>
      <c r="F158" s="131">
        <v>41271</v>
      </c>
      <c r="G158" s="108"/>
      <c r="H158" s="108"/>
      <c r="I158" s="108"/>
      <c r="J158" s="132"/>
      <c r="K158" s="131">
        <v>41271</v>
      </c>
      <c r="L158" s="108" t="s">
        <v>923</v>
      </c>
      <c r="M158" s="132" t="s">
        <v>60</v>
      </c>
      <c r="N158" s="132" t="s">
        <v>89</v>
      </c>
      <c r="O158" s="212"/>
      <c r="P158" s="191">
        <v>940000</v>
      </c>
      <c r="Q158" s="372"/>
      <c r="R158" s="134"/>
      <c r="S158" s="134"/>
      <c r="T158" s="134"/>
      <c r="U158" s="108"/>
    </row>
    <row r="159" spans="1:21" s="107" customFormat="1" ht="14.25">
      <c r="A159" s="131">
        <v>41271</v>
      </c>
      <c r="B159" s="132"/>
      <c r="C159" s="131">
        <v>41271</v>
      </c>
      <c r="D159" s="108"/>
      <c r="E159" s="132"/>
      <c r="F159" s="131">
        <v>41271</v>
      </c>
      <c r="G159" s="108"/>
      <c r="H159" s="108"/>
      <c r="I159" s="108"/>
      <c r="J159" s="108" t="s">
        <v>847</v>
      </c>
      <c r="K159" s="131">
        <v>41271</v>
      </c>
      <c r="L159" s="108" t="s">
        <v>482</v>
      </c>
      <c r="M159" s="132" t="s">
        <v>29</v>
      </c>
      <c r="N159" s="132" t="s">
        <v>27</v>
      </c>
      <c r="O159" s="133">
        <v>300</v>
      </c>
      <c r="P159" s="191">
        <v>1380000</v>
      </c>
      <c r="Q159" s="372"/>
      <c r="R159" s="134"/>
      <c r="S159" s="134"/>
      <c r="T159" s="134"/>
      <c r="U159" s="108"/>
    </row>
    <row r="160" spans="1:21" s="107" customFormat="1" ht="14.25">
      <c r="A160" s="131">
        <v>41271</v>
      </c>
      <c r="B160" s="132"/>
      <c r="C160" s="131">
        <v>41271</v>
      </c>
      <c r="D160" s="108"/>
      <c r="E160" s="132"/>
      <c r="F160" s="131">
        <v>41271</v>
      </c>
      <c r="G160" s="108"/>
      <c r="H160" s="108"/>
      <c r="I160" s="108"/>
      <c r="J160" s="108" t="s">
        <v>867</v>
      </c>
      <c r="K160" s="131">
        <v>41271</v>
      </c>
      <c r="L160" s="108" t="s">
        <v>512</v>
      </c>
      <c r="M160" s="132" t="s">
        <v>308</v>
      </c>
      <c r="N160" s="132" t="s">
        <v>29</v>
      </c>
      <c r="O160" s="133">
        <v>166</v>
      </c>
      <c r="P160" s="191">
        <v>777378</v>
      </c>
      <c r="Q160" s="372"/>
      <c r="R160" s="134"/>
      <c r="S160" s="134"/>
      <c r="T160" s="134"/>
      <c r="U160" s="108"/>
    </row>
    <row r="161" spans="1:21" s="107" customFormat="1" ht="14.25">
      <c r="A161" s="131">
        <v>41271</v>
      </c>
      <c r="B161" s="132"/>
      <c r="C161" s="131">
        <v>41271</v>
      </c>
      <c r="D161" s="108"/>
      <c r="E161" s="132" t="s">
        <v>672</v>
      </c>
      <c r="F161" s="131">
        <v>41271</v>
      </c>
      <c r="G161" s="108"/>
      <c r="H161" s="108"/>
      <c r="I161" s="108"/>
      <c r="J161" s="132"/>
      <c r="K161" s="131">
        <v>41271</v>
      </c>
      <c r="L161" s="108" t="s">
        <v>924</v>
      </c>
      <c r="M161" s="132" t="s">
        <v>1623</v>
      </c>
      <c r="N161" s="132" t="s">
        <v>50</v>
      </c>
      <c r="O161" s="212"/>
      <c r="P161" s="191">
        <v>300000</v>
      </c>
      <c r="Q161" s="372"/>
      <c r="R161" s="134"/>
      <c r="S161" s="134"/>
      <c r="T161" s="134"/>
      <c r="U161" s="108"/>
    </row>
    <row r="162" spans="1:21" s="107" customFormat="1" ht="14.25">
      <c r="A162" s="131">
        <v>41271</v>
      </c>
      <c r="B162" s="132"/>
      <c r="C162" s="131">
        <v>41271</v>
      </c>
      <c r="D162" s="108"/>
      <c r="E162" s="132" t="s">
        <v>673</v>
      </c>
      <c r="F162" s="131">
        <v>41271</v>
      </c>
      <c r="G162" s="108"/>
      <c r="H162" s="108"/>
      <c r="I162" s="108"/>
      <c r="J162" s="132"/>
      <c r="K162" s="131">
        <v>41271</v>
      </c>
      <c r="L162" s="108" t="s">
        <v>107</v>
      </c>
      <c r="M162" s="132" t="s">
        <v>742</v>
      </c>
      <c r="N162" s="132" t="s">
        <v>48</v>
      </c>
      <c r="O162" s="212"/>
      <c r="P162" s="191">
        <v>6000</v>
      </c>
      <c r="Q162" s="372"/>
      <c r="R162" s="134"/>
      <c r="S162" s="134"/>
      <c r="T162" s="134"/>
      <c r="U162" s="108"/>
    </row>
    <row r="163" spans="1:21" s="107" customFormat="1" ht="14.25">
      <c r="A163" s="131">
        <v>41271</v>
      </c>
      <c r="B163" s="132"/>
      <c r="C163" s="131">
        <v>41271</v>
      </c>
      <c r="D163" s="108"/>
      <c r="E163" s="132" t="s">
        <v>674</v>
      </c>
      <c r="F163" s="131">
        <v>41271</v>
      </c>
      <c r="G163" s="108"/>
      <c r="H163" s="108"/>
      <c r="I163" s="108"/>
      <c r="J163" s="108" t="s">
        <v>848</v>
      </c>
      <c r="K163" s="131">
        <v>41271</v>
      </c>
      <c r="L163" s="108" t="s">
        <v>108</v>
      </c>
      <c r="M163" s="108" t="s">
        <v>22</v>
      </c>
      <c r="N163" s="132" t="s">
        <v>48</v>
      </c>
      <c r="O163" s="212">
        <v>67</v>
      </c>
      <c r="P163" s="191">
        <v>10000</v>
      </c>
      <c r="Q163" s="372"/>
      <c r="R163" s="134"/>
      <c r="S163" s="134"/>
      <c r="T163" s="134"/>
      <c r="U163" s="108"/>
    </row>
    <row r="164" spans="1:21" s="107" customFormat="1" ht="14.25">
      <c r="A164" s="131">
        <v>41271</v>
      </c>
      <c r="B164" s="132"/>
      <c r="C164" s="131">
        <v>41271</v>
      </c>
      <c r="D164" s="108"/>
      <c r="E164" s="132"/>
      <c r="F164" s="131">
        <v>41271</v>
      </c>
      <c r="G164" s="108"/>
      <c r="H164" s="108"/>
      <c r="I164" s="108"/>
      <c r="J164" s="108" t="s">
        <v>868</v>
      </c>
      <c r="K164" s="131">
        <v>41271</v>
      </c>
      <c r="L164" s="108" t="s">
        <v>1692</v>
      </c>
      <c r="M164" s="132" t="s">
        <v>1688</v>
      </c>
      <c r="N164" s="108" t="s">
        <v>22</v>
      </c>
      <c r="O164" s="133">
        <v>340</v>
      </c>
      <c r="P164" s="191">
        <v>51000</v>
      </c>
      <c r="Q164" s="372"/>
      <c r="R164" s="134"/>
      <c r="S164" s="134"/>
      <c r="T164" s="134"/>
      <c r="U164" s="108"/>
    </row>
    <row r="165" spans="1:21" s="107" customFormat="1" ht="14.25">
      <c r="A165" s="131">
        <v>41271</v>
      </c>
      <c r="B165" s="132"/>
      <c r="C165" s="131">
        <v>41271</v>
      </c>
      <c r="D165" s="108"/>
      <c r="E165" s="132"/>
      <c r="F165" s="131">
        <v>41271</v>
      </c>
      <c r="G165" s="108"/>
      <c r="H165" s="108"/>
      <c r="I165" s="108"/>
      <c r="J165" s="108" t="s">
        <v>868</v>
      </c>
      <c r="K165" s="131">
        <v>41271</v>
      </c>
      <c r="L165" s="108" t="s">
        <v>915</v>
      </c>
      <c r="M165" s="132" t="s">
        <v>1689</v>
      </c>
      <c r="N165" s="108" t="s">
        <v>22</v>
      </c>
      <c r="O165" s="133">
        <v>68</v>
      </c>
      <c r="P165" s="191">
        <v>10200</v>
      </c>
      <c r="Q165" s="372"/>
      <c r="R165" s="134"/>
      <c r="S165" s="134"/>
      <c r="T165" s="134"/>
      <c r="U165" s="108"/>
    </row>
    <row r="166" spans="1:21" s="107" customFormat="1" ht="14.25">
      <c r="A166" s="131">
        <v>41271</v>
      </c>
      <c r="B166" s="132"/>
      <c r="C166" s="131">
        <v>41271</v>
      </c>
      <c r="D166" s="108"/>
      <c r="E166" s="132"/>
      <c r="F166" s="131">
        <v>41271</v>
      </c>
      <c r="G166" s="108"/>
      <c r="H166" s="108"/>
      <c r="I166" s="108"/>
      <c r="J166" s="108" t="s">
        <v>868</v>
      </c>
      <c r="K166" s="131">
        <v>41271</v>
      </c>
      <c r="L166" s="108" t="s">
        <v>915</v>
      </c>
      <c r="M166" s="132" t="s">
        <v>742</v>
      </c>
      <c r="N166" s="108" t="s">
        <v>22</v>
      </c>
      <c r="O166" s="133">
        <v>34</v>
      </c>
      <c r="P166" s="191">
        <v>5100</v>
      </c>
      <c r="Q166" s="372"/>
      <c r="R166" s="134"/>
      <c r="S166" s="134"/>
      <c r="T166" s="134"/>
      <c r="U166" s="108"/>
    </row>
    <row r="167" spans="1:21" s="107" customFormat="1" ht="14.25">
      <c r="A167" s="131">
        <v>41271</v>
      </c>
      <c r="B167" s="108" t="s">
        <v>1444</v>
      </c>
      <c r="C167" s="131">
        <v>41271</v>
      </c>
      <c r="D167" s="108"/>
      <c r="E167" s="132" t="s">
        <v>675</v>
      </c>
      <c r="F167" s="131">
        <v>41271</v>
      </c>
      <c r="G167" s="108"/>
      <c r="H167" s="108"/>
      <c r="I167" s="108"/>
      <c r="J167" s="132"/>
      <c r="K167" s="131">
        <v>41271</v>
      </c>
      <c r="L167" s="108" t="s">
        <v>925</v>
      </c>
      <c r="M167" s="132" t="s">
        <v>1140</v>
      </c>
      <c r="N167" s="132" t="s">
        <v>89</v>
      </c>
      <c r="O167" s="212"/>
      <c r="P167" s="191">
        <v>120000</v>
      </c>
      <c r="Q167" s="372"/>
      <c r="R167" s="134"/>
      <c r="S167" s="134"/>
      <c r="T167" s="134"/>
      <c r="U167" s="108"/>
    </row>
    <row r="168" spans="1:21" s="107" customFormat="1" ht="14.25">
      <c r="A168" s="131">
        <v>41271</v>
      </c>
      <c r="B168" s="132"/>
      <c r="C168" s="131">
        <v>41271</v>
      </c>
      <c r="D168" s="108"/>
      <c r="E168" s="132" t="s">
        <v>675</v>
      </c>
      <c r="F168" s="131">
        <v>41271</v>
      </c>
      <c r="G168" s="108"/>
      <c r="H168" s="108"/>
      <c r="I168" s="108"/>
      <c r="J168" s="132"/>
      <c r="K168" s="131">
        <v>41271</v>
      </c>
      <c r="L168" s="108" t="s">
        <v>406</v>
      </c>
      <c r="M168" s="132" t="s">
        <v>402</v>
      </c>
      <c r="N168" s="132" t="s">
        <v>1640</v>
      </c>
      <c r="O168" s="212"/>
      <c r="P168" s="191">
        <v>120000</v>
      </c>
      <c r="Q168" s="372"/>
      <c r="R168" s="134"/>
      <c r="S168" s="134"/>
      <c r="T168" s="134"/>
      <c r="U168" s="108"/>
    </row>
    <row r="169" spans="1:21" s="107" customFormat="1" ht="14.25">
      <c r="A169" s="131">
        <v>41271</v>
      </c>
      <c r="B169" s="108" t="s">
        <v>1445</v>
      </c>
      <c r="C169" s="131">
        <v>41271</v>
      </c>
      <c r="D169" s="108"/>
      <c r="E169" s="132" t="s">
        <v>675</v>
      </c>
      <c r="F169" s="131">
        <v>41271</v>
      </c>
      <c r="G169" s="108"/>
      <c r="H169" s="108"/>
      <c r="I169" s="108"/>
      <c r="J169" s="132"/>
      <c r="K169" s="131">
        <v>41271</v>
      </c>
      <c r="L169" s="108" t="s">
        <v>407</v>
      </c>
      <c r="M169" s="132" t="s">
        <v>287</v>
      </c>
      <c r="N169" s="132" t="s">
        <v>89</v>
      </c>
      <c r="O169" s="212"/>
      <c r="P169" s="191">
        <v>480000</v>
      </c>
      <c r="Q169" s="372"/>
      <c r="R169" s="134"/>
      <c r="S169" s="134"/>
      <c r="T169" s="134"/>
      <c r="U169" s="108"/>
    </row>
    <row r="170" spans="1:21" s="107" customFormat="1" ht="14.25">
      <c r="A170" s="131">
        <v>41271</v>
      </c>
      <c r="B170" s="132"/>
      <c r="C170" s="131">
        <v>41271</v>
      </c>
      <c r="D170" s="108"/>
      <c r="E170" s="132" t="s">
        <v>676</v>
      </c>
      <c r="F170" s="131">
        <v>41271</v>
      </c>
      <c r="G170" s="108"/>
      <c r="H170" s="108"/>
      <c r="I170" s="108"/>
      <c r="J170" s="132"/>
      <c r="K170" s="131">
        <v>41271</v>
      </c>
      <c r="L170" s="108" t="s">
        <v>926</v>
      </c>
      <c r="M170" s="132" t="s">
        <v>742</v>
      </c>
      <c r="N170" s="132" t="s">
        <v>48</v>
      </c>
      <c r="O170" s="212"/>
      <c r="P170" s="191">
        <v>3000</v>
      </c>
      <c r="Q170" s="372"/>
      <c r="R170" s="134"/>
      <c r="S170" s="134"/>
      <c r="T170" s="134"/>
      <c r="U170" s="108"/>
    </row>
    <row r="171" spans="1:21" s="107" customFormat="1" ht="14.25">
      <c r="A171" s="131">
        <v>41271</v>
      </c>
      <c r="B171" s="132"/>
      <c r="C171" s="131">
        <v>41271</v>
      </c>
      <c r="D171" s="108"/>
      <c r="E171" s="132"/>
      <c r="F171" s="131">
        <v>41271</v>
      </c>
      <c r="G171" s="108"/>
      <c r="H171" s="108"/>
      <c r="I171" s="108"/>
      <c r="J171" s="108" t="s">
        <v>869</v>
      </c>
      <c r="K171" s="131">
        <v>41271</v>
      </c>
      <c r="L171" s="108" t="s">
        <v>491</v>
      </c>
      <c r="M171" s="132" t="s">
        <v>308</v>
      </c>
      <c r="N171" s="132" t="s">
        <v>29</v>
      </c>
      <c r="O171" s="133">
        <v>135</v>
      </c>
      <c r="P171" s="191">
        <v>632205</v>
      </c>
      <c r="Q171" s="372"/>
      <c r="R171" s="134"/>
      <c r="S171" s="134"/>
      <c r="T171" s="134"/>
      <c r="U171" s="108"/>
    </row>
    <row r="172" spans="1:21" s="107" customFormat="1" ht="14.25">
      <c r="A172" s="131">
        <v>41271</v>
      </c>
      <c r="B172" s="132"/>
      <c r="C172" s="131">
        <v>41271</v>
      </c>
      <c r="D172" s="108"/>
      <c r="E172" s="132" t="s">
        <v>677</v>
      </c>
      <c r="F172" s="131">
        <v>41271</v>
      </c>
      <c r="G172" s="108"/>
      <c r="H172" s="108"/>
      <c r="I172" s="108"/>
      <c r="J172" s="132"/>
      <c r="K172" s="131">
        <v>41271</v>
      </c>
      <c r="L172" s="108" t="s">
        <v>107</v>
      </c>
      <c r="M172" s="132" t="s">
        <v>742</v>
      </c>
      <c r="N172" s="132" t="s">
        <v>48</v>
      </c>
      <c r="O172" s="212"/>
      <c r="P172" s="191">
        <v>4500</v>
      </c>
      <c r="Q172" s="372"/>
      <c r="R172" s="134"/>
      <c r="S172" s="134"/>
      <c r="T172" s="134"/>
      <c r="U172" s="108"/>
    </row>
    <row r="173" spans="1:21" s="107" customFormat="1" ht="14.25">
      <c r="A173" s="131">
        <v>41271</v>
      </c>
      <c r="B173" s="132"/>
      <c r="C173" s="131">
        <v>41271</v>
      </c>
      <c r="D173" s="108"/>
      <c r="E173" s="132"/>
      <c r="F173" s="131">
        <v>41271</v>
      </c>
      <c r="G173" s="108"/>
      <c r="H173" s="108"/>
      <c r="I173" s="108"/>
      <c r="J173" s="108" t="s">
        <v>869</v>
      </c>
      <c r="K173" s="131">
        <v>41271</v>
      </c>
      <c r="L173" s="108" t="s">
        <v>492</v>
      </c>
      <c r="M173" s="132" t="s">
        <v>308</v>
      </c>
      <c r="N173" s="132" t="s">
        <v>29</v>
      </c>
      <c r="O173" s="133">
        <v>130</v>
      </c>
      <c r="P173" s="191">
        <v>608790</v>
      </c>
      <c r="Q173" s="372"/>
      <c r="R173" s="134"/>
      <c r="S173" s="134"/>
      <c r="T173" s="134"/>
      <c r="U173" s="108"/>
    </row>
    <row r="174" spans="1:21" s="107" customFormat="1" ht="14.25">
      <c r="A174" s="131">
        <v>41271</v>
      </c>
      <c r="B174" s="132"/>
      <c r="C174" s="131">
        <v>41271</v>
      </c>
      <c r="D174" s="108"/>
      <c r="E174" s="132" t="s">
        <v>678</v>
      </c>
      <c r="F174" s="131">
        <v>41271</v>
      </c>
      <c r="G174" s="108"/>
      <c r="H174" s="108"/>
      <c r="I174" s="108"/>
      <c r="J174" s="132"/>
      <c r="K174" s="131">
        <v>41271</v>
      </c>
      <c r="L174" s="108" t="s">
        <v>927</v>
      </c>
      <c r="M174" s="132" t="s">
        <v>572</v>
      </c>
      <c r="N174" s="132" t="s">
        <v>297</v>
      </c>
      <c r="O174" s="212"/>
      <c r="P174" s="191">
        <v>432000</v>
      </c>
      <c r="Q174" s="372"/>
      <c r="R174" s="134"/>
      <c r="S174" s="134"/>
      <c r="T174" s="134"/>
      <c r="U174" s="108"/>
    </row>
    <row r="175" spans="1:21" s="107" customFormat="1" ht="14.25">
      <c r="A175" s="131">
        <v>41271</v>
      </c>
      <c r="B175" s="132"/>
      <c r="C175" s="131">
        <v>41271</v>
      </c>
      <c r="D175" s="108"/>
      <c r="E175" s="132" t="s">
        <v>679</v>
      </c>
      <c r="F175" s="131">
        <v>41271</v>
      </c>
      <c r="G175" s="108"/>
      <c r="H175" s="108"/>
      <c r="I175" s="108"/>
      <c r="J175" s="132"/>
      <c r="K175" s="131">
        <v>41271</v>
      </c>
      <c r="L175" s="108" t="s">
        <v>928</v>
      </c>
      <c r="M175" s="132" t="s">
        <v>572</v>
      </c>
      <c r="N175" s="132" t="s">
        <v>297</v>
      </c>
      <c r="O175" s="212"/>
      <c r="P175" s="191">
        <v>80000</v>
      </c>
      <c r="Q175" s="372"/>
      <c r="R175" s="134"/>
      <c r="S175" s="134"/>
      <c r="T175" s="134"/>
      <c r="U175" s="108"/>
    </row>
    <row r="176" spans="1:21" s="107" customFormat="1" ht="14.25">
      <c r="A176" s="131">
        <v>41271</v>
      </c>
      <c r="B176" s="132"/>
      <c r="C176" s="131">
        <v>41271</v>
      </c>
      <c r="D176" s="108"/>
      <c r="E176" s="132" t="s">
        <v>324</v>
      </c>
      <c r="F176" s="131">
        <v>41271</v>
      </c>
      <c r="G176" s="108"/>
      <c r="H176" s="108"/>
      <c r="I176" s="108"/>
      <c r="J176" s="132"/>
      <c r="K176" s="131">
        <v>41271</v>
      </c>
      <c r="L176" s="108" t="s">
        <v>1550</v>
      </c>
      <c r="M176" s="132" t="s">
        <v>702</v>
      </c>
      <c r="N176" s="132" t="s">
        <v>1238</v>
      </c>
      <c r="O176" s="212"/>
      <c r="P176" s="191">
        <v>760</v>
      </c>
      <c r="Q176" s="372"/>
      <c r="R176" s="134"/>
      <c r="S176" s="134"/>
      <c r="T176" s="134"/>
      <c r="U176" s="108"/>
    </row>
    <row r="177" spans="1:21" s="107" customFormat="1" ht="14.25">
      <c r="A177" s="131">
        <v>41271</v>
      </c>
      <c r="B177" s="132"/>
      <c r="C177" s="131">
        <v>41271</v>
      </c>
      <c r="D177" s="108"/>
      <c r="E177" s="132" t="s">
        <v>324</v>
      </c>
      <c r="F177" s="131">
        <v>41271</v>
      </c>
      <c r="G177" s="108" t="s">
        <v>1504</v>
      </c>
      <c r="H177" s="108"/>
      <c r="I177" s="108" t="s">
        <v>779</v>
      </c>
      <c r="J177" s="108" t="s">
        <v>822</v>
      </c>
      <c r="K177" s="131">
        <v>41271</v>
      </c>
      <c r="L177" s="108" t="s">
        <v>325</v>
      </c>
      <c r="M177" s="108" t="s">
        <v>20</v>
      </c>
      <c r="N177" s="132" t="s">
        <v>69</v>
      </c>
      <c r="O177" s="212">
        <v>100</v>
      </c>
      <c r="P177" s="191">
        <v>7600</v>
      </c>
      <c r="Q177" s="372">
        <v>760</v>
      </c>
      <c r="R177" s="184" t="s">
        <v>456</v>
      </c>
      <c r="S177" s="134"/>
      <c r="T177" s="134"/>
      <c r="U177" s="108"/>
    </row>
    <row r="178" spans="1:21" s="107" customFormat="1" ht="14.25">
      <c r="A178" s="131">
        <v>41271</v>
      </c>
      <c r="B178" s="108" t="s">
        <v>1446</v>
      </c>
      <c r="C178" s="131">
        <v>41271</v>
      </c>
      <c r="D178" s="108"/>
      <c r="E178" s="132" t="s">
        <v>680</v>
      </c>
      <c r="F178" s="131">
        <v>41271</v>
      </c>
      <c r="G178" s="108"/>
      <c r="H178" s="108"/>
      <c r="I178" s="108"/>
      <c r="J178" s="132"/>
      <c r="K178" s="131">
        <v>41271</v>
      </c>
      <c r="L178" s="108" t="s">
        <v>930</v>
      </c>
      <c r="M178" s="132" t="s">
        <v>58</v>
      </c>
      <c r="N178" s="132" t="s">
        <v>89</v>
      </c>
      <c r="O178" s="212"/>
      <c r="P178" s="191">
        <v>410000</v>
      </c>
      <c r="Q178" s="372"/>
      <c r="R178" s="134"/>
      <c r="S178" s="134"/>
      <c r="T178" s="134"/>
      <c r="U178" s="108"/>
    </row>
    <row r="179" spans="1:21" s="107" customFormat="1" ht="14.25">
      <c r="A179" s="131">
        <v>41271</v>
      </c>
      <c r="B179" s="108" t="s">
        <v>1447</v>
      </c>
      <c r="C179" s="131">
        <v>41271</v>
      </c>
      <c r="D179" s="108"/>
      <c r="E179" s="132" t="s">
        <v>681</v>
      </c>
      <c r="F179" s="131">
        <v>41271</v>
      </c>
      <c r="G179" s="108"/>
      <c r="H179" s="108"/>
      <c r="I179" s="108"/>
      <c r="J179" s="132"/>
      <c r="K179" s="131">
        <v>41271</v>
      </c>
      <c r="L179" s="108" t="s">
        <v>931</v>
      </c>
      <c r="M179" s="132" t="s">
        <v>57</v>
      </c>
      <c r="N179" s="132" t="s">
        <v>89</v>
      </c>
      <c r="O179" s="212"/>
      <c r="P179" s="191">
        <v>97000</v>
      </c>
      <c r="Q179" s="372"/>
      <c r="R179" s="134"/>
      <c r="S179" s="134"/>
      <c r="T179" s="134"/>
      <c r="U179" s="108"/>
    </row>
    <row r="180" spans="1:21" s="107" customFormat="1" ht="14.25">
      <c r="A180" s="131">
        <v>41271</v>
      </c>
      <c r="B180" s="108" t="s">
        <v>1448</v>
      </c>
      <c r="C180" s="131">
        <v>41271</v>
      </c>
      <c r="D180" s="108" t="s">
        <v>316</v>
      </c>
      <c r="E180" s="132" t="s">
        <v>682</v>
      </c>
      <c r="F180" s="131">
        <v>41271</v>
      </c>
      <c r="G180" s="108" t="s">
        <v>317</v>
      </c>
      <c r="H180" s="132" t="s">
        <v>318</v>
      </c>
      <c r="I180" s="108" t="s">
        <v>779</v>
      </c>
      <c r="J180" s="132"/>
      <c r="K180" s="131">
        <v>41271</v>
      </c>
      <c r="L180" s="108" t="s">
        <v>932</v>
      </c>
      <c r="M180" s="132" t="s">
        <v>742</v>
      </c>
      <c r="N180" s="132" t="s">
        <v>89</v>
      </c>
      <c r="O180" s="212"/>
      <c r="P180" s="191">
        <v>37000</v>
      </c>
      <c r="Q180" s="372">
        <v>3700</v>
      </c>
      <c r="R180" s="184" t="s">
        <v>1019</v>
      </c>
      <c r="S180" s="134"/>
      <c r="T180" s="134"/>
      <c r="U180" s="108"/>
    </row>
    <row r="181" spans="1:21" s="107" customFormat="1" ht="14.25">
      <c r="A181" s="131">
        <v>41271</v>
      </c>
      <c r="B181" s="108" t="s">
        <v>1448</v>
      </c>
      <c r="C181" s="131">
        <v>41271</v>
      </c>
      <c r="D181" s="108"/>
      <c r="E181" s="132" t="s">
        <v>682</v>
      </c>
      <c r="F181" s="131">
        <v>41271</v>
      </c>
      <c r="G181" s="108"/>
      <c r="H181" s="108"/>
      <c r="I181" s="108"/>
      <c r="J181" s="132"/>
      <c r="K181" s="131">
        <v>41271</v>
      </c>
      <c r="L181" s="108" t="s">
        <v>510</v>
      </c>
      <c r="M181" s="132" t="s">
        <v>1138</v>
      </c>
      <c r="N181" s="132" t="s">
        <v>89</v>
      </c>
      <c r="O181" s="212"/>
      <c r="P181" s="191">
        <v>3700</v>
      </c>
      <c r="Q181" s="372"/>
      <c r="R181" s="184"/>
      <c r="S181" s="134"/>
      <c r="T181" s="134"/>
      <c r="U181" s="108"/>
    </row>
    <row r="182" spans="1:21" s="107" customFormat="1" ht="14.25">
      <c r="A182" s="131">
        <v>41271</v>
      </c>
      <c r="B182" s="108" t="s">
        <v>1449</v>
      </c>
      <c r="C182" s="131">
        <v>41271</v>
      </c>
      <c r="D182" s="108"/>
      <c r="E182" s="132" t="s">
        <v>683</v>
      </c>
      <c r="F182" s="131">
        <v>41271</v>
      </c>
      <c r="G182" s="108"/>
      <c r="H182" s="108"/>
      <c r="I182" s="108"/>
      <c r="J182" s="132"/>
      <c r="K182" s="131">
        <v>41271</v>
      </c>
      <c r="L182" s="108" t="s">
        <v>933</v>
      </c>
      <c r="M182" s="132" t="s">
        <v>283</v>
      </c>
      <c r="N182" s="132" t="s">
        <v>89</v>
      </c>
      <c r="O182" s="212"/>
      <c r="P182" s="191">
        <v>500000</v>
      </c>
      <c r="Q182" s="372"/>
      <c r="R182" s="134"/>
      <c r="S182" s="134"/>
      <c r="T182" s="134"/>
      <c r="U182" s="108"/>
    </row>
    <row r="183" spans="1:21" s="107" customFormat="1" ht="14.25">
      <c r="A183" s="131">
        <v>41271</v>
      </c>
      <c r="B183" s="108" t="s">
        <v>1450</v>
      </c>
      <c r="C183" s="131">
        <v>41271</v>
      </c>
      <c r="D183" s="108"/>
      <c r="E183" s="132" t="s">
        <v>684</v>
      </c>
      <c r="F183" s="131">
        <v>41271</v>
      </c>
      <c r="G183" s="108"/>
      <c r="H183" s="108"/>
      <c r="I183" s="108"/>
      <c r="J183" s="132"/>
      <c r="K183" s="131">
        <v>41271</v>
      </c>
      <c r="L183" s="108" t="s">
        <v>112</v>
      </c>
      <c r="M183" s="132" t="s">
        <v>753</v>
      </c>
      <c r="N183" s="132" t="s">
        <v>89</v>
      </c>
      <c r="O183" s="212"/>
      <c r="P183" s="191">
        <v>4000</v>
      </c>
      <c r="Q183" s="372"/>
      <c r="R183" s="134"/>
      <c r="S183" s="134"/>
      <c r="T183" s="134"/>
      <c r="U183" s="108"/>
    </row>
    <row r="184" spans="1:21" s="107" customFormat="1" ht="14.25">
      <c r="A184" s="131">
        <v>41271</v>
      </c>
      <c r="B184" s="108" t="s">
        <v>1433</v>
      </c>
      <c r="C184" s="131">
        <v>41271</v>
      </c>
      <c r="D184" s="108"/>
      <c r="E184" s="132" t="s">
        <v>654</v>
      </c>
      <c r="F184" s="131">
        <v>41271</v>
      </c>
      <c r="G184" s="108"/>
      <c r="H184" s="108"/>
      <c r="I184" s="108"/>
      <c r="J184" s="132"/>
      <c r="K184" s="131">
        <v>41271</v>
      </c>
      <c r="L184" s="108" t="s">
        <v>939</v>
      </c>
      <c r="M184" s="132" t="s">
        <v>89</v>
      </c>
      <c r="N184" s="132" t="s">
        <v>756</v>
      </c>
      <c r="O184" s="212"/>
      <c r="P184" s="191">
        <v>5000</v>
      </c>
      <c r="Q184" s="372"/>
      <c r="R184" s="134"/>
      <c r="S184" s="134"/>
      <c r="T184" s="134"/>
      <c r="U184" s="108"/>
    </row>
    <row r="185" spans="1:21" s="107" customFormat="1" ht="14.25">
      <c r="A185" s="131">
        <v>41271</v>
      </c>
      <c r="B185" s="108" t="s">
        <v>1434</v>
      </c>
      <c r="C185" s="131">
        <v>41271</v>
      </c>
      <c r="D185" s="108"/>
      <c r="E185" s="132" t="s">
        <v>685</v>
      </c>
      <c r="F185" s="131">
        <v>41271</v>
      </c>
      <c r="G185" s="108"/>
      <c r="H185" s="108"/>
      <c r="I185" s="108"/>
      <c r="J185" s="132"/>
      <c r="K185" s="131">
        <v>41271</v>
      </c>
      <c r="L185" s="108" t="s">
        <v>940</v>
      </c>
      <c r="M185" s="132" t="s">
        <v>89</v>
      </c>
      <c r="N185" s="132" t="s">
        <v>34</v>
      </c>
      <c r="O185" s="212"/>
      <c r="P185" s="191">
        <v>1850000</v>
      </c>
      <c r="Q185" s="372"/>
      <c r="R185" s="134"/>
      <c r="S185" s="134"/>
      <c r="T185" s="134"/>
      <c r="U185" s="108"/>
    </row>
    <row r="186" spans="1:21" s="107" customFormat="1" ht="14.25">
      <c r="A186" s="131">
        <v>41271</v>
      </c>
      <c r="B186" s="108" t="s">
        <v>1435</v>
      </c>
      <c r="C186" s="131">
        <v>41271</v>
      </c>
      <c r="D186" s="108"/>
      <c r="E186" s="132" t="s">
        <v>686</v>
      </c>
      <c r="F186" s="131">
        <v>41271</v>
      </c>
      <c r="G186" s="108"/>
      <c r="H186" s="108"/>
      <c r="I186" s="108"/>
      <c r="J186" s="132"/>
      <c r="K186" s="131">
        <v>41271</v>
      </c>
      <c r="L186" s="108" t="s">
        <v>941</v>
      </c>
      <c r="M186" s="132" t="s">
        <v>89</v>
      </c>
      <c r="N186" s="132" t="s">
        <v>37</v>
      </c>
      <c r="O186" s="212"/>
      <c r="P186" s="191">
        <v>300000</v>
      </c>
      <c r="Q186" s="372"/>
      <c r="R186" s="134"/>
      <c r="S186" s="134"/>
      <c r="T186" s="134"/>
      <c r="U186" s="108"/>
    </row>
    <row r="187" spans="1:21" s="107" customFormat="1" ht="14.25">
      <c r="A187" s="131">
        <v>41271</v>
      </c>
      <c r="B187" s="108" t="s">
        <v>1436</v>
      </c>
      <c r="C187" s="131">
        <v>41271</v>
      </c>
      <c r="D187" s="108"/>
      <c r="E187" s="132" t="s">
        <v>655</v>
      </c>
      <c r="F187" s="131">
        <v>41271</v>
      </c>
      <c r="G187" s="108"/>
      <c r="H187" s="108"/>
      <c r="I187" s="108"/>
      <c r="J187" s="132"/>
      <c r="K187" s="131">
        <v>41271</v>
      </c>
      <c r="L187" s="108" t="s">
        <v>942</v>
      </c>
      <c r="M187" s="132" t="s">
        <v>89</v>
      </c>
      <c r="N187" s="132" t="s">
        <v>757</v>
      </c>
      <c r="O187" s="212"/>
      <c r="P187" s="191">
        <v>60000</v>
      </c>
      <c r="Q187" s="372"/>
      <c r="R187" s="134"/>
      <c r="S187" s="134"/>
      <c r="T187" s="134"/>
      <c r="U187" s="108"/>
    </row>
    <row r="188" spans="1:21" s="107" customFormat="1" ht="14.25">
      <c r="A188" s="131">
        <v>41272</v>
      </c>
      <c r="B188" s="108" t="s">
        <v>1451</v>
      </c>
      <c r="C188" s="131">
        <v>41272</v>
      </c>
      <c r="D188" s="108"/>
      <c r="E188" s="132" t="s">
        <v>687</v>
      </c>
      <c r="F188" s="131">
        <v>41272</v>
      </c>
      <c r="G188" s="108"/>
      <c r="H188" s="108"/>
      <c r="I188" s="108"/>
      <c r="J188" s="132"/>
      <c r="K188" s="131">
        <v>41272</v>
      </c>
      <c r="L188" s="108" t="s">
        <v>943</v>
      </c>
      <c r="M188" s="132" t="s">
        <v>50</v>
      </c>
      <c r="N188" s="132" t="s">
        <v>89</v>
      </c>
      <c r="O188" s="212"/>
      <c r="P188" s="191">
        <v>300000</v>
      </c>
      <c r="Q188" s="372"/>
      <c r="R188" s="134"/>
      <c r="S188" s="134"/>
      <c r="T188" s="134"/>
      <c r="U188" s="108"/>
    </row>
    <row r="189" spans="1:21" s="107" customFormat="1" ht="14.25">
      <c r="A189" s="131">
        <v>41272</v>
      </c>
      <c r="B189" s="132"/>
      <c r="C189" s="131">
        <v>41272</v>
      </c>
      <c r="D189" s="108"/>
      <c r="E189" s="132" t="s">
        <v>687</v>
      </c>
      <c r="F189" s="131">
        <v>41272</v>
      </c>
      <c r="G189" s="108"/>
      <c r="H189" s="108"/>
      <c r="I189" s="108"/>
      <c r="J189" s="132"/>
      <c r="K189" s="131">
        <v>41272</v>
      </c>
      <c r="L189" s="108" t="s">
        <v>809</v>
      </c>
      <c r="M189" s="132" t="s">
        <v>356</v>
      </c>
      <c r="N189" s="132" t="s">
        <v>354</v>
      </c>
      <c r="O189" s="212"/>
      <c r="P189" s="191">
        <v>110000</v>
      </c>
      <c r="Q189" s="372"/>
      <c r="R189" s="134"/>
      <c r="S189" s="134"/>
      <c r="T189" s="134"/>
      <c r="U189" s="108"/>
    </row>
    <row r="190" spans="1:21" s="107" customFormat="1" ht="14.25">
      <c r="A190" s="131">
        <v>41272</v>
      </c>
      <c r="B190" s="132"/>
      <c r="C190" s="131">
        <v>41272</v>
      </c>
      <c r="D190" s="108"/>
      <c r="E190" s="132" t="s">
        <v>687</v>
      </c>
      <c r="F190" s="131">
        <v>41272</v>
      </c>
      <c r="G190" s="108"/>
      <c r="H190" s="108"/>
      <c r="I190" s="108"/>
      <c r="J190" s="132"/>
      <c r="K190" s="131">
        <v>41272</v>
      </c>
      <c r="L190" s="108" t="s">
        <v>12</v>
      </c>
      <c r="M190" s="132" t="s">
        <v>308</v>
      </c>
      <c r="N190" s="132" t="s">
        <v>354</v>
      </c>
      <c r="O190" s="212"/>
      <c r="P190" s="191">
        <v>10000</v>
      </c>
      <c r="Q190" s="372"/>
      <c r="R190" s="134"/>
      <c r="S190" s="134"/>
      <c r="T190" s="134"/>
      <c r="U190" s="108"/>
    </row>
    <row r="191" spans="1:21" s="107" customFormat="1" ht="14.25">
      <c r="A191" s="131">
        <v>41272</v>
      </c>
      <c r="B191" s="132"/>
      <c r="C191" s="131">
        <v>41272</v>
      </c>
      <c r="D191" s="108"/>
      <c r="E191" s="132" t="s">
        <v>688</v>
      </c>
      <c r="F191" s="131">
        <v>41272</v>
      </c>
      <c r="G191" s="108"/>
      <c r="H191" s="108"/>
      <c r="I191" s="108"/>
      <c r="J191" s="132"/>
      <c r="K191" s="131">
        <v>41272</v>
      </c>
      <c r="L191" s="108" t="s">
        <v>948</v>
      </c>
      <c r="M191" s="132" t="s">
        <v>1625</v>
      </c>
      <c r="N191" s="132" t="s">
        <v>284</v>
      </c>
      <c r="O191" s="212"/>
      <c r="P191" s="191">
        <v>500000</v>
      </c>
      <c r="Q191" s="372"/>
      <c r="R191" s="134"/>
      <c r="S191" s="134"/>
      <c r="T191" s="134"/>
      <c r="U191" s="108"/>
    </row>
    <row r="192" spans="1:21" s="107" customFormat="1" ht="14.25">
      <c r="A192" s="131">
        <v>41272</v>
      </c>
      <c r="B192" s="132"/>
      <c r="C192" s="131">
        <v>41272</v>
      </c>
      <c r="D192" s="108"/>
      <c r="E192" s="132" t="s">
        <v>689</v>
      </c>
      <c r="F192" s="131">
        <v>41272</v>
      </c>
      <c r="G192" s="108"/>
      <c r="H192" s="108"/>
      <c r="I192" s="108"/>
      <c r="J192" s="132"/>
      <c r="K192" s="131">
        <v>41272</v>
      </c>
      <c r="L192" s="108" t="s">
        <v>949</v>
      </c>
      <c r="M192" s="132" t="s">
        <v>27</v>
      </c>
      <c r="N192" s="132" t="s">
        <v>293</v>
      </c>
      <c r="O192" s="212"/>
      <c r="P192" s="191">
        <v>800000</v>
      </c>
      <c r="Q192" s="372"/>
      <c r="R192" s="134"/>
      <c r="S192" s="134"/>
      <c r="T192" s="134"/>
      <c r="U192" s="108"/>
    </row>
    <row r="193" spans="1:21" s="107" customFormat="1" ht="14.25">
      <c r="A193" s="131">
        <v>41272</v>
      </c>
      <c r="B193" s="132"/>
      <c r="C193" s="131">
        <v>41272</v>
      </c>
      <c r="D193" s="108"/>
      <c r="E193" s="132" t="s">
        <v>689</v>
      </c>
      <c r="F193" s="131">
        <v>41272</v>
      </c>
      <c r="G193" s="108"/>
      <c r="H193" s="108"/>
      <c r="I193" s="108"/>
      <c r="J193" s="132"/>
      <c r="K193" s="131">
        <v>41272</v>
      </c>
      <c r="L193" s="108" t="s">
        <v>949</v>
      </c>
      <c r="M193" s="132" t="s">
        <v>28</v>
      </c>
      <c r="N193" s="132" t="s">
        <v>293</v>
      </c>
      <c r="O193" s="212"/>
      <c r="P193" s="191">
        <v>800000</v>
      </c>
      <c r="Q193" s="372"/>
      <c r="R193" s="134"/>
      <c r="S193" s="134"/>
      <c r="T193" s="134"/>
      <c r="U193" s="108"/>
    </row>
    <row r="194" spans="1:21" s="107" customFormat="1" ht="14.25">
      <c r="A194" s="131">
        <v>41272</v>
      </c>
      <c r="B194" s="132"/>
      <c r="C194" s="131">
        <v>41272</v>
      </c>
      <c r="D194" s="108"/>
      <c r="E194" s="132" t="s">
        <v>689</v>
      </c>
      <c r="F194" s="131">
        <v>41272</v>
      </c>
      <c r="G194" s="108"/>
      <c r="H194" s="108"/>
      <c r="I194" s="108"/>
      <c r="J194" s="132"/>
      <c r="K194" s="131">
        <v>41272</v>
      </c>
      <c r="L194" s="108" t="s">
        <v>949</v>
      </c>
      <c r="M194" s="132" t="s">
        <v>26</v>
      </c>
      <c r="N194" s="132" t="s">
        <v>293</v>
      </c>
      <c r="O194" s="212"/>
      <c r="P194" s="191">
        <v>55000</v>
      </c>
      <c r="Q194" s="372"/>
      <c r="R194" s="134"/>
      <c r="S194" s="134"/>
      <c r="T194" s="134"/>
      <c r="U194" s="108"/>
    </row>
    <row r="195" spans="1:21" s="107" customFormat="1" ht="14.25">
      <c r="A195" s="131">
        <v>41272</v>
      </c>
      <c r="B195" s="132"/>
      <c r="C195" s="131">
        <v>41272</v>
      </c>
      <c r="D195" s="108"/>
      <c r="E195" s="132" t="s">
        <v>689</v>
      </c>
      <c r="F195" s="131">
        <v>41272</v>
      </c>
      <c r="G195" s="108"/>
      <c r="H195" s="108"/>
      <c r="I195" s="108"/>
      <c r="J195" s="132"/>
      <c r="K195" s="131">
        <v>41272</v>
      </c>
      <c r="L195" s="108" t="s">
        <v>949</v>
      </c>
      <c r="M195" s="132" t="s">
        <v>1688</v>
      </c>
      <c r="N195" s="132" t="s">
        <v>293</v>
      </c>
      <c r="O195" s="212"/>
      <c r="P195" s="191">
        <v>140000</v>
      </c>
      <c r="Q195" s="372"/>
      <c r="R195" s="134"/>
      <c r="S195" s="134"/>
      <c r="T195" s="134"/>
      <c r="U195" s="108"/>
    </row>
    <row r="196" spans="1:21" s="107" customFormat="1" ht="14.25">
      <c r="A196" s="131">
        <v>41272</v>
      </c>
      <c r="B196" s="132"/>
      <c r="C196" s="131">
        <v>41272</v>
      </c>
      <c r="D196" s="108"/>
      <c r="E196" s="132" t="s">
        <v>689</v>
      </c>
      <c r="F196" s="131">
        <v>41272</v>
      </c>
      <c r="G196" s="108"/>
      <c r="H196" s="108"/>
      <c r="I196" s="108"/>
      <c r="J196" s="132"/>
      <c r="K196" s="131">
        <v>41272</v>
      </c>
      <c r="L196" s="108" t="s">
        <v>949</v>
      </c>
      <c r="M196" s="132" t="s">
        <v>1689</v>
      </c>
      <c r="N196" s="132" t="s">
        <v>293</v>
      </c>
      <c r="O196" s="212"/>
      <c r="P196" s="191">
        <v>33000</v>
      </c>
      <c r="Q196" s="372"/>
      <c r="R196" s="134"/>
      <c r="S196" s="134"/>
      <c r="T196" s="134"/>
      <c r="U196" s="108"/>
    </row>
    <row r="197" spans="1:21" s="107" customFormat="1" ht="14.25">
      <c r="A197" s="131">
        <v>41272</v>
      </c>
      <c r="B197" s="132"/>
      <c r="C197" s="131">
        <v>41272</v>
      </c>
      <c r="D197" s="108"/>
      <c r="E197" s="132" t="s">
        <v>689</v>
      </c>
      <c r="F197" s="131">
        <v>41272</v>
      </c>
      <c r="G197" s="108"/>
      <c r="H197" s="108"/>
      <c r="I197" s="108"/>
      <c r="J197" s="132"/>
      <c r="K197" s="131">
        <v>41272</v>
      </c>
      <c r="L197" s="108" t="s">
        <v>949</v>
      </c>
      <c r="M197" s="132" t="s">
        <v>741</v>
      </c>
      <c r="N197" s="132" t="s">
        <v>293</v>
      </c>
      <c r="O197" s="212"/>
      <c r="P197" s="191">
        <v>12000</v>
      </c>
      <c r="Q197" s="372"/>
      <c r="R197" s="134"/>
      <c r="S197" s="134"/>
      <c r="T197" s="134"/>
      <c r="U197" s="108"/>
    </row>
    <row r="198" spans="1:21" s="107" customFormat="1" ht="14.25">
      <c r="A198" s="131">
        <v>41272</v>
      </c>
      <c r="B198" s="132"/>
      <c r="C198" s="131">
        <v>41272</v>
      </c>
      <c r="D198" s="108"/>
      <c r="E198" s="132" t="s">
        <v>689</v>
      </c>
      <c r="F198" s="131">
        <v>41272</v>
      </c>
      <c r="G198" s="108"/>
      <c r="H198" s="108"/>
      <c r="I198" s="108"/>
      <c r="J198" s="132"/>
      <c r="K198" s="131">
        <v>41272</v>
      </c>
      <c r="L198" s="108" t="s">
        <v>949</v>
      </c>
      <c r="M198" s="132" t="s">
        <v>741</v>
      </c>
      <c r="N198" s="132" t="s">
        <v>293</v>
      </c>
      <c r="O198" s="212"/>
      <c r="P198" s="191">
        <v>160000</v>
      </c>
      <c r="Q198" s="372"/>
      <c r="R198" s="134"/>
      <c r="S198" s="134"/>
      <c r="T198" s="134"/>
      <c r="U198" s="108"/>
    </row>
    <row r="199" spans="1:21" s="107" customFormat="1" ht="14.25">
      <c r="A199" s="131">
        <v>41272</v>
      </c>
      <c r="B199" s="132"/>
      <c r="C199" s="131">
        <v>41272</v>
      </c>
      <c r="D199" s="108"/>
      <c r="E199" s="132" t="s">
        <v>690</v>
      </c>
      <c r="F199" s="131">
        <v>41272</v>
      </c>
      <c r="G199" s="108"/>
      <c r="H199" s="108"/>
      <c r="I199" s="108"/>
      <c r="J199" s="132"/>
      <c r="K199" s="131">
        <v>41272</v>
      </c>
      <c r="L199" s="108" t="s">
        <v>408</v>
      </c>
      <c r="M199" s="132" t="s">
        <v>386</v>
      </c>
      <c r="N199" s="132" t="s">
        <v>293</v>
      </c>
      <c r="O199" s="212"/>
      <c r="P199" s="191">
        <v>50000</v>
      </c>
      <c r="Q199" s="372"/>
      <c r="R199" s="134"/>
      <c r="S199" s="134"/>
      <c r="T199" s="134"/>
      <c r="U199" s="108"/>
    </row>
    <row r="200" spans="1:21" s="107" customFormat="1" ht="14.25">
      <c r="A200" s="131">
        <v>41272</v>
      </c>
      <c r="B200" s="132"/>
      <c r="C200" s="131">
        <v>41272</v>
      </c>
      <c r="D200" s="108"/>
      <c r="E200" s="132" t="s">
        <v>691</v>
      </c>
      <c r="F200" s="131">
        <v>41272</v>
      </c>
      <c r="G200" s="108"/>
      <c r="H200" s="108"/>
      <c r="I200" s="108"/>
      <c r="J200" s="132"/>
      <c r="K200" s="131">
        <v>41272</v>
      </c>
      <c r="L200" s="108" t="s">
        <v>950</v>
      </c>
      <c r="M200" s="132" t="s">
        <v>1420</v>
      </c>
      <c r="N200" s="132" t="s">
        <v>293</v>
      </c>
      <c r="O200" s="212"/>
      <c r="P200" s="191">
        <v>100000</v>
      </c>
      <c r="Q200" s="372"/>
      <c r="R200" s="134"/>
      <c r="S200" s="134"/>
      <c r="T200" s="134"/>
      <c r="U200" s="108"/>
    </row>
    <row r="201" spans="1:21" s="107" customFormat="1" ht="14.25">
      <c r="A201" s="131">
        <v>41272</v>
      </c>
      <c r="B201" s="132"/>
      <c r="C201" s="131">
        <v>41272</v>
      </c>
      <c r="D201" s="108"/>
      <c r="E201" s="132" t="s">
        <v>692</v>
      </c>
      <c r="F201" s="131">
        <v>41272</v>
      </c>
      <c r="G201" s="108"/>
      <c r="H201" s="108"/>
      <c r="I201" s="108"/>
      <c r="J201" s="132"/>
      <c r="K201" s="131">
        <v>41272</v>
      </c>
      <c r="L201" s="108" t="s">
        <v>409</v>
      </c>
      <c r="M201" s="132" t="s">
        <v>293</v>
      </c>
      <c r="N201" s="132" t="s">
        <v>386</v>
      </c>
      <c r="O201" s="212"/>
      <c r="P201" s="191">
        <f>SUM(P192:P199)*5%</f>
        <v>102500</v>
      </c>
      <c r="Q201" s="372"/>
      <c r="R201" s="134"/>
      <c r="S201" s="134"/>
      <c r="T201" s="134"/>
      <c r="U201" s="108"/>
    </row>
    <row r="202" spans="1:21" s="107" customFormat="1" ht="14.25">
      <c r="A202" s="131">
        <v>41272</v>
      </c>
      <c r="B202" s="132"/>
      <c r="C202" s="131">
        <v>41272</v>
      </c>
      <c r="D202" s="108"/>
      <c r="E202" s="132" t="s">
        <v>692</v>
      </c>
      <c r="F202" s="131">
        <v>41272</v>
      </c>
      <c r="G202" s="108"/>
      <c r="H202" s="108"/>
      <c r="I202" s="108"/>
      <c r="J202" s="132"/>
      <c r="K202" s="131">
        <v>41272</v>
      </c>
      <c r="L202" s="108" t="s">
        <v>410</v>
      </c>
      <c r="M202" s="132" t="s">
        <v>293</v>
      </c>
      <c r="N202" s="132" t="s">
        <v>388</v>
      </c>
      <c r="O202" s="212"/>
      <c r="P202" s="191">
        <f>SUM(P192:P199)*2%</f>
        <v>41000</v>
      </c>
      <c r="Q202" s="372"/>
      <c r="R202" s="134"/>
      <c r="S202" s="134"/>
      <c r="T202" s="134"/>
      <c r="U202" s="108"/>
    </row>
    <row r="203" spans="1:21" s="107" customFormat="1" ht="14.25">
      <c r="A203" s="131">
        <v>41272</v>
      </c>
      <c r="B203" s="132"/>
      <c r="C203" s="131">
        <v>41272</v>
      </c>
      <c r="D203" s="108"/>
      <c r="E203" s="132" t="s">
        <v>692</v>
      </c>
      <c r="F203" s="131">
        <v>41272</v>
      </c>
      <c r="G203" s="108"/>
      <c r="H203" s="108"/>
      <c r="I203" s="108"/>
      <c r="J203" s="132"/>
      <c r="K203" s="131">
        <v>41272</v>
      </c>
      <c r="L203" s="108" t="s">
        <v>411</v>
      </c>
      <c r="M203" s="132" t="s">
        <v>27</v>
      </c>
      <c r="N203" s="132" t="s">
        <v>386</v>
      </c>
      <c r="O203" s="212"/>
      <c r="P203" s="191">
        <f t="shared" ref="P203:P209" si="0">P192*15%</f>
        <v>120000</v>
      </c>
      <c r="Q203" s="372"/>
      <c r="R203" s="134"/>
      <c r="S203" s="134"/>
      <c r="T203" s="134"/>
      <c r="U203" s="108"/>
    </row>
    <row r="204" spans="1:21" s="107" customFormat="1" ht="14.25">
      <c r="A204" s="131">
        <v>41272</v>
      </c>
      <c r="B204" s="132"/>
      <c r="C204" s="131">
        <v>41272</v>
      </c>
      <c r="D204" s="108"/>
      <c r="E204" s="132" t="s">
        <v>692</v>
      </c>
      <c r="F204" s="131">
        <v>41272</v>
      </c>
      <c r="G204" s="108"/>
      <c r="H204" s="108"/>
      <c r="I204" s="108"/>
      <c r="J204" s="132"/>
      <c r="K204" s="131">
        <v>41272</v>
      </c>
      <c r="L204" s="108" t="s">
        <v>411</v>
      </c>
      <c r="M204" s="132" t="s">
        <v>28</v>
      </c>
      <c r="N204" s="132" t="s">
        <v>386</v>
      </c>
      <c r="O204" s="212"/>
      <c r="P204" s="191">
        <f t="shared" si="0"/>
        <v>120000</v>
      </c>
      <c r="Q204" s="372"/>
      <c r="R204" s="134"/>
      <c r="S204" s="134"/>
      <c r="T204" s="134"/>
      <c r="U204" s="108"/>
    </row>
    <row r="205" spans="1:21" s="107" customFormat="1" ht="14.25">
      <c r="A205" s="131">
        <v>41272</v>
      </c>
      <c r="B205" s="132"/>
      <c r="C205" s="131">
        <v>41272</v>
      </c>
      <c r="D205" s="108"/>
      <c r="E205" s="132" t="s">
        <v>692</v>
      </c>
      <c r="F205" s="131">
        <v>41272</v>
      </c>
      <c r="G205" s="108"/>
      <c r="H205" s="108"/>
      <c r="I205" s="108"/>
      <c r="J205" s="132"/>
      <c r="K205" s="131">
        <v>41272</v>
      </c>
      <c r="L205" s="108" t="s">
        <v>411</v>
      </c>
      <c r="M205" s="132" t="s">
        <v>26</v>
      </c>
      <c r="N205" s="132" t="s">
        <v>386</v>
      </c>
      <c r="O205" s="212"/>
      <c r="P205" s="191">
        <f t="shared" si="0"/>
        <v>8250</v>
      </c>
      <c r="Q205" s="372"/>
      <c r="R205" s="134"/>
      <c r="S205" s="134"/>
      <c r="T205" s="134"/>
      <c r="U205" s="108"/>
    </row>
    <row r="206" spans="1:21" s="107" customFormat="1" ht="14.25">
      <c r="A206" s="131">
        <v>41272</v>
      </c>
      <c r="B206" s="132"/>
      <c r="C206" s="131">
        <v>41272</v>
      </c>
      <c r="D206" s="108"/>
      <c r="E206" s="132" t="s">
        <v>692</v>
      </c>
      <c r="F206" s="131">
        <v>41272</v>
      </c>
      <c r="G206" s="108"/>
      <c r="H206" s="108"/>
      <c r="I206" s="108"/>
      <c r="J206" s="132"/>
      <c r="K206" s="131">
        <v>41272</v>
      </c>
      <c r="L206" s="108" t="s">
        <v>411</v>
      </c>
      <c r="M206" s="132" t="s">
        <v>1688</v>
      </c>
      <c r="N206" s="132" t="s">
        <v>386</v>
      </c>
      <c r="O206" s="212"/>
      <c r="P206" s="191">
        <f t="shared" si="0"/>
        <v>21000</v>
      </c>
      <c r="Q206" s="372"/>
      <c r="R206" s="134"/>
      <c r="S206" s="134"/>
      <c r="T206" s="134"/>
      <c r="U206" s="108"/>
    </row>
    <row r="207" spans="1:21" s="107" customFormat="1" ht="14.25">
      <c r="A207" s="131">
        <v>41272</v>
      </c>
      <c r="B207" s="132"/>
      <c r="C207" s="131">
        <v>41272</v>
      </c>
      <c r="D207" s="108"/>
      <c r="E207" s="132" t="s">
        <v>692</v>
      </c>
      <c r="F207" s="131">
        <v>41272</v>
      </c>
      <c r="G207" s="108"/>
      <c r="H207" s="108"/>
      <c r="I207" s="108"/>
      <c r="J207" s="132"/>
      <c r="K207" s="131">
        <v>41272</v>
      </c>
      <c r="L207" s="108" t="s">
        <v>411</v>
      </c>
      <c r="M207" s="132" t="s">
        <v>1689</v>
      </c>
      <c r="N207" s="132" t="s">
        <v>386</v>
      </c>
      <c r="O207" s="212"/>
      <c r="P207" s="191">
        <f t="shared" si="0"/>
        <v>4950</v>
      </c>
      <c r="Q207" s="372"/>
      <c r="R207" s="134"/>
      <c r="S207" s="134"/>
      <c r="T207" s="134"/>
      <c r="U207" s="108"/>
    </row>
    <row r="208" spans="1:21" s="107" customFormat="1" ht="14.25">
      <c r="A208" s="131">
        <v>41272</v>
      </c>
      <c r="B208" s="132"/>
      <c r="C208" s="131">
        <v>41272</v>
      </c>
      <c r="D208" s="108"/>
      <c r="E208" s="132" t="s">
        <v>692</v>
      </c>
      <c r="F208" s="131">
        <v>41272</v>
      </c>
      <c r="G208" s="108"/>
      <c r="H208" s="108"/>
      <c r="I208" s="108"/>
      <c r="J208" s="132"/>
      <c r="K208" s="131">
        <v>41272</v>
      </c>
      <c r="L208" s="108" t="s">
        <v>411</v>
      </c>
      <c r="M208" s="132" t="s">
        <v>741</v>
      </c>
      <c r="N208" s="132" t="s">
        <v>386</v>
      </c>
      <c r="O208" s="212"/>
      <c r="P208" s="191">
        <f t="shared" si="0"/>
        <v>1800</v>
      </c>
      <c r="Q208" s="372"/>
      <c r="R208" s="134"/>
      <c r="S208" s="134"/>
      <c r="T208" s="134"/>
      <c r="U208" s="108"/>
    </row>
    <row r="209" spans="1:21" s="107" customFormat="1" ht="14.25">
      <c r="A209" s="131">
        <v>41272</v>
      </c>
      <c r="B209" s="132"/>
      <c r="C209" s="131">
        <v>41272</v>
      </c>
      <c r="D209" s="108"/>
      <c r="E209" s="132" t="s">
        <v>692</v>
      </c>
      <c r="F209" s="131">
        <v>41272</v>
      </c>
      <c r="G209" s="108"/>
      <c r="H209" s="108"/>
      <c r="I209" s="108"/>
      <c r="J209" s="132"/>
      <c r="K209" s="131">
        <v>41272</v>
      </c>
      <c r="L209" s="108" t="s">
        <v>411</v>
      </c>
      <c r="M209" s="132" t="s">
        <v>741</v>
      </c>
      <c r="N209" s="132" t="s">
        <v>386</v>
      </c>
      <c r="O209" s="212"/>
      <c r="P209" s="191">
        <f t="shared" si="0"/>
        <v>24000</v>
      </c>
      <c r="Q209" s="372"/>
      <c r="R209" s="134"/>
      <c r="S209" s="134"/>
      <c r="T209" s="134"/>
      <c r="U209" s="108"/>
    </row>
    <row r="210" spans="1:21" s="107" customFormat="1" ht="14.25">
      <c r="A210" s="131">
        <v>41272</v>
      </c>
      <c r="B210" s="132"/>
      <c r="C210" s="131">
        <v>41272</v>
      </c>
      <c r="D210" s="108"/>
      <c r="E210" s="132" t="s">
        <v>692</v>
      </c>
      <c r="F210" s="131">
        <v>41272</v>
      </c>
      <c r="G210" s="108"/>
      <c r="H210" s="108"/>
      <c r="I210" s="108"/>
      <c r="J210" s="132"/>
      <c r="K210" s="131">
        <v>41272</v>
      </c>
      <c r="L210" s="108" t="s">
        <v>412</v>
      </c>
      <c r="M210" s="132" t="s">
        <v>27</v>
      </c>
      <c r="N210" s="132" t="s">
        <v>388</v>
      </c>
      <c r="O210" s="212"/>
      <c r="P210" s="191">
        <f>P192*2%</f>
        <v>16000</v>
      </c>
      <c r="Q210" s="372"/>
      <c r="R210" s="134"/>
      <c r="S210" s="134"/>
      <c r="T210" s="134"/>
      <c r="U210" s="108"/>
    </row>
    <row r="211" spans="1:21" s="107" customFormat="1" ht="14.25">
      <c r="A211" s="131">
        <v>41272</v>
      </c>
      <c r="B211" s="132"/>
      <c r="C211" s="131">
        <v>41272</v>
      </c>
      <c r="D211" s="108"/>
      <c r="E211" s="132" t="s">
        <v>692</v>
      </c>
      <c r="F211" s="131">
        <v>41272</v>
      </c>
      <c r="G211" s="108"/>
      <c r="H211" s="108"/>
      <c r="I211" s="108"/>
      <c r="J211" s="132"/>
      <c r="K211" s="131">
        <v>41272</v>
      </c>
      <c r="L211" s="108" t="s">
        <v>412</v>
      </c>
      <c r="M211" s="132" t="s">
        <v>28</v>
      </c>
      <c r="N211" s="132" t="s">
        <v>388</v>
      </c>
      <c r="O211" s="212"/>
      <c r="P211" s="191">
        <f t="shared" ref="P211:P216" si="1">P193*2%</f>
        <v>16000</v>
      </c>
      <c r="Q211" s="372"/>
      <c r="R211" s="134"/>
      <c r="S211" s="134"/>
      <c r="T211" s="134"/>
      <c r="U211" s="108"/>
    </row>
    <row r="212" spans="1:21" s="107" customFormat="1" ht="14.25">
      <c r="A212" s="131">
        <v>41272</v>
      </c>
      <c r="B212" s="132"/>
      <c r="C212" s="131">
        <v>41272</v>
      </c>
      <c r="D212" s="108"/>
      <c r="E212" s="132" t="s">
        <v>692</v>
      </c>
      <c r="F212" s="131">
        <v>41272</v>
      </c>
      <c r="G212" s="108"/>
      <c r="H212" s="108"/>
      <c r="I212" s="108"/>
      <c r="J212" s="132"/>
      <c r="K212" s="131">
        <v>41272</v>
      </c>
      <c r="L212" s="108" t="s">
        <v>412</v>
      </c>
      <c r="M212" s="132" t="s">
        <v>26</v>
      </c>
      <c r="N212" s="132" t="s">
        <v>388</v>
      </c>
      <c r="O212" s="212"/>
      <c r="P212" s="191">
        <f t="shared" si="1"/>
        <v>1100</v>
      </c>
      <c r="Q212" s="372"/>
      <c r="R212" s="134"/>
      <c r="S212" s="134"/>
      <c r="T212" s="134"/>
      <c r="U212" s="108"/>
    </row>
    <row r="213" spans="1:21" s="107" customFormat="1" ht="14.25">
      <c r="A213" s="131">
        <v>41272</v>
      </c>
      <c r="B213" s="132"/>
      <c r="C213" s="131">
        <v>41272</v>
      </c>
      <c r="D213" s="108"/>
      <c r="E213" s="132" t="s">
        <v>692</v>
      </c>
      <c r="F213" s="131">
        <v>41272</v>
      </c>
      <c r="G213" s="108"/>
      <c r="H213" s="108"/>
      <c r="I213" s="108"/>
      <c r="J213" s="132"/>
      <c r="K213" s="131">
        <v>41272</v>
      </c>
      <c r="L213" s="108" t="s">
        <v>412</v>
      </c>
      <c r="M213" s="132" t="s">
        <v>1688</v>
      </c>
      <c r="N213" s="132" t="s">
        <v>388</v>
      </c>
      <c r="O213" s="212"/>
      <c r="P213" s="191">
        <f t="shared" si="1"/>
        <v>2800</v>
      </c>
      <c r="Q213" s="372"/>
      <c r="R213" s="134"/>
      <c r="S213" s="134"/>
      <c r="T213" s="134"/>
      <c r="U213" s="108"/>
    </row>
    <row r="214" spans="1:21" s="107" customFormat="1" ht="14.25">
      <c r="A214" s="131">
        <v>41272</v>
      </c>
      <c r="B214" s="132"/>
      <c r="C214" s="131">
        <v>41272</v>
      </c>
      <c r="D214" s="108"/>
      <c r="E214" s="132" t="s">
        <v>692</v>
      </c>
      <c r="F214" s="131">
        <v>41272</v>
      </c>
      <c r="G214" s="108"/>
      <c r="H214" s="108"/>
      <c r="I214" s="108"/>
      <c r="J214" s="132"/>
      <c r="K214" s="131">
        <v>41272</v>
      </c>
      <c r="L214" s="108" t="s">
        <v>412</v>
      </c>
      <c r="M214" s="132" t="s">
        <v>1689</v>
      </c>
      <c r="N214" s="132" t="s">
        <v>388</v>
      </c>
      <c r="O214" s="212"/>
      <c r="P214" s="191">
        <f t="shared" si="1"/>
        <v>660</v>
      </c>
      <c r="Q214" s="372"/>
      <c r="R214" s="134"/>
      <c r="S214" s="134"/>
      <c r="T214" s="134"/>
      <c r="U214" s="108"/>
    </row>
    <row r="215" spans="1:21" s="107" customFormat="1" ht="14.25">
      <c r="A215" s="131">
        <v>41272</v>
      </c>
      <c r="B215" s="132"/>
      <c r="C215" s="131">
        <v>41272</v>
      </c>
      <c r="D215" s="108"/>
      <c r="E215" s="132" t="s">
        <v>692</v>
      </c>
      <c r="F215" s="131">
        <v>41272</v>
      </c>
      <c r="G215" s="108"/>
      <c r="H215" s="108"/>
      <c r="I215" s="108"/>
      <c r="J215" s="132"/>
      <c r="K215" s="131">
        <v>41272</v>
      </c>
      <c r="L215" s="108" t="s">
        <v>412</v>
      </c>
      <c r="M215" s="132" t="s">
        <v>741</v>
      </c>
      <c r="N215" s="132" t="s">
        <v>388</v>
      </c>
      <c r="O215" s="212"/>
      <c r="P215" s="191">
        <f>P197*2%</f>
        <v>240</v>
      </c>
      <c r="Q215" s="372"/>
      <c r="R215" s="134"/>
      <c r="S215" s="134"/>
      <c r="T215" s="134"/>
      <c r="U215" s="108"/>
    </row>
    <row r="216" spans="1:21" s="107" customFormat="1" ht="14.25">
      <c r="A216" s="131">
        <v>41272</v>
      </c>
      <c r="B216" s="132"/>
      <c r="C216" s="131">
        <v>41272</v>
      </c>
      <c r="D216" s="108"/>
      <c r="E216" s="132" t="s">
        <v>692</v>
      </c>
      <c r="F216" s="131">
        <v>41272</v>
      </c>
      <c r="G216" s="108"/>
      <c r="H216" s="108"/>
      <c r="I216" s="108"/>
      <c r="J216" s="132"/>
      <c r="K216" s="131">
        <v>41272</v>
      </c>
      <c r="L216" s="108" t="s">
        <v>412</v>
      </c>
      <c r="M216" s="132" t="s">
        <v>741</v>
      </c>
      <c r="N216" s="132" t="s">
        <v>388</v>
      </c>
      <c r="O216" s="212"/>
      <c r="P216" s="191">
        <f t="shared" si="1"/>
        <v>3200</v>
      </c>
      <c r="Q216" s="372"/>
      <c r="R216" s="134"/>
      <c r="S216" s="134"/>
      <c r="T216" s="134"/>
      <c r="U216" s="108"/>
    </row>
    <row r="217" spans="1:21" s="107" customFormat="1" ht="14.25">
      <c r="A217" s="131">
        <v>41272</v>
      </c>
      <c r="B217" s="132"/>
      <c r="C217" s="131">
        <v>41272</v>
      </c>
      <c r="D217" s="108"/>
      <c r="E217" s="132" t="s">
        <v>693</v>
      </c>
      <c r="F217" s="131">
        <v>41272</v>
      </c>
      <c r="G217" s="108"/>
      <c r="H217" s="108"/>
      <c r="I217" s="108"/>
      <c r="J217" s="132"/>
      <c r="K217" s="131">
        <v>41272</v>
      </c>
      <c r="L217" s="108" t="s">
        <v>951</v>
      </c>
      <c r="M217" s="132" t="s">
        <v>1688</v>
      </c>
      <c r="N217" s="132" t="s">
        <v>479</v>
      </c>
      <c r="O217" s="212"/>
      <c r="P217" s="191">
        <v>358000</v>
      </c>
      <c r="Q217" s="372"/>
      <c r="R217" s="134"/>
      <c r="S217" s="134"/>
      <c r="T217" s="134"/>
      <c r="U217" s="108"/>
    </row>
    <row r="218" spans="1:21" s="107" customFormat="1" ht="14.25">
      <c r="A218" s="131">
        <v>41272</v>
      </c>
      <c r="B218" s="132"/>
      <c r="C218" s="131">
        <v>41272</v>
      </c>
      <c r="D218" s="108"/>
      <c r="E218" s="132" t="s">
        <v>693</v>
      </c>
      <c r="F218" s="131">
        <v>41272</v>
      </c>
      <c r="G218" s="108"/>
      <c r="H218" s="108"/>
      <c r="I218" s="108"/>
      <c r="J218" s="132"/>
      <c r="K218" s="131">
        <v>41272</v>
      </c>
      <c r="L218" s="108" t="s">
        <v>951</v>
      </c>
      <c r="M218" s="132" t="s">
        <v>1688</v>
      </c>
      <c r="N218" s="132" t="s">
        <v>479</v>
      </c>
      <c r="O218" s="212"/>
      <c r="P218" s="191">
        <v>40000</v>
      </c>
      <c r="Q218" s="372"/>
      <c r="R218" s="134"/>
      <c r="S218" s="134"/>
      <c r="T218" s="134"/>
      <c r="U218" s="108"/>
    </row>
    <row r="219" spans="1:21" s="107" customFormat="1" ht="14.25">
      <c r="A219" s="131">
        <v>41272</v>
      </c>
      <c r="B219" s="132"/>
      <c r="C219" s="131">
        <v>41272</v>
      </c>
      <c r="D219" s="108"/>
      <c r="E219" s="132" t="s">
        <v>693</v>
      </c>
      <c r="F219" s="131">
        <v>41272</v>
      </c>
      <c r="G219" s="108"/>
      <c r="H219" s="108"/>
      <c r="I219" s="108"/>
      <c r="J219" s="132"/>
      <c r="K219" s="131">
        <v>41272</v>
      </c>
      <c r="L219" s="108" t="s">
        <v>951</v>
      </c>
      <c r="M219" s="132" t="s">
        <v>741</v>
      </c>
      <c r="N219" s="132" t="s">
        <v>479</v>
      </c>
      <c r="O219" s="212"/>
      <c r="P219" s="191">
        <v>35500</v>
      </c>
      <c r="Q219" s="372"/>
      <c r="R219" s="134"/>
      <c r="S219" s="134"/>
      <c r="T219" s="134"/>
      <c r="U219" s="108"/>
    </row>
    <row r="220" spans="1:21" s="107" customFormat="1" ht="14.25">
      <c r="A220" s="131">
        <v>41272</v>
      </c>
      <c r="B220" s="132"/>
      <c r="C220" s="131">
        <v>41272</v>
      </c>
      <c r="D220" s="108"/>
      <c r="E220" s="132" t="s">
        <v>693</v>
      </c>
      <c r="F220" s="131">
        <v>41272</v>
      </c>
      <c r="G220" s="108"/>
      <c r="H220" s="108"/>
      <c r="I220" s="108"/>
      <c r="J220" s="132"/>
      <c r="K220" s="131">
        <v>41272</v>
      </c>
      <c r="L220" s="108" t="s">
        <v>951</v>
      </c>
      <c r="M220" s="132" t="s">
        <v>742</v>
      </c>
      <c r="N220" s="132" t="s">
        <v>479</v>
      </c>
      <c r="O220" s="212"/>
      <c r="P220" s="191">
        <v>74800</v>
      </c>
      <c r="Q220" s="372"/>
      <c r="R220" s="134"/>
      <c r="S220" s="134"/>
      <c r="T220" s="134"/>
      <c r="U220" s="108"/>
    </row>
    <row r="221" spans="1:21" s="107" customFormat="1" ht="14.25">
      <c r="A221" s="131">
        <v>41272</v>
      </c>
      <c r="B221" s="132"/>
      <c r="C221" s="131">
        <v>41272</v>
      </c>
      <c r="D221" s="108"/>
      <c r="E221" s="132" t="s">
        <v>694</v>
      </c>
      <c r="F221" s="131">
        <v>41272</v>
      </c>
      <c r="G221" s="108"/>
      <c r="H221" s="108"/>
      <c r="I221" s="108"/>
      <c r="J221" s="132"/>
      <c r="K221" s="131">
        <v>41272</v>
      </c>
      <c r="L221" s="108" t="s">
        <v>952</v>
      </c>
      <c r="M221" s="132" t="s">
        <v>1640</v>
      </c>
      <c r="N221" s="132" t="s">
        <v>1623</v>
      </c>
      <c r="O221" s="212"/>
      <c r="P221" s="191">
        <v>300000</v>
      </c>
      <c r="Q221" s="372"/>
      <c r="R221" s="134"/>
      <c r="S221" s="134"/>
      <c r="T221" s="134"/>
      <c r="U221" s="108"/>
    </row>
    <row r="222" spans="1:21" s="107" customFormat="1" ht="14.25">
      <c r="A222" s="131">
        <v>41272</v>
      </c>
      <c r="B222" s="132"/>
      <c r="C222" s="131">
        <v>41272</v>
      </c>
      <c r="D222" s="108"/>
      <c r="E222" s="132" t="s">
        <v>695</v>
      </c>
      <c r="F222" s="131">
        <v>41272</v>
      </c>
      <c r="G222" s="108"/>
      <c r="H222" s="108"/>
      <c r="I222" s="108"/>
      <c r="J222" s="132"/>
      <c r="K222" s="131">
        <v>41272</v>
      </c>
      <c r="L222" s="108" t="s">
        <v>952</v>
      </c>
      <c r="M222" s="132" t="s">
        <v>1688</v>
      </c>
      <c r="N222" s="132" t="s">
        <v>1640</v>
      </c>
      <c r="O222" s="212"/>
      <c r="P222" s="191">
        <v>50000</v>
      </c>
      <c r="Q222" s="372"/>
      <c r="R222" s="134"/>
      <c r="S222" s="134"/>
      <c r="T222" s="134"/>
      <c r="U222" s="108"/>
    </row>
    <row r="223" spans="1:21" s="107" customFormat="1" ht="14.25">
      <c r="A223" s="131">
        <v>41274</v>
      </c>
      <c r="B223" s="132"/>
      <c r="C223" s="131">
        <v>41274</v>
      </c>
      <c r="D223" s="108"/>
      <c r="E223" s="132" t="s">
        <v>697</v>
      </c>
      <c r="F223" s="131">
        <v>41274</v>
      </c>
      <c r="G223" s="108"/>
      <c r="H223" s="108"/>
      <c r="I223" s="108"/>
      <c r="J223" s="132"/>
      <c r="K223" s="131">
        <v>41274</v>
      </c>
      <c r="L223" s="108" t="s">
        <v>953</v>
      </c>
      <c r="M223" s="132" t="s">
        <v>742</v>
      </c>
      <c r="N223" s="132" t="s">
        <v>1641</v>
      </c>
      <c r="O223" s="212"/>
      <c r="P223" s="191">
        <v>150200</v>
      </c>
      <c r="Q223" s="372"/>
      <c r="R223" s="134"/>
      <c r="S223" s="134"/>
      <c r="T223" s="134"/>
      <c r="U223" s="108"/>
    </row>
    <row r="224" spans="1:21" s="107" customFormat="1" ht="14.25">
      <c r="A224" s="131">
        <v>41274</v>
      </c>
      <c r="B224" s="132"/>
      <c r="C224" s="131">
        <v>41274</v>
      </c>
      <c r="D224" s="108"/>
      <c r="E224" s="132" t="s">
        <v>696</v>
      </c>
      <c r="F224" s="131">
        <v>41274</v>
      </c>
      <c r="G224" s="108"/>
      <c r="H224" s="108"/>
      <c r="I224" s="108"/>
      <c r="J224" s="108"/>
      <c r="K224" s="131">
        <v>41274</v>
      </c>
      <c r="L224" s="108" t="s">
        <v>954</v>
      </c>
      <c r="M224" s="132" t="s">
        <v>308</v>
      </c>
      <c r="N224" s="132" t="s">
        <v>1604</v>
      </c>
      <c r="O224" s="212"/>
      <c r="P224" s="191">
        <v>16260</v>
      </c>
      <c r="Q224" s="372"/>
      <c r="R224" s="134"/>
      <c r="S224" s="134"/>
      <c r="T224" s="134"/>
      <c r="U224" s="108"/>
    </row>
    <row r="225" spans="1:21" s="107" customFormat="1" ht="14.25">
      <c r="A225" s="131">
        <v>41274</v>
      </c>
      <c r="B225" s="132"/>
      <c r="C225" s="131">
        <v>41274</v>
      </c>
      <c r="D225" s="108"/>
      <c r="E225" s="132" t="s">
        <v>698</v>
      </c>
      <c r="F225" s="131">
        <v>41274</v>
      </c>
      <c r="G225" s="108"/>
      <c r="H225" s="108"/>
      <c r="I225" s="108"/>
      <c r="J225" s="132"/>
      <c r="K225" s="131">
        <v>41274</v>
      </c>
      <c r="L225" s="108" t="s">
        <v>955</v>
      </c>
      <c r="M225" s="132" t="s">
        <v>754</v>
      </c>
      <c r="N225" s="132" t="s">
        <v>1780</v>
      </c>
      <c r="O225" s="212"/>
      <c r="P225" s="191">
        <v>5000</v>
      </c>
      <c r="Q225" s="372"/>
      <c r="R225" s="134"/>
      <c r="S225" s="134"/>
      <c r="T225" s="134"/>
      <c r="U225" s="108"/>
    </row>
    <row r="226" spans="1:21" s="107" customFormat="1" ht="14.25">
      <c r="A226" s="131">
        <v>41274</v>
      </c>
      <c r="B226" s="108"/>
      <c r="C226" s="131">
        <v>41274</v>
      </c>
      <c r="D226" s="108" t="s">
        <v>1437</v>
      </c>
      <c r="E226" s="132" t="s">
        <v>701</v>
      </c>
      <c r="F226" s="131">
        <v>41274</v>
      </c>
      <c r="G226" s="108" t="s">
        <v>7</v>
      </c>
      <c r="H226" s="108" t="s">
        <v>8</v>
      </c>
      <c r="I226" s="108" t="s">
        <v>778</v>
      </c>
      <c r="J226" s="132"/>
      <c r="K226" s="131">
        <v>41274</v>
      </c>
      <c r="L226" s="108" t="s">
        <v>3</v>
      </c>
      <c r="M226" s="132" t="s">
        <v>1636</v>
      </c>
      <c r="N226" s="132" t="s">
        <v>41</v>
      </c>
      <c r="O226" s="212"/>
      <c r="P226" s="191">
        <v>174000</v>
      </c>
      <c r="Q226" s="372">
        <v>17400</v>
      </c>
      <c r="R226" s="184" t="s">
        <v>1019</v>
      </c>
      <c r="S226" s="134"/>
      <c r="T226" s="134"/>
      <c r="U226" s="108"/>
    </row>
    <row r="227" spans="1:21" s="107" customFormat="1" ht="14.25">
      <c r="A227" s="131">
        <v>41274</v>
      </c>
      <c r="B227" s="132"/>
      <c r="C227" s="131">
        <v>41274</v>
      </c>
      <c r="D227" s="108"/>
      <c r="E227" s="132" t="s">
        <v>701</v>
      </c>
      <c r="F227" s="131">
        <v>41274</v>
      </c>
      <c r="G227" s="108"/>
      <c r="H227" s="108"/>
      <c r="I227" s="108"/>
      <c r="J227" s="132"/>
      <c r="K227" s="131">
        <v>41274</v>
      </c>
      <c r="L227" s="108" t="s">
        <v>1149</v>
      </c>
      <c r="M227" s="132" t="s">
        <v>4</v>
      </c>
      <c r="N227" s="132" t="s">
        <v>41</v>
      </c>
      <c r="O227" s="212"/>
      <c r="P227" s="191">
        <v>8700</v>
      </c>
      <c r="Q227" s="372"/>
      <c r="R227" s="134"/>
      <c r="S227" s="134"/>
      <c r="T227" s="134"/>
      <c r="U227" s="108"/>
    </row>
    <row r="228" spans="1:21" s="107" customFormat="1" ht="14.25">
      <c r="A228" s="131">
        <v>41274</v>
      </c>
      <c r="B228" s="132"/>
      <c r="C228" s="131">
        <v>41274</v>
      </c>
      <c r="D228" s="108"/>
      <c r="E228" s="132" t="s">
        <v>699</v>
      </c>
      <c r="F228" s="131">
        <v>41274</v>
      </c>
      <c r="G228" s="108"/>
      <c r="H228" s="108"/>
      <c r="I228" s="108"/>
      <c r="J228" s="132"/>
      <c r="K228" s="131">
        <v>41274</v>
      </c>
      <c r="L228" s="108" t="s">
        <v>1171</v>
      </c>
      <c r="M228" s="132" t="s">
        <v>742</v>
      </c>
      <c r="N228" s="132" t="s">
        <v>291</v>
      </c>
      <c r="O228" s="212"/>
      <c r="P228" s="191">
        <v>329375</v>
      </c>
      <c r="Q228" s="372"/>
      <c r="R228" s="134"/>
      <c r="S228" s="134"/>
      <c r="T228" s="134"/>
      <c r="U228" s="108"/>
    </row>
    <row r="229" spans="1:21" s="107" customFormat="1" ht="14.25">
      <c r="A229" s="131">
        <v>41274</v>
      </c>
      <c r="B229" s="108"/>
      <c r="C229" s="131">
        <v>41274</v>
      </c>
      <c r="D229" s="108"/>
      <c r="E229" s="108" t="s">
        <v>1551</v>
      </c>
      <c r="F229" s="131">
        <v>41274</v>
      </c>
      <c r="G229" s="108"/>
      <c r="H229" s="108"/>
      <c r="I229" s="108"/>
      <c r="J229" s="132"/>
      <c r="K229" s="131">
        <v>41274</v>
      </c>
      <c r="L229" s="108" t="s">
        <v>1549</v>
      </c>
      <c r="M229" s="132" t="s">
        <v>1138</v>
      </c>
      <c r="N229" s="132" t="s">
        <v>702</v>
      </c>
      <c r="O229" s="212"/>
      <c r="P229" s="191">
        <v>10000</v>
      </c>
      <c r="Q229" s="372"/>
      <c r="R229" s="134"/>
      <c r="S229" s="134"/>
      <c r="T229" s="134"/>
      <c r="U229" s="108"/>
    </row>
    <row r="230" spans="1:21" s="107" customFormat="1" ht="14.25">
      <c r="A230" s="131">
        <v>41274</v>
      </c>
      <c r="B230" s="108" t="s">
        <v>332</v>
      </c>
      <c r="C230" s="131">
        <v>41274</v>
      </c>
      <c r="D230" s="108"/>
      <c r="E230" s="132"/>
      <c r="F230" s="131">
        <v>41274</v>
      </c>
      <c r="G230" s="108"/>
      <c r="H230" s="108"/>
      <c r="I230" s="108"/>
      <c r="J230" s="132"/>
      <c r="K230" s="131">
        <v>41274</v>
      </c>
      <c r="L230" s="108" t="s">
        <v>331</v>
      </c>
      <c r="M230" s="132" t="s">
        <v>1238</v>
      </c>
      <c r="N230" s="132" t="s">
        <v>88</v>
      </c>
      <c r="O230" s="212"/>
      <c r="P230" s="191">
        <v>10000</v>
      </c>
      <c r="Q230" s="372"/>
      <c r="R230" s="134"/>
      <c r="S230" s="134"/>
      <c r="T230" s="134"/>
      <c r="U230" s="108"/>
    </row>
    <row r="231" spans="1:21" s="107" customFormat="1" ht="14.25">
      <c r="A231" s="131">
        <v>41264</v>
      </c>
      <c r="B231" s="108"/>
      <c r="C231" s="131">
        <v>41264</v>
      </c>
      <c r="D231" s="108"/>
      <c r="E231" s="132" t="s">
        <v>327</v>
      </c>
      <c r="F231" s="131">
        <v>41264</v>
      </c>
      <c r="G231" s="108"/>
      <c r="H231" s="108"/>
      <c r="I231" s="108"/>
      <c r="J231" s="132"/>
      <c r="K231" s="131">
        <v>41274</v>
      </c>
      <c r="L231" s="108" t="s">
        <v>1548</v>
      </c>
      <c r="M231" s="132" t="s">
        <v>702</v>
      </c>
      <c r="N231" s="132" t="s">
        <v>1238</v>
      </c>
      <c r="O231" s="212"/>
      <c r="P231" s="191">
        <v>86000</v>
      </c>
      <c r="Q231" s="372"/>
      <c r="R231" s="134"/>
      <c r="S231" s="134"/>
      <c r="T231" s="134"/>
      <c r="U231" s="108"/>
    </row>
    <row r="232" spans="1:21" s="107" customFormat="1" ht="14.25">
      <c r="A232" s="131">
        <v>41264</v>
      </c>
      <c r="B232" s="108"/>
      <c r="C232" s="131">
        <v>41264</v>
      </c>
      <c r="D232" s="108" t="s">
        <v>326</v>
      </c>
      <c r="E232" s="132" t="s">
        <v>327</v>
      </c>
      <c r="F232" s="131">
        <v>41264</v>
      </c>
      <c r="G232" s="108" t="s">
        <v>1228</v>
      </c>
      <c r="H232" s="108" t="s">
        <v>1209</v>
      </c>
      <c r="I232" s="108" t="s">
        <v>779</v>
      </c>
      <c r="J232" s="108" t="s">
        <v>823</v>
      </c>
      <c r="K232" s="131">
        <v>41264</v>
      </c>
      <c r="L232" s="108" t="s">
        <v>1547</v>
      </c>
      <c r="M232" s="132" t="s">
        <v>19</v>
      </c>
      <c r="N232" s="132" t="s">
        <v>53</v>
      </c>
      <c r="O232" s="212">
        <v>100000</v>
      </c>
      <c r="P232" s="191">
        <v>410000</v>
      </c>
      <c r="Q232" s="372">
        <v>41000</v>
      </c>
      <c r="R232" s="184" t="s">
        <v>456</v>
      </c>
      <c r="S232" s="134"/>
      <c r="T232" s="134"/>
      <c r="U232" s="108"/>
    </row>
    <row r="233" spans="1:21" s="107" customFormat="1" ht="14.25">
      <c r="A233" s="131">
        <v>41264</v>
      </c>
      <c r="B233" s="108"/>
      <c r="C233" s="131">
        <v>41264</v>
      </c>
      <c r="D233" s="108" t="s">
        <v>326</v>
      </c>
      <c r="E233" s="132" t="s">
        <v>327</v>
      </c>
      <c r="F233" s="131">
        <v>41264</v>
      </c>
      <c r="G233" s="108" t="s">
        <v>1228</v>
      </c>
      <c r="H233" s="108" t="s">
        <v>1209</v>
      </c>
      <c r="I233" s="108" t="s">
        <v>779</v>
      </c>
      <c r="J233" s="108" t="s">
        <v>823</v>
      </c>
      <c r="K233" s="131">
        <v>41264</v>
      </c>
      <c r="L233" s="108" t="s">
        <v>1547</v>
      </c>
      <c r="M233" s="132" t="s">
        <v>328</v>
      </c>
      <c r="N233" s="132" t="s">
        <v>53</v>
      </c>
      <c r="O233" s="212">
        <v>120000</v>
      </c>
      <c r="P233" s="191">
        <v>450000</v>
      </c>
      <c r="Q233" s="372">
        <v>45000</v>
      </c>
      <c r="R233" s="184" t="s">
        <v>456</v>
      </c>
      <c r="S233" s="134"/>
      <c r="T233" s="134"/>
      <c r="U233" s="108"/>
    </row>
    <row r="234" spans="1:21" s="107" customFormat="1" ht="14.25">
      <c r="A234" s="131">
        <v>41274</v>
      </c>
      <c r="B234" s="132"/>
      <c r="C234" s="131">
        <v>41274</v>
      </c>
      <c r="D234" s="108"/>
      <c r="E234" s="108" t="s">
        <v>870</v>
      </c>
      <c r="F234" s="131">
        <v>41274</v>
      </c>
      <c r="G234" s="108"/>
      <c r="H234" s="108"/>
      <c r="I234" s="108"/>
      <c r="J234" s="132"/>
      <c r="K234" s="131">
        <v>41274</v>
      </c>
      <c r="L234" s="108" t="s">
        <v>6</v>
      </c>
      <c r="M234" s="132" t="s">
        <v>1140</v>
      </c>
      <c r="N234" s="132" t="s">
        <v>4</v>
      </c>
      <c r="O234" s="212"/>
      <c r="P234" s="191">
        <v>8700</v>
      </c>
      <c r="Q234" s="372"/>
      <c r="R234" s="134"/>
      <c r="S234" s="134"/>
      <c r="T234" s="134"/>
      <c r="U234" s="108"/>
    </row>
    <row r="235" spans="1:21" s="107" customFormat="1" ht="14.25">
      <c r="A235" s="131">
        <v>41274</v>
      </c>
      <c r="B235" s="132"/>
      <c r="C235" s="131">
        <v>41274</v>
      </c>
      <c r="D235" s="108"/>
      <c r="E235" s="132" t="s">
        <v>700</v>
      </c>
      <c r="F235" s="131">
        <v>41274</v>
      </c>
      <c r="G235" s="108"/>
      <c r="H235" s="108"/>
      <c r="I235" s="108"/>
      <c r="J235" s="132"/>
      <c r="K235" s="131">
        <v>41274</v>
      </c>
      <c r="L235" s="108" t="s">
        <v>113</v>
      </c>
      <c r="M235" s="132" t="s">
        <v>1140</v>
      </c>
      <c r="N235" s="132" t="s">
        <v>1138</v>
      </c>
      <c r="O235" s="212"/>
      <c r="P235" s="191">
        <v>414300</v>
      </c>
      <c r="Q235" s="372"/>
      <c r="R235" s="134"/>
      <c r="S235" s="134"/>
      <c r="T235" s="134"/>
      <c r="U235" s="108"/>
    </row>
    <row r="236" spans="1:21" s="107" customFormat="1">
      <c r="A236" s="131">
        <v>41274</v>
      </c>
      <c r="B236" s="132"/>
      <c r="C236" s="131">
        <v>41274</v>
      </c>
      <c r="D236" s="108"/>
      <c r="E236" s="132" t="s">
        <v>700</v>
      </c>
      <c r="F236" s="131">
        <v>41274</v>
      </c>
      <c r="G236" s="572"/>
      <c r="H236" s="572"/>
      <c r="I236" s="108"/>
      <c r="J236" s="132"/>
      <c r="K236" s="131">
        <v>41274</v>
      </c>
      <c r="L236" s="108" t="s">
        <v>113</v>
      </c>
      <c r="M236" s="132" t="s">
        <v>1140</v>
      </c>
      <c r="N236" s="132" t="s">
        <v>1139</v>
      </c>
      <c r="O236" s="212"/>
      <c r="P236" s="191">
        <v>43200</v>
      </c>
      <c r="Q236" s="573"/>
      <c r="R236" s="134"/>
      <c r="S236" s="134"/>
      <c r="T236" s="134"/>
      <c r="U236" s="108"/>
    </row>
    <row r="237" spans="1:21" s="107" customFormat="1">
      <c r="A237" s="131">
        <v>41274</v>
      </c>
      <c r="B237" s="132"/>
      <c r="C237" s="131">
        <v>41274</v>
      </c>
      <c r="D237" s="108"/>
      <c r="E237" s="108" t="s">
        <v>870</v>
      </c>
      <c r="F237" s="131">
        <v>41274</v>
      </c>
      <c r="G237" s="572"/>
      <c r="H237" s="572"/>
      <c r="I237" s="108"/>
      <c r="J237" s="132"/>
      <c r="K237" s="131">
        <v>41274</v>
      </c>
      <c r="L237" s="108" t="s">
        <v>17</v>
      </c>
      <c r="M237" s="132" t="s">
        <v>37</v>
      </c>
      <c r="N237" s="132" t="s">
        <v>47</v>
      </c>
      <c r="O237" s="212"/>
      <c r="P237" s="191">
        <v>500000</v>
      </c>
      <c r="Q237" s="573"/>
      <c r="R237" s="134"/>
      <c r="S237" s="134"/>
      <c r="T237" s="134"/>
      <c r="U237" s="108"/>
    </row>
    <row r="238" spans="1:21" s="107" customFormat="1">
      <c r="A238" s="131">
        <v>41274</v>
      </c>
      <c r="B238" s="132"/>
      <c r="C238" s="131">
        <v>41274</v>
      </c>
      <c r="D238" s="108"/>
      <c r="E238" s="108" t="s">
        <v>870</v>
      </c>
      <c r="F238" s="131">
        <v>41274</v>
      </c>
      <c r="G238" s="572"/>
      <c r="H238" s="572"/>
      <c r="I238" s="108"/>
      <c r="J238" s="132"/>
      <c r="K238" s="131">
        <v>41274</v>
      </c>
      <c r="L238" s="108" t="s">
        <v>16</v>
      </c>
      <c r="M238" s="132" t="s">
        <v>51</v>
      </c>
      <c r="N238" s="132" t="s">
        <v>65</v>
      </c>
      <c r="O238" s="212"/>
      <c r="P238" s="191">
        <v>50000</v>
      </c>
      <c r="Q238" s="573"/>
      <c r="R238" s="134"/>
      <c r="S238" s="134"/>
      <c r="T238" s="134"/>
      <c r="U238" s="108"/>
    </row>
    <row r="239" spans="1:21" s="107" customFormat="1">
      <c r="A239" s="131">
        <v>41274</v>
      </c>
      <c r="B239" s="132"/>
      <c r="C239" s="131">
        <v>41274</v>
      </c>
      <c r="D239" s="108"/>
      <c r="E239" s="108" t="s">
        <v>870</v>
      </c>
      <c r="F239" s="131">
        <v>41274</v>
      </c>
      <c r="G239" s="572"/>
      <c r="H239" s="572"/>
      <c r="I239" s="108"/>
      <c r="J239" s="132"/>
      <c r="K239" s="131">
        <v>41274</v>
      </c>
      <c r="L239" s="108" t="s">
        <v>1694</v>
      </c>
      <c r="M239" s="108" t="s">
        <v>26</v>
      </c>
      <c r="N239" s="132" t="s">
        <v>1689</v>
      </c>
      <c r="O239" s="212"/>
      <c r="P239" s="191">
        <v>111190</v>
      </c>
      <c r="Q239" s="573"/>
      <c r="R239" s="134"/>
      <c r="S239" s="134"/>
      <c r="T239" s="134"/>
      <c r="U239" s="108"/>
    </row>
    <row r="240" spans="1:21" s="107" customFormat="1">
      <c r="A240" s="131">
        <v>41274</v>
      </c>
      <c r="B240" s="132"/>
      <c r="C240" s="131">
        <v>41274</v>
      </c>
      <c r="D240" s="108"/>
      <c r="E240" s="108" t="s">
        <v>870</v>
      </c>
      <c r="F240" s="131">
        <v>41274</v>
      </c>
      <c r="G240" s="108"/>
      <c r="H240" s="108"/>
      <c r="I240" s="108"/>
      <c r="J240" s="132"/>
      <c r="K240" s="131">
        <v>41274</v>
      </c>
      <c r="L240" s="108" t="s">
        <v>1695</v>
      </c>
      <c r="M240" s="132" t="s">
        <v>1688</v>
      </c>
      <c r="N240" s="132" t="s">
        <v>26</v>
      </c>
      <c r="O240" s="212"/>
      <c r="P240" s="573">
        <f>195940*75%</f>
        <v>146955</v>
      </c>
      <c r="Q240" s="372"/>
      <c r="R240" s="134"/>
      <c r="S240" s="134"/>
      <c r="T240" s="134"/>
      <c r="U240" s="108"/>
    </row>
    <row r="241" spans="1:16384" s="107" customFormat="1">
      <c r="A241" s="131">
        <v>41274</v>
      </c>
      <c r="B241" s="132"/>
      <c r="C241" s="131">
        <v>41274</v>
      </c>
      <c r="D241" s="108"/>
      <c r="E241" s="108" t="s">
        <v>870</v>
      </c>
      <c r="F241" s="131">
        <v>41274</v>
      </c>
      <c r="G241" s="108"/>
      <c r="H241" s="108"/>
      <c r="I241" s="108"/>
      <c r="J241" s="132"/>
      <c r="K241" s="131">
        <v>41274</v>
      </c>
      <c r="L241" s="108" t="s">
        <v>1696</v>
      </c>
      <c r="M241" s="132" t="s">
        <v>742</v>
      </c>
      <c r="N241" s="132" t="s">
        <v>26</v>
      </c>
      <c r="O241" s="212"/>
      <c r="P241" s="573">
        <f>195940*25%</f>
        <v>48985</v>
      </c>
      <c r="Q241" s="372"/>
      <c r="R241" s="134"/>
      <c r="S241" s="134"/>
      <c r="T241" s="134"/>
      <c r="U241" s="108"/>
    </row>
    <row r="242" spans="1:16384" s="107" customFormat="1">
      <c r="A242" s="131">
        <v>41274</v>
      </c>
      <c r="B242" s="224"/>
      <c r="C242" s="131">
        <v>41274</v>
      </c>
      <c r="D242" s="224"/>
      <c r="E242" s="108" t="s">
        <v>870</v>
      </c>
      <c r="F242" s="131">
        <v>41274</v>
      </c>
      <c r="G242" s="108"/>
      <c r="H242" s="108"/>
      <c r="I242" s="108"/>
      <c r="J242" s="132"/>
      <c r="K242" s="131">
        <v>41274</v>
      </c>
      <c r="L242" s="576" t="s">
        <v>1698</v>
      </c>
      <c r="M242" s="576" t="s">
        <v>27</v>
      </c>
      <c r="N242" s="132" t="s">
        <v>1688</v>
      </c>
      <c r="O242" s="577"/>
      <c r="P242" s="578">
        <f>1192655*40%</f>
        <v>477062</v>
      </c>
      <c r="Q242" s="579"/>
      <c r="R242" s="580"/>
      <c r="S242" s="134"/>
      <c r="T242" s="134"/>
      <c r="U242" s="108"/>
    </row>
    <row r="243" spans="1:16384" s="107" customFormat="1">
      <c r="A243" s="131">
        <v>41274</v>
      </c>
      <c r="B243" s="224"/>
      <c r="C243" s="131">
        <v>41274</v>
      </c>
      <c r="D243" s="224"/>
      <c r="E243" s="108" t="s">
        <v>870</v>
      </c>
      <c r="F243" s="131">
        <v>41274</v>
      </c>
      <c r="G243" s="108"/>
      <c r="H243" s="108"/>
      <c r="I243" s="108"/>
      <c r="J243" s="132"/>
      <c r="K243" s="131">
        <v>41274</v>
      </c>
      <c r="L243" s="576" t="s">
        <v>1697</v>
      </c>
      <c r="M243" s="576" t="s">
        <v>28</v>
      </c>
      <c r="N243" s="132" t="s">
        <v>1688</v>
      </c>
      <c r="O243" s="224"/>
      <c r="P243" s="578">
        <f>1192655*60%</f>
        <v>715593</v>
      </c>
      <c r="Q243" s="224"/>
      <c r="R243" s="224"/>
      <c r="S243" s="134"/>
      <c r="T243" s="134"/>
      <c r="U243" s="108"/>
      <c r="V243" s="224"/>
      <c r="W243" s="224"/>
      <c r="X243" s="224"/>
      <c r="Y243" s="224"/>
      <c r="Z243" s="224"/>
      <c r="AA243" s="224"/>
      <c r="AB243" s="224"/>
      <c r="AC243" s="224"/>
      <c r="AD243" s="224"/>
      <c r="AE243" s="224"/>
      <c r="AF243" s="224"/>
      <c r="AG243" s="224"/>
      <c r="AH243" s="224"/>
      <c r="AI243" s="224"/>
      <c r="AJ243" s="224"/>
      <c r="AK243" s="224"/>
      <c r="AL243" s="224"/>
      <c r="AM243" s="224"/>
      <c r="AN243" s="224"/>
      <c r="AO243" s="224"/>
      <c r="AP243" s="224"/>
      <c r="AQ243" s="224"/>
      <c r="AR243" s="224"/>
      <c r="AS243" s="224"/>
      <c r="AT243" s="224"/>
      <c r="AU243" s="224"/>
      <c r="AV243" s="224"/>
      <c r="AW243" s="224"/>
      <c r="AX243" s="224"/>
      <c r="AY243" s="224"/>
      <c r="AZ243" s="224"/>
      <c r="BA243" s="224"/>
      <c r="BB243" s="224"/>
      <c r="BC243" s="224"/>
      <c r="BD243" s="224"/>
      <c r="BE243" s="224"/>
      <c r="BF243" s="224"/>
      <c r="BG243" s="224"/>
      <c r="BH243" s="224"/>
      <c r="BI243" s="224"/>
      <c r="BJ243" s="224"/>
      <c r="BK243" s="224"/>
      <c r="BL243" s="224"/>
      <c r="BM243" s="224"/>
      <c r="BN243" s="224"/>
      <c r="BO243" s="224"/>
      <c r="BP243" s="224"/>
      <c r="BQ243" s="224"/>
      <c r="BR243" s="224"/>
      <c r="BS243" s="224"/>
      <c r="BT243" s="224"/>
      <c r="BU243" s="224"/>
      <c r="BV243" s="224"/>
      <c r="BW243" s="224"/>
      <c r="BX243" s="224"/>
      <c r="BY243" s="224"/>
      <c r="BZ243" s="224"/>
      <c r="CA243" s="224"/>
      <c r="CB243" s="224"/>
      <c r="CC243" s="224"/>
      <c r="CD243" s="224"/>
      <c r="CE243" s="224"/>
      <c r="CF243" s="224"/>
      <c r="CG243" s="224"/>
      <c r="CH243" s="224"/>
      <c r="CI243" s="224"/>
      <c r="CJ243" s="224"/>
      <c r="CK243" s="224"/>
      <c r="CL243" s="224"/>
      <c r="CM243" s="224"/>
      <c r="CN243" s="224"/>
      <c r="CO243" s="224"/>
      <c r="CP243" s="224"/>
      <c r="CQ243" s="224"/>
      <c r="CR243" s="224"/>
      <c r="CS243" s="224"/>
      <c r="CT243" s="224"/>
      <c r="CU243" s="224"/>
      <c r="CV243" s="224"/>
      <c r="CW243" s="224"/>
      <c r="CX243" s="224"/>
      <c r="CY243" s="224"/>
      <c r="CZ243" s="224"/>
      <c r="DA243" s="224"/>
      <c r="DB243" s="224"/>
      <c r="DC243" s="224"/>
      <c r="DD243" s="224"/>
      <c r="DE243" s="224"/>
      <c r="DF243" s="224"/>
      <c r="DG243" s="224"/>
      <c r="DH243" s="224"/>
      <c r="DI243" s="224"/>
      <c r="DJ243" s="224"/>
      <c r="DK243" s="224"/>
      <c r="DL243" s="224"/>
      <c r="DM243" s="224"/>
      <c r="DN243" s="224"/>
      <c r="DO243" s="224"/>
      <c r="DP243" s="224"/>
      <c r="DQ243" s="224"/>
      <c r="DR243" s="224"/>
      <c r="DS243" s="224"/>
      <c r="DT243" s="224"/>
      <c r="DU243" s="224"/>
      <c r="DV243" s="224"/>
      <c r="DW243" s="224"/>
      <c r="DX243" s="224"/>
      <c r="DY243" s="224"/>
      <c r="DZ243" s="224"/>
      <c r="EA243" s="224"/>
      <c r="EB243" s="224"/>
      <c r="EC243" s="224"/>
      <c r="ED243" s="224"/>
      <c r="EE243" s="224"/>
      <c r="EF243" s="224"/>
      <c r="EG243" s="224"/>
      <c r="EH243" s="224"/>
      <c r="EI243" s="224"/>
      <c r="EJ243" s="224"/>
      <c r="EK243" s="224"/>
      <c r="EL243" s="224"/>
      <c r="EM243" s="224"/>
      <c r="EN243" s="224"/>
      <c r="EO243" s="224"/>
      <c r="EP243" s="224"/>
      <c r="EQ243" s="224"/>
      <c r="ER243" s="224"/>
      <c r="ES243" s="224"/>
      <c r="ET243" s="224"/>
      <c r="EU243" s="224"/>
      <c r="EV243" s="224"/>
      <c r="EW243" s="224"/>
      <c r="EX243" s="224"/>
      <c r="EY243" s="224"/>
      <c r="EZ243" s="224"/>
      <c r="FA243" s="224"/>
      <c r="FB243" s="224"/>
      <c r="FC243" s="224"/>
      <c r="FD243" s="224"/>
      <c r="FE243" s="224"/>
      <c r="FF243" s="224"/>
      <c r="FG243" s="224"/>
      <c r="FH243" s="224"/>
      <c r="FI243" s="224"/>
      <c r="FJ243" s="224"/>
      <c r="FK243" s="224"/>
      <c r="FL243" s="224"/>
      <c r="FM243" s="224"/>
      <c r="FN243" s="224"/>
      <c r="FO243" s="224"/>
      <c r="FP243" s="224"/>
      <c r="FQ243" s="224"/>
      <c r="FR243" s="224"/>
      <c r="FS243" s="224"/>
      <c r="FT243" s="224"/>
      <c r="FU243" s="224"/>
      <c r="FV243" s="224"/>
      <c r="FW243" s="224"/>
      <c r="FX243" s="224"/>
      <c r="FY243" s="224"/>
      <c r="FZ243" s="224"/>
      <c r="GA243" s="224"/>
      <c r="GB243" s="224"/>
      <c r="GC243" s="224"/>
      <c r="GD243" s="224"/>
      <c r="GE243" s="224"/>
      <c r="GF243" s="224"/>
      <c r="GG243" s="224"/>
      <c r="GH243" s="224"/>
      <c r="GI243" s="224"/>
      <c r="GJ243" s="224"/>
      <c r="GK243" s="224"/>
      <c r="GL243" s="224"/>
      <c r="GM243" s="224"/>
      <c r="GN243" s="224"/>
      <c r="GO243" s="224"/>
      <c r="GP243" s="224"/>
      <c r="GQ243" s="224"/>
      <c r="GR243" s="224"/>
      <c r="GS243" s="224"/>
      <c r="GT243" s="224"/>
      <c r="GU243" s="224"/>
      <c r="GV243" s="224"/>
      <c r="GW243" s="224"/>
      <c r="GX243" s="224"/>
      <c r="GY243" s="224"/>
      <c r="GZ243" s="224"/>
      <c r="HA243" s="224"/>
      <c r="HB243" s="224"/>
      <c r="HC243" s="224"/>
      <c r="HD243" s="224"/>
      <c r="HE243" s="224"/>
      <c r="HF243" s="224"/>
      <c r="HG243" s="224"/>
      <c r="HH243" s="224"/>
      <c r="HI243" s="224"/>
      <c r="HJ243" s="224"/>
      <c r="HK243" s="224"/>
      <c r="HL243" s="224"/>
      <c r="HM243" s="224"/>
      <c r="HN243" s="224"/>
      <c r="HO243" s="224"/>
      <c r="HP243" s="224"/>
      <c r="HQ243" s="224"/>
      <c r="HR243" s="224"/>
      <c r="HS243" s="224"/>
      <c r="HT243" s="224"/>
      <c r="HU243" s="224"/>
      <c r="HV243" s="224"/>
      <c r="HW243" s="224"/>
      <c r="HX243" s="224"/>
      <c r="HY243" s="224"/>
      <c r="HZ243" s="224"/>
      <c r="IA243" s="224"/>
      <c r="IB243" s="224"/>
      <c r="IC243" s="224"/>
      <c r="ID243" s="224"/>
      <c r="IE243" s="224"/>
      <c r="IF243" s="224"/>
      <c r="IG243" s="224"/>
      <c r="IH243" s="224"/>
      <c r="II243" s="224"/>
      <c r="IJ243" s="224"/>
      <c r="IK243" s="224"/>
      <c r="IL243" s="224"/>
      <c r="IM243" s="224"/>
      <c r="IN243" s="224"/>
      <c r="IO243" s="224"/>
      <c r="IP243" s="224"/>
      <c r="IQ243" s="224"/>
      <c r="IR243" s="224"/>
      <c r="IS243" s="224"/>
      <c r="IT243" s="224"/>
      <c r="IU243" s="224"/>
      <c r="IV243" s="224"/>
      <c r="IW243" s="224"/>
      <c r="IX243" s="224"/>
      <c r="IY243" s="224"/>
      <c r="IZ243" s="224"/>
      <c r="JA243" s="224"/>
      <c r="JB243" s="224"/>
      <c r="JC243" s="224"/>
      <c r="JD243" s="224"/>
      <c r="JE243" s="224"/>
      <c r="JF243" s="224"/>
      <c r="JG243" s="224"/>
      <c r="JH243" s="224"/>
      <c r="JI243" s="224"/>
      <c r="JJ243" s="224"/>
      <c r="JK243" s="224"/>
      <c r="JL243" s="224"/>
      <c r="JM243" s="224"/>
      <c r="JN243" s="224"/>
      <c r="JO243" s="224"/>
      <c r="JP243" s="224"/>
      <c r="JQ243" s="224"/>
      <c r="JR243" s="224"/>
      <c r="JS243" s="224"/>
      <c r="JT243" s="224"/>
      <c r="JU243" s="224"/>
      <c r="JV243" s="224"/>
      <c r="JW243" s="224"/>
      <c r="JX243" s="224"/>
      <c r="JY243" s="224"/>
      <c r="JZ243" s="224"/>
      <c r="KA243" s="224"/>
      <c r="KB243" s="224"/>
      <c r="KC243" s="224"/>
      <c r="KD243" s="224"/>
      <c r="KE243" s="224"/>
      <c r="KF243" s="224"/>
      <c r="KG243" s="224"/>
      <c r="KH243" s="224"/>
      <c r="KI243" s="224"/>
      <c r="KJ243" s="224"/>
      <c r="KK243" s="224"/>
      <c r="KL243" s="224"/>
      <c r="KM243" s="224"/>
      <c r="KN243" s="224"/>
      <c r="KO243" s="224"/>
      <c r="KP243" s="224"/>
      <c r="KQ243" s="224"/>
      <c r="KR243" s="224"/>
      <c r="KS243" s="224"/>
      <c r="KT243" s="224"/>
      <c r="KU243" s="224"/>
      <c r="KV243" s="224"/>
      <c r="KW243" s="224"/>
      <c r="KX243" s="224"/>
      <c r="KY243" s="224"/>
      <c r="KZ243" s="224"/>
      <c r="LA243" s="224"/>
      <c r="LB243" s="224"/>
      <c r="LC243" s="224"/>
      <c r="LD243" s="224"/>
      <c r="LE243" s="224"/>
      <c r="LF243" s="224"/>
      <c r="LG243" s="224"/>
      <c r="LH243" s="224"/>
      <c r="LI243" s="224"/>
      <c r="LJ243" s="224"/>
      <c r="LK243" s="224"/>
      <c r="LL243" s="224"/>
      <c r="LM243" s="224"/>
      <c r="LN243" s="224"/>
      <c r="LO243" s="224"/>
      <c r="LP243" s="224"/>
      <c r="LQ243" s="224"/>
      <c r="LR243" s="224"/>
      <c r="LS243" s="224"/>
      <c r="LT243" s="224"/>
      <c r="LU243" s="224"/>
      <c r="LV243" s="224"/>
      <c r="LW243" s="224"/>
      <c r="LX243" s="224"/>
      <c r="LY243" s="224"/>
      <c r="LZ243" s="224"/>
      <c r="MA243" s="224"/>
      <c r="MB243" s="224"/>
      <c r="MC243" s="224"/>
      <c r="MD243" s="224"/>
      <c r="ME243" s="224"/>
      <c r="MF243" s="224"/>
      <c r="MG243" s="224"/>
      <c r="MH243" s="224"/>
      <c r="MI243" s="224"/>
      <c r="MJ243" s="224"/>
      <c r="MK243" s="224"/>
      <c r="ML243" s="224"/>
      <c r="MM243" s="224"/>
      <c r="MN243" s="224"/>
      <c r="MO243" s="224"/>
      <c r="MP243" s="224"/>
      <c r="MQ243" s="224"/>
      <c r="MR243" s="224"/>
      <c r="MS243" s="224"/>
      <c r="MT243" s="224"/>
      <c r="MU243" s="224"/>
      <c r="MV243" s="224"/>
      <c r="MW243" s="224"/>
      <c r="MX243" s="224"/>
      <c r="MY243" s="224"/>
      <c r="MZ243" s="224"/>
      <c r="NA243" s="224"/>
      <c r="NB243" s="224"/>
      <c r="NC243" s="224"/>
      <c r="ND243" s="224"/>
      <c r="NE243" s="224"/>
      <c r="NF243" s="224"/>
      <c r="NG243" s="224"/>
      <c r="NH243" s="224"/>
      <c r="NI243" s="224"/>
      <c r="NJ243" s="224"/>
      <c r="NK243" s="224"/>
      <c r="NL243" s="224"/>
      <c r="NM243" s="224"/>
      <c r="NN243" s="224"/>
      <c r="NO243" s="224"/>
      <c r="NP243" s="224"/>
      <c r="NQ243" s="224"/>
      <c r="NR243" s="224"/>
      <c r="NS243" s="224"/>
      <c r="NT243" s="224"/>
      <c r="NU243" s="224"/>
      <c r="NV243" s="224"/>
      <c r="NW243" s="224"/>
      <c r="NX243" s="224"/>
      <c r="NY243" s="224"/>
      <c r="NZ243" s="224"/>
      <c r="OA243" s="224"/>
      <c r="OB243" s="224"/>
      <c r="OC243" s="224"/>
      <c r="OD243" s="224"/>
      <c r="OE243" s="224"/>
      <c r="OF243" s="224"/>
      <c r="OG243" s="224"/>
      <c r="OH243" s="224"/>
      <c r="OI243" s="224"/>
      <c r="OJ243" s="224"/>
      <c r="OK243" s="224"/>
      <c r="OL243" s="224"/>
      <c r="OM243" s="224"/>
      <c r="ON243" s="224"/>
      <c r="OO243" s="224"/>
      <c r="OP243" s="224"/>
      <c r="OQ243" s="224"/>
      <c r="OR243" s="224"/>
      <c r="OS243" s="224"/>
      <c r="OT243" s="224"/>
      <c r="OU243" s="224"/>
      <c r="OV243" s="224"/>
      <c r="OW243" s="224"/>
      <c r="OX243" s="224"/>
      <c r="OY243" s="224"/>
      <c r="OZ243" s="224"/>
      <c r="PA243" s="224"/>
      <c r="PB243" s="224"/>
      <c r="PC243" s="224"/>
      <c r="PD243" s="224"/>
      <c r="PE243" s="224"/>
      <c r="PF243" s="224"/>
      <c r="PG243" s="224"/>
      <c r="PH243" s="224"/>
      <c r="PI243" s="224"/>
      <c r="PJ243" s="224"/>
      <c r="PK243" s="224"/>
      <c r="PL243" s="224"/>
      <c r="PM243" s="224"/>
      <c r="PN243" s="224"/>
      <c r="PO243" s="224"/>
      <c r="PP243" s="224"/>
      <c r="PQ243" s="224"/>
      <c r="PR243" s="224"/>
      <c r="PS243" s="224"/>
      <c r="PT243" s="224"/>
      <c r="PU243" s="224"/>
      <c r="PV243" s="224"/>
      <c r="PW243" s="224"/>
      <c r="PX243" s="224"/>
      <c r="PY243" s="224"/>
      <c r="PZ243" s="224"/>
      <c r="QA243" s="224"/>
      <c r="QB243" s="224"/>
      <c r="QC243" s="224"/>
      <c r="QD243" s="224"/>
      <c r="QE243" s="224"/>
      <c r="QF243" s="224"/>
      <c r="QG243" s="224"/>
      <c r="QH243" s="224"/>
      <c r="QI243" s="224"/>
      <c r="QJ243" s="224"/>
      <c r="QK243" s="224"/>
      <c r="QL243" s="224"/>
      <c r="QM243" s="224"/>
      <c r="QN243" s="224"/>
      <c r="QO243" s="224"/>
      <c r="QP243" s="224"/>
      <c r="QQ243" s="224"/>
      <c r="QR243" s="224"/>
      <c r="QS243" s="224"/>
      <c r="QT243" s="224"/>
      <c r="QU243" s="224"/>
      <c r="QV243" s="224"/>
      <c r="QW243" s="224"/>
      <c r="QX243" s="224"/>
      <c r="QY243" s="224"/>
      <c r="QZ243" s="224"/>
      <c r="RA243" s="224"/>
      <c r="RB243" s="224"/>
      <c r="RC243" s="224"/>
      <c r="RD243" s="224"/>
      <c r="RE243" s="224"/>
      <c r="RF243" s="224"/>
      <c r="RG243" s="224"/>
      <c r="RH243" s="224"/>
      <c r="RI243" s="224"/>
      <c r="RJ243" s="224"/>
      <c r="RK243" s="224"/>
      <c r="RL243" s="224"/>
      <c r="RM243" s="224"/>
      <c r="RN243" s="224"/>
      <c r="RO243" s="224"/>
      <c r="RP243" s="224"/>
      <c r="RQ243" s="224"/>
      <c r="RR243" s="224"/>
      <c r="RS243" s="224"/>
      <c r="RT243" s="224"/>
      <c r="RU243" s="224"/>
      <c r="RV243" s="224"/>
      <c r="RW243" s="224"/>
      <c r="RX243" s="224"/>
      <c r="RY243" s="224"/>
      <c r="RZ243" s="224"/>
      <c r="SA243" s="224"/>
      <c r="SB243" s="224"/>
      <c r="SC243" s="224"/>
      <c r="SD243" s="224"/>
      <c r="SE243" s="224"/>
      <c r="SF243" s="224"/>
      <c r="SG243" s="224"/>
      <c r="SH243" s="224"/>
      <c r="SI243" s="224"/>
      <c r="SJ243" s="224"/>
      <c r="SK243" s="224"/>
      <c r="SL243" s="224"/>
      <c r="SM243" s="224"/>
      <c r="SN243" s="224"/>
      <c r="SO243" s="224"/>
      <c r="SP243" s="224"/>
      <c r="SQ243" s="224"/>
      <c r="SR243" s="224"/>
      <c r="SS243" s="224"/>
      <c r="ST243" s="224"/>
      <c r="SU243" s="224"/>
      <c r="SV243" s="224"/>
      <c r="SW243" s="224"/>
      <c r="SX243" s="224"/>
      <c r="SY243" s="224"/>
      <c r="SZ243" s="224"/>
      <c r="TA243" s="224"/>
      <c r="TB243" s="224"/>
      <c r="TC243" s="224"/>
      <c r="TD243" s="224"/>
      <c r="TE243" s="224"/>
      <c r="TF243" s="224"/>
      <c r="TG243" s="224"/>
      <c r="TH243" s="224"/>
      <c r="TI243" s="224"/>
      <c r="TJ243" s="224"/>
      <c r="TK243" s="224"/>
      <c r="TL243" s="224"/>
      <c r="TM243" s="224"/>
      <c r="TN243" s="224"/>
      <c r="TO243" s="224"/>
      <c r="TP243" s="224"/>
      <c r="TQ243" s="224"/>
      <c r="TR243" s="224"/>
      <c r="TS243" s="224"/>
      <c r="TT243" s="224"/>
      <c r="TU243" s="224"/>
      <c r="TV243" s="224"/>
      <c r="TW243" s="224"/>
      <c r="TX243" s="224"/>
      <c r="TY243" s="224"/>
      <c r="TZ243" s="224"/>
      <c r="UA243" s="224"/>
      <c r="UB243" s="224"/>
      <c r="UC243" s="224"/>
      <c r="UD243" s="224"/>
      <c r="UE243" s="224"/>
      <c r="UF243" s="224"/>
      <c r="UG243" s="224"/>
      <c r="UH243" s="224"/>
      <c r="UI243" s="224"/>
      <c r="UJ243" s="224"/>
      <c r="UK243" s="224"/>
      <c r="UL243" s="224"/>
      <c r="UM243" s="224"/>
      <c r="UN243" s="224"/>
      <c r="UO243" s="224"/>
      <c r="UP243" s="224"/>
      <c r="UQ243" s="224"/>
      <c r="UR243" s="224"/>
      <c r="US243" s="224"/>
      <c r="UT243" s="224"/>
      <c r="UU243" s="224"/>
      <c r="UV243" s="224"/>
      <c r="UW243" s="224"/>
      <c r="UX243" s="224"/>
      <c r="UY243" s="224"/>
      <c r="UZ243" s="224"/>
      <c r="VA243" s="224"/>
      <c r="VB243" s="224"/>
      <c r="VC243" s="224"/>
      <c r="VD243" s="224"/>
      <c r="VE243" s="224"/>
      <c r="VF243" s="224"/>
      <c r="VG243" s="224"/>
      <c r="VH243" s="224"/>
      <c r="VI243" s="224"/>
      <c r="VJ243" s="224"/>
      <c r="VK243" s="224"/>
      <c r="VL243" s="224"/>
      <c r="VM243" s="224"/>
      <c r="VN243" s="224"/>
      <c r="VO243" s="224"/>
      <c r="VP243" s="224"/>
      <c r="VQ243" s="224"/>
      <c r="VR243" s="224"/>
      <c r="VS243" s="224"/>
      <c r="VT243" s="224"/>
      <c r="VU243" s="224"/>
      <c r="VV243" s="224"/>
      <c r="VW243" s="224"/>
      <c r="VX243" s="224"/>
      <c r="VY243" s="224"/>
      <c r="VZ243" s="224"/>
      <c r="WA243" s="224"/>
      <c r="WB243" s="224"/>
      <c r="WC243" s="224"/>
      <c r="WD243" s="224"/>
      <c r="WE243" s="224"/>
      <c r="WF243" s="224"/>
      <c r="WG243" s="224"/>
      <c r="WH243" s="224"/>
      <c r="WI243" s="224"/>
      <c r="WJ243" s="224"/>
      <c r="WK243" s="224"/>
      <c r="WL243" s="224"/>
      <c r="WM243" s="224"/>
      <c r="WN243" s="224"/>
      <c r="WO243" s="224"/>
      <c r="WP243" s="224"/>
      <c r="WQ243" s="224"/>
      <c r="WR243" s="224"/>
      <c r="WS243" s="224"/>
      <c r="WT243" s="224"/>
      <c r="WU243" s="224"/>
      <c r="WV243" s="224"/>
      <c r="WW243" s="224"/>
      <c r="WX243" s="224"/>
      <c r="WY243" s="224"/>
      <c r="WZ243" s="224"/>
      <c r="XA243" s="224"/>
      <c r="XB243" s="224"/>
      <c r="XC243" s="224"/>
      <c r="XD243" s="224"/>
      <c r="XE243" s="224"/>
      <c r="XF243" s="224"/>
      <c r="XG243" s="224"/>
      <c r="XH243" s="224"/>
      <c r="XI243" s="224"/>
      <c r="XJ243" s="224"/>
      <c r="XK243" s="224"/>
      <c r="XL243" s="224"/>
      <c r="XM243" s="224"/>
      <c r="XN243" s="224"/>
      <c r="XO243" s="224"/>
      <c r="XP243" s="224"/>
      <c r="XQ243" s="224"/>
      <c r="XR243" s="224"/>
      <c r="XS243" s="224"/>
      <c r="XT243" s="224"/>
      <c r="XU243" s="224"/>
      <c r="XV243" s="224"/>
      <c r="XW243" s="224"/>
      <c r="XX243" s="224"/>
      <c r="XY243" s="224"/>
      <c r="XZ243" s="224"/>
      <c r="YA243" s="224"/>
      <c r="YB243" s="224"/>
      <c r="YC243" s="224"/>
      <c r="YD243" s="224"/>
      <c r="YE243" s="224"/>
      <c r="YF243" s="224"/>
      <c r="YG243" s="224"/>
      <c r="YH243" s="224"/>
      <c r="YI243" s="224"/>
      <c r="YJ243" s="224"/>
      <c r="YK243" s="224"/>
      <c r="YL243" s="224"/>
      <c r="YM243" s="224"/>
      <c r="YN243" s="224"/>
      <c r="YO243" s="224"/>
      <c r="YP243" s="224"/>
      <c r="YQ243" s="224"/>
      <c r="YR243" s="224"/>
      <c r="YS243" s="224"/>
      <c r="YT243" s="224"/>
      <c r="YU243" s="224"/>
      <c r="YV243" s="224"/>
      <c r="YW243" s="224"/>
      <c r="YX243" s="224"/>
      <c r="YY243" s="224"/>
      <c r="YZ243" s="224"/>
      <c r="ZA243" s="224"/>
      <c r="ZB243" s="224"/>
      <c r="ZC243" s="224"/>
      <c r="ZD243" s="224"/>
      <c r="ZE243" s="224"/>
      <c r="ZF243" s="224"/>
      <c r="ZG243" s="224"/>
      <c r="ZH243" s="224"/>
      <c r="ZI243" s="224"/>
      <c r="ZJ243" s="224"/>
      <c r="ZK243" s="224"/>
      <c r="ZL243" s="224"/>
      <c r="ZM243" s="224"/>
      <c r="ZN243" s="224"/>
      <c r="ZO243" s="224"/>
      <c r="ZP243" s="224"/>
      <c r="ZQ243" s="224"/>
      <c r="ZR243" s="224"/>
      <c r="ZS243" s="224"/>
      <c r="ZT243" s="224"/>
      <c r="ZU243" s="224"/>
      <c r="ZV243" s="224"/>
      <c r="ZW243" s="224"/>
      <c r="ZX243" s="224"/>
      <c r="ZY243" s="224"/>
      <c r="ZZ243" s="224"/>
      <c r="AAA243" s="224"/>
      <c r="AAB243" s="224"/>
      <c r="AAC243" s="224"/>
      <c r="AAD243" s="224"/>
      <c r="AAE243" s="224"/>
      <c r="AAF243" s="224"/>
      <c r="AAG243" s="224"/>
      <c r="AAH243" s="224"/>
      <c r="AAI243" s="224"/>
      <c r="AAJ243" s="224"/>
      <c r="AAK243" s="224"/>
      <c r="AAL243" s="224"/>
      <c r="AAM243" s="224"/>
      <c r="AAN243" s="224"/>
      <c r="AAO243" s="224"/>
      <c r="AAP243" s="224"/>
      <c r="AAQ243" s="224"/>
      <c r="AAR243" s="224"/>
      <c r="AAS243" s="224"/>
      <c r="AAT243" s="224"/>
      <c r="AAU243" s="224"/>
      <c r="AAV243" s="224"/>
      <c r="AAW243" s="224"/>
      <c r="AAX243" s="224"/>
      <c r="AAY243" s="224"/>
      <c r="AAZ243" s="224"/>
      <c r="ABA243" s="224"/>
      <c r="ABB243" s="224"/>
      <c r="ABC243" s="224"/>
      <c r="ABD243" s="224"/>
      <c r="ABE243" s="224"/>
      <c r="ABF243" s="224"/>
      <c r="ABG243" s="224"/>
      <c r="ABH243" s="224"/>
      <c r="ABI243" s="224"/>
      <c r="ABJ243" s="224"/>
      <c r="ABK243" s="224"/>
      <c r="ABL243" s="224"/>
      <c r="ABM243" s="224"/>
      <c r="ABN243" s="224"/>
      <c r="ABO243" s="224"/>
      <c r="ABP243" s="224"/>
      <c r="ABQ243" s="224"/>
      <c r="ABR243" s="224"/>
      <c r="ABS243" s="224"/>
      <c r="ABT243" s="224"/>
      <c r="ABU243" s="224"/>
      <c r="ABV243" s="224"/>
      <c r="ABW243" s="224"/>
      <c r="ABX243" s="224"/>
      <c r="ABY243" s="224"/>
      <c r="ABZ243" s="224"/>
      <c r="ACA243" s="224"/>
      <c r="ACB243" s="224"/>
      <c r="ACC243" s="224"/>
      <c r="ACD243" s="224"/>
      <c r="ACE243" s="224"/>
      <c r="ACF243" s="224"/>
      <c r="ACG243" s="224"/>
      <c r="ACH243" s="224"/>
      <c r="ACI243" s="224"/>
      <c r="ACJ243" s="224"/>
      <c r="ACK243" s="224"/>
      <c r="ACL243" s="224"/>
      <c r="ACM243" s="224"/>
      <c r="ACN243" s="224"/>
      <c r="ACO243" s="224"/>
      <c r="ACP243" s="224"/>
      <c r="ACQ243" s="224"/>
      <c r="ACR243" s="224"/>
      <c r="ACS243" s="224"/>
      <c r="ACT243" s="224"/>
      <c r="ACU243" s="224"/>
      <c r="ACV243" s="224"/>
      <c r="ACW243" s="224"/>
      <c r="ACX243" s="224"/>
      <c r="ACY243" s="224"/>
      <c r="ACZ243" s="224"/>
      <c r="ADA243" s="224"/>
      <c r="ADB243" s="224"/>
      <c r="ADC243" s="224"/>
      <c r="ADD243" s="224"/>
      <c r="ADE243" s="224"/>
      <c r="ADF243" s="224"/>
      <c r="ADG243" s="224"/>
      <c r="ADH243" s="224"/>
      <c r="ADI243" s="224"/>
      <c r="ADJ243" s="224"/>
      <c r="ADK243" s="224"/>
      <c r="ADL243" s="224"/>
      <c r="ADM243" s="224"/>
      <c r="ADN243" s="224"/>
      <c r="ADO243" s="224"/>
      <c r="ADP243" s="224"/>
      <c r="ADQ243" s="224"/>
      <c r="ADR243" s="224"/>
      <c r="ADS243" s="224"/>
      <c r="ADT243" s="224"/>
      <c r="ADU243" s="224"/>
      <c r="ADV243" s="224"/>
      <c r="ADW243" s="224"/>
      <c r="ADX243" s="224"/>
      <c r="ADY243" s="224"/>
      <c r="ADZ243" s="224"/>
      <c r="AEA243" s="224"/>
      <c r="AEB243" s="224"/>
      <c r="AEC243" s="224"/>
      <c r="AED243" s="224"/>
      <c r="AEE243" s="224"/>
      <c r="AEF243" s="224"/>
      <c r="AEG243" s="224"/>
      <c r="AEH243" s="224"/>
      <c r="AEI243" s="224"/>
      <c r="AEJ243" s="224"/>
      <c r="AEK243" s="224"/>
      <c r="AEL243" s="224"/>
      <c r="AEM243" s="224"/>
      <c r="AEN243" s="224"/>
      <c r="AEO243" s="224"/>
      <c r="AEP243" s="224"/>
      <c r="AEQ243" s="224"/>
      <c r="AER243" s="224"/>
      <c r="AES243" s="224"/>
      <c r="AET243" s="224"/>
      <c r="AEU243" s="224"/>
      <c r="AEV243" s="224"/>
      <c r="AEW243" s="224"/>
      <c r="AEX243" s="224"/>
      <c r="AEY243" s="224"/>
      <c r="AEZ243" s="224"/>
      <c r="AFA243" s="224"/>
      <c r="AFB243" s="224"/>
      <c r="AFC243" s="224"/>
      <c r="AFD243" s="224"/>
      <c r="AFE243" s="224"/>
      <c r="AFF243" s="224"/>
      <c r="AFG243" s="224"/>
      <c r="AFH243" s="224"/>
      <c r="AFI243" s="224"/>
      <c r="AFJ243" s="224"/>
      <c r="AFK243" s="224"/>
      <c r="AFL243" s="224"/>
      <c r="AFM243" s="224"/>
      <c r="AFN243" s="224"/>
      <c r="AFO243" s="224"/>
      <c r="AFP243" s="224"/>
      <c r="AFQ243" s="224"/>
      <c r="AFR243" s="224"/>
      <c r="AFS243" s="224"/>
      <c r="AFT243" s="224"/>
      <c r="AFU243" s="224"/>
      <c r="AFV243" s="224"/>
      <c r="AFW243" s="224"/>
      <c r="AFX243" s="224"/>
      <c r="AFY243" s="224"/>
      <c r="AFZ243" s="224"/>
      <c r="AGA243" s="224"/>
      <c r="AGB243" s="224"/>
      <c r="AGC243" s="224"/>
      <c r="AGD243" s="224"/>
      <c r="AGE243" s="224"/>
      <c r="AGF243" s="224"/>
      <c r="AGG243" s="224"/>
      <c r="AGH243" s="224"/>
      <c r="AGI243" s="224"/>
      <c r="AGJ243" s="224"/>
      <c r="AGK243" s="224"/>
      <c r="AGL243" s="224"/>
      <c r="AGM243" s="224"/>
      <c r="AGN243" s="224"/>
      <c r="AGO243" s="224"/>
      <c r="AGP243" s="224"/>
      <c r="AGQ243" s="224"/>
      <c r="AGR243" s="224"/>
      <c r="AGS243" s="224"/>
      <c r="AGT243" s="224"/>
      <c r="AGU243" s="224"/>
      <c r="AGV243" s="224"/>
      <c r="AGW243" s="224"/>
      <c r="AGX243" s="224"/>
      <c r="AGY243" s="224"/>
      <c r="AGZ243" s="224"/>
      <c r="AHA243" s="224"/>
      <c r="AHB243" s="224"/>
      <c r="AHC243" s="224"/>
      <c r="AHD243" s="224"/>
      <c r="AHE243" s="224"/>
      <c r="AHF243" s="224"/>
      <c r="AHG243" s="224"/>
      <c r="AHH243" s="224"/>
      <c r="AHI243" s="224"/>
      <c r="AHJ243" s="224"/>
      <c r="AHK243" s="224"/>
      <c r="AHL243" s="224"/>
      <c r="AHM243" s="224"/>
      <c r="AHN243" s="224"/>
      <c r="AHO243" s="224"/>
      <c r="AHP243" s="224"/>
      <c r="AHQ243" s="224"/>
      <c r="AHR243" s="224"/>
      <c r="AHS243" s="224"/>
      <c r="AHT243" s="224"/>
      <c r="AHU243" s="224"/>
      <c r="AHV243" s="224"/>
      <c r="AHW243" s="224"/>
      <c r="AHX243" s="224"/>
      <c r="AHY243" s="224"/>
      <c r="AHZ243" s="224"/>
      <c r="AIA243" s="224"/>
      <c r="AIB243" s="224"/>
      <c r="AIC243" s="224"/>
      <c r="AID243" s="224"/>
      <c r="AIE243" s="224"/>
      <c r="AIF243" s="224"/>
      <c r="AIG243" s="224"/>
      <c r="AIH243" s="224"/>
      <c r="AII243" s="224"/>
      <c r="AIJ243" s="224"/>
      <c r="AIK243" s="224"/>
      <c r="AIL243" s="224"/>
      <c r="AIM243" s="224"/>
      <c r="AIN243" s="224"/>
      <c r="AIO243" s="224"/>
      <c r="AIP243" s="224"/>
      <c r="AIQ243" s="224"/>
      <c r="AIR243" s="224"/>
      <c r="AIS243" s="224"/>
      <c r="AIT243" s="224"/>
      <c r="AIU243" s="224"/>
      <c r="AIV243" s="224"/>
      <c r="AIW243" s="224"/>
      <c r="AIX243" s="224"/>
      <c r="AIY243" s="224"/>
      <c r="AIZ243" s="224"/>
      <c r="AJA243" s="224"/>
      <c r="AJB243" s="224"/>
      <c r="AJC243" s="224"/>
      <c r="AJD243" s="224"/>
      <c r="AJE243" s="224"/>
      <c r="AJF243" s="224"/>
      <c r="AJG243" s="224"/>
      <c r="AJH243" s="224"/>
      <c r="AJI243" s="224"/>
      <c r="AJJ243" s="224"/>
      <c r="AJK243" s="224"/>
      <c r="AJL243" s="224"/>
      <c r="AJM243" s="224"/>
      <c r="AJN243" s="224"/>
      <c r="AJO243" s="224"/>
      <c r="AJP243" s="224"/>
      <c r="AJQ243" s="224"/>
      <c r="AJR243" s="224"/>
      <c r="AJS243" s="224"/>
      <c r="AJT243" s="224"/>
      <c r="AJU243" s="224"/>
      <c r="AJV243" s="224"/>
      <c r="AJW243" s="224"/>
      <c r="AJX243" s="224"/>
      <c r="AJY243" s="224"/>
      <c r="AJZ243" s="224"/>
      <c r="AKA243" s="224"/>
      <c r="AKB243" s="224"/>
      <c r="AKC243" s="224"/>
      <c r="AKD243" s="224"/>
      <c r="AKE243" s="224"/>
      <c r="AKF243" s="224"/>
      <c r="AKG243" s="224"/>
      <c r="AKH243" s="224"/>
      <c r="AKI243" s="224"/>
      <c r="AKJ243" s="224"/>
      <c r="AKK243" s="224"/>
      <c r="AKL243" s="224"/>
      <c r="AKM243" s="224"/>
      <c r="AKN243" s="224"/>
      <c r="AKO243" s="224"/>
      <c r="AKP243" s="224"/>
      <c r="AKQ243" s="224"/>
      <c r="AKR243" s="224"/>
      <c r="AKS243" s="224"/>
      <c r="AKT243" s="224"/>
      <c r="AKU243" s="224"/>
      <c r="AKV243" s="224"/>
      <c r="AKW243" s="224"/>
      <c r="AKX243" s="224"/>
      <c r="AKY243" s="224"/>
      <c r="AKZ243" s="224"/>
      <c r="ALA243" s="224"/>
      <c r="ALB243" s="224"/>
      <c r="ALC243" s="224"/>
      <c r="ALD243" s="224"/>
      <c r="ALE243" s="224"/>
      <c r="ALF243" s="224"/>
      <c r="ALG243" s="224"/>
      <c r="ALH243" s="224"/>
      <c r="ALI243" s="224"/>
      <c r="ALJ243" s="224"/>
      <c r="ALK243" s="224"/>
      <c r="ALL243" s="224"/>
      <c r="ALM243" s="224"/>
      <c r="ALN243" s="224"/>
      <c r="ALO243" s="224"/>
      <c r="ALP243" s="224"/>
      <c r="ALQ243" s="224"/>
      <c r="ALR243" s="224"/>
      <c r="ALS243" s="224"/>
      <c r="ALT243" s="224"/>
      <c r="ALU243" s="224"/>
      <c r="ALV243" s="224"/>
      <c r="ALW243" s="224"/>
      <c r="ALX243" s="224"/>
      <c r="ALY243" s="224"/>
      <c r="ALZ243" s="224"/>
      <c r="AMA243" s="224"/>
      <c r="AMB243" s="224"/>
      <c r="AMC243" s="224"/>
      <c r="AMD243" s="224"/>
      <c r="AME243" s="224"/>
      <c r="AMF243" s="224"/>
      <c r="AMG243" s="224"/>
      <c r="AMH243" s="224"/>
      <c r="AMI243" s="224"/>
      <c r="AMJ243" s="224"/>
      <c r="AMK243" s="224"/>
      <c r="AML243" s="224"/>
      <c r="AMM243" s="224"/>
      <c r="AMN243" s="224"/>
      <c r="AMO243" s="224"/>
      <c r="AMP243" s="224"/>
      <c r="AMQ243" s="224"/>
      <c r="AMR243" s="224"/>
      <c r="AMS243" s="224"/>
      <c r="AMT243" s="224"/>
      <c r="AMU243" s="224"/>
      <c r="AMV243" s="224"/>
      <c r="AMW243" s="224"/>
      <c r="AMX243" s="224"/>
      <c r="AMY243" s="224"/>
      <c r="AMZ243" s="224"/>
      <c r="ANA243" s="224"/>
      <c r="ANB243" s="224"/>
      <c r="ANC243" s="224"/>
      <c r="AND243" s="224"/>
      <c r="ANE243" s="224"/>
      <c r="ANF243" s="224"/>
      <c r="ANG243" s="224"/>
      <c r="ANH243" s="224"/>
      <c r="ANI243" s="224"/>
      <c r="ANJ243" s="224"/>
      <c r="ANK243" s="224"/>
      <c r="ANL243" s="224"/>
      <c r="ANM243" s="224"/>
      <c r="ANN243" s="224"/>
      <c r="ANO243" s="224"/>
      <c r="ANP243" s="224"/>
      <c r="ANQ243" s="224"/>
      <c r="ANR243" s="224"/>
      <c r="ANS243" s="224"/>
      <c r="ANT243" s="224"/>
      <c r="ANU243" s="224"/>
      <c r="ANV243" s="224"/>
      <c r="ANW243" s="224"/>
      <c r="ANX243" s="224"/>
      <c r="ANY243" s="224"/>
      <c r="ANZ243" s="224"/>
      <c r="AOA243" s="224"/>
      <c r="AOB243" s="224"/>
      <c r="AOC243" s="224"/>
      <c r="AOD243" s="224"/>
      <c r="AOE243" s="224"/>
      <c r="AOF243" s="224"/>
      <c r="AOG243" s="224"/>
      <c r="AOH243" s="224"/>
      <c r="AOI243" s="224"/>
      <c r="AOJ243" s="224"/>
      <c r="AOK243" s="224"/>
      <c r="AOL243" s="224"/>
      <c r="AOM243" s="224"/>
      <c r="AON243" s="224"/>
      <c r="AOO243" s="224"/>
      <c r="AOP243" s="224"/>
      <c r="AOQ243" s="224"/>
      <c r="AOR243" s="224"/>
      <c r="AOS243" s="224"/>
      <c r="AOT243" s="224"/>
      <c r="AOU243" s="224"/>
      <c r="AOV243" s="224"/>
      <c r="AOW243" s="224"/>
      <c r="AOX243" s="224"/>
      <c r="AOY243" s="224"/>
      <c r="AOZ243" s="224"/>
      <c r="APA243" s="224"/>
      <c r="APB243" s="224"/>
      <c r="APC243" s="224"/>
      <c r="APD243" s="224"/>
      <c r="APE243" s="224"/>
      <c r="APF243" s="224"/>
      <c r="APG243" s="224"/>
      <c r="APH243" s="224"/>
      <c r="API243" s="224"/>
      <c r="APJ243" s="224"/>
      <c r="APK243" s="224"/>
      <c r="APL243" s="224"/>
      <c r="APM243" s="224"/>
      <c r="APN243" s="224"/>
      <c r="APO243" s="224"/>
      <c r="APP243" s="224"/>
      <c r="APQ243" s="224"/>
      <c r="APR243" s="224"/>
      <c r="APS243" s="224"/>
      <c r="APT243" s="224"/>
      <c r="APU243" s="224"/>
      <c r="APV243" s="224"/>
      <c r="APW243" s="224"/>
      <c r="APX243" s="224"/>
      <c r="APY243" s="224"/>
      <c r="APZ243" s="224"/>
      <c r="AQA243" s="224"/>
      <c r="AQB243" s="224"/>
      <c r="AQC243" s="224"/>
      <c r="AQD243" s="224"/>
      <c r="AQE243" s="224"/>
      <c r="AQF243" s="224"/>
      <c r="AQG243" s="224"/>
      <c r="AQH243" s="224"/>
      <c r="AQI243" s="224"/>
      <c r="AQJ243" s="224"/>
      <c r="AQK243" s="224"/>
      <c r="AQL243" s="224"/>
      <c r="AQM243" s="224"/>
      <c r="AQN243" s="224"/>
      <c r="AQO243" s="224"/>
      <c r="AQP243" s="224"/>
      <c r="AQQ243" s="224"/>
      <c r="AQR243" s="224"/>
      <c r="AQS243" s="224"/>
      <c r="AQT243" s="224"/>
      <c r="AQU243" s="224"/>
      <c r="AQV243" s="224"/>
      <c r="AQW243" s="224"/>
      <c r="AQX243" s="224"/>
      <c r="AQY243" s="224"/>
      <c r="AQZ243" s="224"/>
      <c r="ARA243" s="224"/>
      <c r="ARB243" s="224"/>
      <c r="ARC243" s="224"/>
      <c r="ARD243" s="224"/>
      <c r="ARE243" s="224"/>
      <c r="ARF243" s="224"/>
      <c r="ARG243" s="224"/>
      <c r="ARH243" s="224"/>
      <c r="ARI243" s="224"/>
      <c r="ARJ243" s="224"/>
      <c r="ARK243" s="224"/>
      <c r="ARL243" s="224"/>
      <c r="ARM243" s="224"/>
      <c r="ARN243" s="224"/>
      <c r="ARO243" s="224"/>
      <c r="ARP243" s="224"/>
      <c r="ARQ243" s="224"/>
      <c r="ARR243" s="224"/>
      <c r="ARS243" s="224"/>
      <c r="ART243" s="224"/>
      <c r="ARU243" s="224"/>
      <c r="ARV243" s="224"/>
      <c r="ARW243" s="224"/>
      <c r="ARX243" s="224"/>
      <c r="ARY243" s="224"/>
      <c r="ARZ243" s="224"/>
      <c r="ASA243" s="224"/>
      <c r="ASB243" s="224"/>
      <c r="ASC243" s="224"/>
      <c r="ASD243" s="224"/>
      <c r="ASE243" s="224"/>
      <c r="ASF243" s="224"/>
      <c r="ASG243" s="224"/>
      <c r="ASH243" s="224"/>
      <c r="ASI243" s="224"/>
      <c r="ASJ243" s="224"/>
      <c r="ASK243" s="224"/>
      <c r="ASL243" s="224"/>
      <c r="ASM243" s="224"/>
      <c r="ASN243" s="224"/>
      <c r="ASO243" s="224"/>
      <c r="ASP243" s="224"/>
      <c r="ASQ243" s="224"/>
      <c r="ASR243" s="224"/>
      <c r="ASS243" s="224"/>
      <c r="AST243" s="224"/>
      <c r="ASU243" s="224"/>
      <c r="ASV243" s="224"/>
      <c r="ASW243" s="224"/>
      <c r="ASX243" s="224"/>
      <c r="ASY243" s="224"/>
      <c r="ASZ243" s="224"/>
      <c r="ATA243" s="224"/>
      <c r="ATB243" s="224"/>
      <c r="ATC243" s="224"/>
      <c r="ATD243" s="224"/>
      <c r="ATE243" s="224"/>
      <c r="ATF243" s="224"/>
      <c r="ATG243" s="224"/>
      <c r="ATH243" s="224"/>
      <c r="ATI243" s="224"/>
      <c r="ATJ243" s="224"/>
      <c r="ATK243" s="224"/>
      <c r="ATL243" s="224"/>
      <c r="ATM243" s="224"/>
      <c r="ATN243" s="224"/>
      <c r="ATO243" s="224"/>
      <c r="ATP243" s="224"/>
      <c r="ATQ243" s="224"/>
      <c r="ATR243" s="224"/>
      <c r="ATS243" s="224"/>
      <c r="ATT243" s="224"/>
      <c r="ATU243" s="224"/>
      <c r="ATV243" s="224"/>
      <c r="ATW243" s="224"/>
      <c r="ATX243" s="224"/>
      <c r="ATY243" s="224"/>
      <c r="ATZ243" s="224"/>
      <c r="AUA243" s="224"/>
      <c r="AUB243" s="224"/>
      <c r="AUC243" s="224"/>
      <c r="AUD243" s="224"/>
      <c r="AUE243" s="224"/>
      <c r="AUF243" s="224"/>
      <c r="AUG243" s="224"/>
      <c r="AUH243" s="224"/>
      <c r="AUI243" s="224"/>
      <c r="AUJ243" s="224"/>
      <c r="AUK243" s="224"/>
      <c r="AUL243" s="224"/>
      <c r="AUM243" s="224"/>
      <c r="AUN243" s="224"/>
      <c r="AUO243" s="224"/>
      <c r="AUP243" s="224"/>
      <c r="AUQ243" s="224"/>
      <c r="AUR243" s="224"/>
      <c r="AUS243" s="224"/>
      <c r="AUT243" s="224"/>
      <c r="AUU243" s="224"/>
      <c r="AUV243" s="224"/>
      <c r="AUW243" s="224"/>
      <c r="AUX243" s="224"/>
      <c r="AUY243" s="224"/>
      <c r="AUZ243" s="224"/>
      <c r="AVA243" s="224"/>
      <c r="AVB243" s="224"/>
      <c r="AVC243" s="224"/>
      <c r="AVD243" s="224"/>
      <c r="AVE243" s="224"/>
      <c r="AVF243" s="224"/>
      <c r="AVG243" s="224"/>
      <c r="AVH243" s="224"/>
      <c r="AVI243" s="224"/>
      <c r="AVJ243" s="224"/>
      <c r="AVK243" s="224"/>
      <c r="AVL243" s="224"/>
      <c r="AVM243" s="224"/>
      <c r="AVN243" s="224"/>
      <c r="AVO243" s="224"/>
      <c r="AVP243" s="224"/>
      <c r="AVQ243" s="224"/>
      <c r="AVR243" s="224"/>
      <c r="AVS243" s="224"/>
      <c r="AVT243" s="224"/>
      <c r="AVU243" s="224"/>
      <c r="AVV243" s="224"/>
      <c r="AVW243" s="224"/>
      <c r="AVX243" s="224"/>
      <c r="AVY243" s="224"/>
      <c r="AVZ243" s="224"/>
      <c r="AWA243" s="224"/>
      <c r="AWB243" s="224"/>
      <c r="AWC243" s="224"/>
      <c r="AWD243" s="224"/>
      <c r="AWE243" s="224"/>
      <c r="AWF243" s="224"/>
      <c r="AWG243" s="224"/>
      <c r="AWH243" s="224"/>
      <c r="AWI243" s="224"/>
      <c r="AWJ243" s="224"/>
      <c r="AWK243" s="224"/>
      <c r="AWL243" s="224"/>
      <c r="AWM243" s="224"/>
      <c r="AWN243" s="224"/>
      <c r="AWO243" s="224"/>
      <c r="AWP243" s="224"/>
      <c r="AWQ243" s="224"/>
      <c r="AWR243" s="224"/>
      <c r="AWS243" s="224"/>
      <c r="AWT243" s="224"/>
      <c r="AWU243" s="224"/>
      <c r="AWV243" s="224"/>
      <c r="AWW243" s="224"/>
      <c r="AWX243" s="224"/>
      <c r="AWY243" s="224"/>
      <c r="AWZ243" s="224"/>
      <c r="AXA243" s="224"/>
      <c r="AXB243" s="224"/>
      <c r="AXC243" s="224"/>
      <c r="AXD243" s="224"/>
      <c r="AXE243" s="224"/>
      <c r="AXF243" s="224"/>
      <c r="AXG243" s="224"/>
      <c r="AXH243" s="224"/>
      <c r="AXI243" s="224"/>
      <c r="AXJ243" s="224"/>
      <c r="AXK243" s="224"/>
      <c r="AXL243" s="224"/>
      <c r="AXM243" s="224"/>
      <c r="AXN243" s="224"/>
      <c r="AXO243" s="224"/>
      <c r="AXP243" s="224"/>
      <c r="AXQ243" s="224"/>
      <c r="AXR243" s="224"/>
      <c r="AXS243" s="224"/>
      <c r="AXT243" s="224"/>
      <c r="AXU243" s="224"/>
      <c r="AXV243" s="224"/>
      <c r="AXW243" s="224"/>
      <c r="AXX243" s="224"/>
      <c r="AXY243" s="224"/>
      <c r="AXZ243" s="224"/>
      <c r="AYA243" s="224"/>
      <c r="AYB243" s="224"/>
      <c r="AYC243" s="224"/>
      <c r="AYD243" s="224"/>
      <c r="AYE243" s="224"/>
      <c r="AYF243" s="224"/>
      <c r="AYG243" s="224"/>
      <c r="AYH243" s="224"/>
      <c r="AYI243" s="224"/>
      <c r="AYJ243" s="224"/>
      <c r="AYK243" s="224"/>
      <c r="AYL243" s="224"/>
      <c r="AYM243" s="224"/>
      <c r="AYN243" s="224"/>
      <c r="AYO243" s="224"/>
      <c r="AYP243" s="224"/>
      <c r="AYQ243" s="224"/>
      <c r="AYR243" s="224"/>
      <c r="AYS243" s="224"/>
      <c r="AYT243" s="224"/>
      <c r="AYU243" s="224"/>
      <c r="AYV243" s="224"/>
      <c r="AYW243" s="224"/>
      <c r="AYX243" s="224"/>
      <c r="AYY243" s="224"/>
      <c r="AYZ243" s="224"/>
      <c r="AZA243" s="224"/>
      <c r="AZB243" s="224"/>
      <c r="AZC243" s="224"/>
      <c r="AZD243" s="224"/>
      <c r="AZE243" s="224"/>
      <c r="AZF243" s="224"/>
      <c r="AZG243" s="224"/>
      <c r="AZH243" s="224"/>
      <c r="AZI243" s="224"/>
      <c r="AZJ243" s="224"/>
      <c r="AZK243" s="224"/>
      <c r="AZL243" s="224"/>
      <c r="AZM243" s="224"/>
      <c r="AZN243" s="224"/>
      <c r="AZO243" s="224"/>
      <c r="AZP243" s="224"/>
      <c r="AZQ243" s="224"/>
      <c r="AZR243" s="224"/>
      <c r="AZS243" s="224"/>
      <c r="AZT243" s="224"/>
      <c r="AZU243" s="224"/>
      <c r="AZV243" s="224"/>
      <c r="AZW243" s="224"/>
      <c r="AZX243" s="224"/>
      <c r="AZY243" s="224"/>
      <c r="AZZ243" s="224"/>
      <c r="BAA243" s="224"/>
      <c r="BAB243" s="224"/>
      <c r="BAC243" s="224"/>
      <c r="BAD243" s="224"/>
      <c r="BAE243" s="224"/>
      <c r="BAF243" s="224"/>
      <c r="BAG243" s="224"/>
      <c r="BAH243" s="224"/>
      <c r="BAI243" s="224"/>
      <c r="BAJ243" s="224"/>
      <c r="BAK243" s="224"/>
      <c r="BAL243" s="224"/>
      <c r="BAM243" s="224"/>
      <c r="BAN243" s="224"/>
      <c r="BAO243" s="224"/>
      <c r="BAP243" s="224"/>
      <c r="BAQ243" s="224"/>
      <c r="BAR243" s="224"/>
      <c r="BAS243" s="224"/>
      <c r="BAT243" s="224"/>
      <c r="BAU243" s="224"/>
      <c r="BAV243" s="224"/>
      <c r="BAW243" s="224"/>
      <c r="BAX243" s="224"/>
      <c r="BAY243" s="224"/>
      <c r="BAZ243" s="224"/>
      <c r="BBA243" s="224"/>
      <c r="BBB243" s="224"/>
      <c r="BBC243" s="224"/>
      <c r="BBD243" s="224"/>
      <c r="BBE243" s="224"/>
      <c r="BBF243" s="224"/>
      <c r="BBG243" s="224"/>
      <c r="BBH243" s="224"/>
      <c r="BBI243" s="224"/>
      <c r="BBJ243" s="224"/>
      <c r="BBK243" s="224"/>
      <c r="BBL243" s="224"/>
      <c r="BBM243" s="224"/>
      <c r="BBN243" s="224"/>
      <c r="BBO243" s="224"/>
      <c r="BBP243" s="224"/>
      <c r="BBQ243" s="224"/>
      <c r="BBR243" s="224"/>
      <c r="BBS243" s="224"/>
      <c r="BBT243" s="224"/>
      <c r="BBU243" s="224"/>
      <c r="BBV243" s="224"/>
      <c r="BBW243" s="224"/>
      <c r="BBX243" s="224"/>
      <c r="BBY243" s="224"/>
      <c r="BBZ243" s="224"/>
      <c r="BCA243" s="224"/>
      <c r="BCB243" s="224"/>
      <c r="BCC243" s="224"/>
      <c r="BCD243" s="224"/>
      <c r="BCE243" s="224"/>
      <c r="BCF243" s="224"/>
      <c r="BCG243" s="224"/>
      <c r="BCH243" s="224"/>
      <c r="BCI243" s="224"/>
      <c r="BCJ243" s="224"/>
      <c r="BCK243" s="224"/>
      <c r="BCL243" s="224"/>
      <c r="BCM243" s="224"/>
      <c r="BCN243" s="224"/>
      <c r="BCO243" s="224"/>
      <c r="BCP243" s="224"/>
      <c r="BCQ243" s="224"/>
      <c r="BCR243" s="224"/>
      <c r="BCS243" s="224"/>
      <c r="BCT243" s="224"/>
      <c r="BCU243" s="224"/>
      <c r="BCV243" s="224"/>
      <c r="BCW243" s="224"/>
      <c r="BCX243" s="224"/>
      <c r="BCY243" s="224"/>
      <c r="BCZ243" s="224"/>
      <c r="BDA243" s="224"/>
      <c r="BDB243" s="224"/>
      <c r="BDC243" s="224"/>
      <c r="BDD243" s="224"/>
      <c r="BDE243" s="224"/>
      <c r="BDF243" s="224"/>
      <c r="BDG243" s="224"/>
      <c r="BDH243" s="224"/>
      <c r="BDI243" s="224"/>
      <c r="BDJ243" s="224"/>
      <c r="BDK243" s="224"/>
      <c r="BDL243" s="224"/>
      <c r="BDM243" s="224"/>
      <c r="BDN243" s="224"/>
      <c r="BDO243" s="224"/>
      <c r="BDP243" s="224"/>
      <c r="BDQ243" s="224"/>
      <c r="BDR243" s="224"/>
      <c r="BDS243" s="224"/>
      <c r="BDT243" s="224"/>
      <c r="BDU243" s="224"/>
      <c r="BDV243" s="224"/>
      <c r="BDW243" s="224"/>
      <c r="BDX243" s="224"/>
      <c r="BDY243" s="224"/>
      <c r="BDZ243" s="224"/>
      <c r="BEA243" s="224"/>
      <c r="BEB243" s="224"/>
      <c r="BEC243" s="224"/>
      <c r="BED243" s="224"/>
      <c r="BEE243" s="224"/>
      <c r="BEF243" s="224"/>
      <c r="BEG243" s="224"/>
      <c r="BEH243" s="224"/>
      <c r="BEI243" s="224"/>
      <c r="BEJ243" s="224"/>
      <c r="BEK243" s="224"/>
      <c r="BEL243" s="224"/>
      <c r="BEM243" s="224"/>
      <c r="BEN243" s="224"/>
      <c r="BEO243" s="224"/>
      <c r="BEP243" s="224"/>
      <c r="BEQ243" s="224"/>
      <c r="BER243" s="224"/>
      <c r="BES243" s="224"/>
      <c r="BET243" s="224"/>
      <c r="BEU243" s="224"/>
      <c r="BEV243" s="224"/>
      <c r="BEW243" s="224"/>
      <c r="BEX243" s="224"/>
      <c r="BEY243" s="224"/>
      <c r="BEZ243" s="224"/>
      <c r="BFA243" s="224"/>
      <c r="BFB243" s="224"/>
      <c r="BFC243" s="224"/>
      <c r="BFD243" s="224"/>
      <c r="BFE243" s="224"/>
      <c r="BFF243" s="224"/>
      <c r="BFG243" s="224"/>
      <c r="BFH243" s="224"/>
      <c r="BFI243" s="224"/>
      <c r="BFJ243" s="224"/>
      <c r="BFK243" s="224"/>
      <c r="BFL243" s="224"/>
      <c r="BFM243" s="224"/>
      <c r="BFN243" s="224"/>
      <c r="BFO243" s="224"/>
      <c r="BFP243" s="224"/>
      <c r="BFQ243" s="224"/>
      <c r="BFR243" s="224"/>
      <c r="BFS243" s="224"/>
      <c r="BFT243" s="224"/>
      <c r="BFU243" s="224"/>
      <c r="BFV243" s="224"/>
      <c r="BFW243" s="224"/>
      <c r="BFX243" s="224"/>
      <c r="BFY243" s="224"/>
      <c r="BFZ243" s="224"/>
      <c r="BGA243" s="224"/>
      <c r="BGB243" s="224"/>
      <c r="BGC243" s="224"/>
      <c r="BGD243" s="224"/>
      <c r="BGE243" s="224"/>
      <c r="BGF243" s="224"/>
      <c r="BGG243" s="224"/>
      <c r="BGH243" s="224"/>
      <c r="BGI243" s="224"/>
      <c r="BGJ243" s="224"/>
      <c r="BGK243" s="224"/>
      <c r="BGL243" s="224"/>
      <c r="BGM243" s="224"/>
      <c r="BGN243" s="224"/>
      <c r="BGO243" s="224"/>
      <c r="BGP243" s="224"/>
      <c r="BGQ243" s="224"/>
      <c r="BGR243" s="224"/>
      <c r="BGS243" s="224"/>
      <c r="BGT243" s="224"/>
      <c r="BGU243" s="224"/>
      <c r="BGV243" s="224"/>
      <c r="BGW243" s="224"/>
      <c r="BGX243" s="224"/>
      <c r="BGY243" s="224"/>
      <c r="BGZ243" s="224"/>
      <c r="BHA243" s="224"/>
      <c r="BHB243" s="224"/>
      <c r="BHC243" s="224"/>
      <c r="BHD243" s="224"/>
      <c r="BHE243" s="224"/>
      <c r="BHF243" s="224"/>
      <c r="BHG243" s="224"/>
      <c r="BHH243" s="224"/>
      <c r="BHI243" s="224"/>
      <c r="BHJ243" s="224"/>
      <c r="BHK243" s="224"/>
      <c r="BHL243" s="224"/>
      <c r="BHM243" s="224"/>
      <c r="BHN243" s="224"/>
      <c r="BHO243" s="224"/>
      <c r="BHP243" s="224"/>
      <c r="BHQ243" s="224"/>
      <c r="BHR243" s="224"/>
      <c r="BHS243" s="224"/>
      <c r="BHT243" s="224"/>
      <c r="BHU243" s="224"/>
      <c r="BHV243" s="224"/>
      <c r="BHW243" s="224"/>
      <c r="BHX243" s="224"/>
      <c r="BHY243" s="224"/>
      <c r="BHZ243" s="224"/>
      <c r="BIA243" s="224"/>
      <c r="BIB243" s="224"/>
      <c r="BIC243" s="224"/>
      <c r="BID243" s="224"/>
      <c r="BIE243" s="224"/>
      <c r="BIF243" s="224"/>
      <c r="BIG243" s="224"/>
      <c r="BIH243" s="224"/>
      <c r="BII243" s="224"/>
      <c r="BIJ243" s="224"/>
      <c r="BIK243" s="224"/>
      <c r="BIL243" s="224"/>
      <c r="BIM243" s="224"/>
      <c r="BIN243" s="224"/>
      <c r="BIO243" s="224"/>
      <c r="BIP243" s="224"/>
      <c r="BIQ243" s="224"/>
      <c r="BIR243" s="224"/>
      <c r="BIS243" s="224"/>
      <c r="BIT243" s="224"/>
      <c r="BIU243" s="224"/>
      <c r="BIV243" s="224"/>
      <c r="BIW243" s="224"/>
      <c r="BIX243" s="224"/>
      <c r="BIY243" s="224"/>
      <c r="BIZ243" s="224"/>
      <c r="BJA243" s="224"/>
      <c r="BJB243" s="224"/>
      <c r="BJC243" s="224"/>
      <c r="BJD243" s="224"/>
      <c r="BJE243" s="224"/>
      <c r="BJF243" s="224"/>
      <c r="BJG243" s="224"/>
      <c r="BJH243" s="224"/>
      <c r="BJI243" s="224"/>
      <c r="BJJ243" s="224"/>
      <c r="BJK243" s="224"/>
      <c r="BJL243" s="224"/>
      <c r="BJM243" s="224"/>
      <c r="BJN243" s="224"/>
      <c r="BJO243" s="224"/>
      <c r="BJP243" s="224"/>
      <c r="BJQ243" s="224"/>
      <c r="BJR243" s="224"/>
      <c r="BJS243" s="224"/>
      <c r="BJT243" s="224"/>
      <c r="BJU243" s="224"/>
      <c r="BJV243" s="224"/>
      <c r="BJW243" s="224"/>
      <c r="BJX243" s="224"/>
      <c r="BJY243" s="224"/>
      <c r="BJZ243" s="224"/>
      <c r="BKA243" s="224"/>
      <c r="BKB243" s="224"/>
      <c r="BKC243" s="224"/>
      <c r="BKD243" s="224"/>
      <c r="BKE243" s="224"/>
      <c r="BKF243" s="224"/>
      <c r="BKG243" s="224"/>
      <c r="BKH243" s="224"/>
      <c r="BKI243" s="224"/>
      <c r="BKJ243" s="224"/>
      <c r="BKK243" s="224"/>
      <c r="BKL243" s="224"/>
      <c r="BKM243" s="224"/>
      <c r="BKN243" s="224"/>
      <c r="BKO243" s="224"/>
      <c r="BKP243" s="224"/>
      <c r="BKQ243" s="224"/>
      <c r="BKR243" s="224"/>
      <c r="BKS243" s="224"/>
      <c r="BKT243" s="224"/>
      <c r="BKU243" s="224"/>
      <c r="BKV243" s="224"/>
      <c r="BKW243" s="224"/>
      <c r="BKX243" s="224"/>
      <c r="BKY243" s="224"/>
      <c r="BKZ243" s="224"/>
      <c r="BLA243" s="224"/>
      <c r="BLB243" s="224"/>
      <c r="BLC243" s="224"/>
      <c r="BLD243" s="224"/>
      <c r="BLE243" s="224"/>
      <c r="BLF243" s="224"/>
      <c r="BLG243" s="224"/>
      <c r="BLH243" s="224"/>
      <c r="BLI243" s="224"/>
      <c r="BLJ243" s="224"/>
      <c r="BLK243" s="224"/>
      <c r="BLL243" s="224"/>
      <c r="BLM243" s="224"/>
      <c r="BLN243" s="224"/>
      <c r="BLO243" s="224"/>
      <c r="BLP243" s="224"/>
      <c r="BLQ243" s="224"/>
      <c r="BLR243" s="224"/>
      <c r="BLS243" s="224"/>
      <c r="BLT243" s="224"/>
      <c r="BLU243" s="224"/>
      <c r="BLV243" s="224"/>
      <c r="BLW243" s="224"/>
      <c r="BLX243" s="224"/>
      <c r="BLY243" s="224"/>
      <c r="BLZ243" s="224"/>
      <c r="BMA243" s="224"/>
      <c r="BMB243" s="224"/>
      <c r="BMC243" s="224"/>
      <c r="BMD243" s="224"/>
      <c r="BME243" s="224"/>
      <c r="BMF243" s="224"/>
      <c r="BMG243" s="224"/>
      <c r="BMH243" s="224"/>
      <c r="BMI243" s="224"/>
      <c r="BMJ243" s="224"/>
      <c r="BMK243" s="224"/>
      <c r="BML243" s="224"/>
      <c r="BMM243" s="224"/>
      <c r="BMN243" s="224"/>
      <c r="BMO243" s="224"/>
      <c r="BMP243" s="224"/>
      <c r="BMQ243" s="224"/>
      <c r="BMR243" s="224"/>
      <c r="BMS243" s="224"/>
      <c r="BMT243" s="224"/>
      <c r="BMU243" s="224"/>
      <c r="BMV243" s="224"/>
      <c r="BMW243" s="224"/>
      <c r="BMX243" s="224"/>
      <c r="BMY243" s="224"/>
      <c r="BMZ243" s="224"/>
      <c r="BNA243" s="224"/>
      <c r="BNB243" s="224"/>
      <c r="BNC243" s="224"/>
      <c r="BND243" s="224"/>
      <c r="BNE243" s="224"/>
      <c r="BNF243" s="224"/>
      <c r="BNG243" s="224"/>
      <c r="BNH243" s="224"/>
      <c r="BNI243" s="224"/>
      <c r="BNJ243" s="224"/>
      <c r="BNK243" s="224"/>
      <c r="BNL243" s="224"/>
      <c r="BNM243" s="224"/>
      <c r="BNN243" s="224"/>
      <c r="BNO243" s="224"/>
      <c r="BNP243" s="224"/>
      <c r="BNQ243" s="224"/>
      <c r="BNR243" s="224"/>
      <c r="BNS243" s="224"/>
      <c r="BNT243" s="224"/>
      <c r="BNU243" s="224"/>
      <c r="BNV243" s="224"/>
      <c r="BNW243" s="224"/>
      <c r="BNX243" s="224"/>
      <c r="BNY243" s="224"/>
      <c r="BNZ243" s="224"/>
      <c r="BOA243" s="224"/>
      <c r="BOB243" s="224"/>
      <c r="BOC243" s="224"/>
      <c r="BOD243" s="224"/>
      <c r="BOE243" s="224"/>
      <c r="BOF243" s="224"/>
      <c r="BOG243" s="224"/>
      <c r="BOH243" s="224"/>
      <c r="BOI243" s="224"/>
      <c r="BOJ243" s="224"/>
      <c r="BOK243" s="224"/>
      <c r="BOL243" s="224"/>
      <c r="BOM243" s="224"/>
      <c r="BON243" s="224"/>
      <c r="BOO243" s="224"/>
      <c r="BOP243" s="224"/>
      <c r="BOQ243" s="224"/>
      <c r="BOR243" s="224"/>
      <c r="BOS243" s="224"/>
      <c r="BOT243" s="224"/>
      <c r="BOU243" s="224"/>
      <c r="BOV243" s="224"/>
      <c r="BOW243" s="224"/>
      <c r="BOX243" s="224"/>
      <c r="BOY243" s="224"/>
      <c r="BOZ243" s="224"/>
      <c r="BPA243" s="224"/>
      <c r="BPB243" s="224"/>
      <c r="BPC243" s="224"/>
      <c r="BPD243" s="224"/>
      <c r="BPE243" s="224"/>
      <c r="BPF243" s="224"/>
      <c r="BPG243" s="224"/>
      <c r="BPH243" s="224"/>
      <c r="BPI243" s="224"/>
      <c r="BPJ243" s="224"/>
      <c r="BPK243" s="224"/>
      <c r="BPL243" s="224"/>
      <c r="BPM243" s="224"/>
      <c r="BPN243" s="224"/>
      <c r="BPO243" s="224"/>
      <c r="BPP243" s="224"/>
      <c r="BPQ243" s="224"/>
      <c r="BPR243" s="224"/>
      <c r="BPS243" s="224"/>
      <c r="BPT243" s="224"/>
      <c r="BPU243" s="224"/>
      <c r="BPV243" s="224"/>
      <c r="BPW243" s="224"/>
      <c r="BPX243" s="224"/>
      <c r="BPY243" s="224"/>
      <c r="BPZ243" s="224"/>
      <c r="BQA243" s="224"/>
      <c r="BQB243" s="224"/>
      <c r="BQC243" s="224"/>
      <c r="BQD243" s="224"/>
      <c r="BQE243" s="224"/>
      <c r="BQF243" s="224"/>
      <c r="BQG243" s="224"/>
      <c r="BQH243" s="224"/>
      <c r="BQI243" s="224"/>
      <c r="BQJ243" s="224"/>
      <c r="BQK243" s="224"/>
      <c r="BQL243" s="224"/>
      <c r="BQM243" s="224"/>
      <c r="BQN243" s="224"/>
      <c r="BQO243" s="224"/>
      <c r="BQP243" s="224"/>
      <c r="BQQ243" s="224"/>
      <c r="BQR243" s="224"/>
      <c r="BQS243" s="224"/>
      <c r="BQT243" s="224"/>
      <c r="BQU243" s="224"/>
      <c r="BQV243" s="224"/>
      <c r="BQW243" s="224"/>
      <c r="BQX243" s="224"/>
      <c r="BQY243" s="224"/>
      <c r="BQZ243" s="224"/>
      <c r="BRA243" s="224"/>
      <c r="BRB243" s="224"/>
      <c r="BRC243" s="224"/>
      <c r="BRD243" s="224"/>
      <c r="BRE243" s="224"/>
      <c r="BRF243" s="224"/>
      <c r="BRG243" s="224"/>
      <c r="BRH243" s="224"/>
      <c r="BRI243" s="224"/>
      <c r="BRJ243" s="224"/>
      <c r="BRK243" s="224"/>
      <c r="BRL243" s="224"/>
      <c r="BRM243" s="224"/>
      <c r="BRN243" s="224"/>
      <c r="BRO243" s="224"/>
      <c r="BRP243" s="224"/>
      <c r="BRQ243" s="224"/>
      <c r="BRR243" s="224"/>
      <c r="BRS243" s="224"/>
      <c r="BRT243" s="224"/>
      <c r="BRU243" s="224"/>
      <c r="BRV243" s="224"/>
      <c r="BRW243" s="224"/>
      <c r="BRX243" s="224"/>
      <c r="BRY243" s="224"/>
      <c r="BRZ243" s="224"/>
      <c r="BSA243" s="224"/>
      <c r="BSB243" s="224"/>
      <c r="BSC243" s="224"/>
      <c r="BSD243" s="224"/>
      <c r="BSE243" s="224"/>
      <c r="BSF243" s="224"/>
      <c r="BSG243" s="224"/>
      <c r="BSH243" s="224"/>
      <c r="BSI243" s="224"/>
      <c r="BSJ243" s="224"/>
      <c r="BSK243" s="224"/>
      <c r="BSL243" s="224"/>
      <c r="BSM243" s="224"/>
      <c r="BSN243" s="224"/>
      <c r="BSO243" s="224"/>
      <c r="BSP243" s="224"/>
      <c r="BSQ243" s="224"/>
      <c r="BSR243" s="224"/>
      <c r="BSS243" s="224"/>
      <c r="BST243" s="224"/>
      <c r="BSU243" s="224"/>
      <c r="BSV243" s="224"/>
      <c r="BSW243" s="224"/>
      <c r="BSX243" s="224"/>
      <c r="BSY243" s="224"/>
      <c r="BSZ243" s="224"/>
      <c r="BTA243" s="224"/>
      <c r="BTB243" s="224"/>
      <c r="BTC243" s="224"/>
      <c r="BTD243" s="224"/>
      <c r="BTE243" s="224"/>
      <c r="BTF243" s="224"/>
      <c r="BTG243" s="224"/>
      <c r="BTH243" s="224"/>
      <c r="BTI243" s="224"/>
      <c r="BTJ243" s="224"/>
      <c r="BTK243" s="224"/>
      <c r="BTL243" s="224"/>
      <c r="BTM243" s="224"/>
      <c r="BTN243" s="224"/>
      <c r="BTO243" s="224"/>
      <c r="BTP243" s="224"/>
      <c r="BTQ243" s="224"/>
      <c r="BTR243" s="224"/>
      <c r="BTS243" s="224"/>
      <c r="BTT243" s="224"/>
      <c r="BTU243" s="224"/>
      <c r="BTV243" s="224"/>
      <c r="BTW243" s="224"/>
      <c r="BTX243" s="224"/>
      <c r="BTY243" s="224"/>
      <c r="BTZ243" s="224"/>
      <c r="BUA243" s="224"/>
      <c r="BUB243" s="224"/>
      <c r="BUC243" s="224"/>
      <c r="BUD243" s="224"/>
      <c r="BUE243" s="224"/>
      <c r="BUF243" s="224"/>
      <c r="BUG243" s="224"/>
      <c r="BUH243" s="224"/>
      <c r="BUI243" s="224"/>
      <c r="BUJ243" s="224"/>
      <c r="BUK243" s="224"/>
      <c r="BUL243" s="224"/>
      <c r="BUM243" s="224"/>
      <c r="BUN243" s="224"/>
      <c r="BUO243" s="224"/>
      <c r="BUP243" s="224"/>
      <c r="BUQ243" s="224"/>
      <c r="BUR243" s="224"/>
      <c r="BUS243" s="224"/>
      <c r="BUT243" s="224"/>
      <c r="BUU243" s="224"/>
      <c r="BUV243" s="224"/>
      <c r="BUW243" s="224"/>
      <c r="BUX243" s="224"/>
      <c r="BUY243" s="224"/>
      <c r="BUZ243" s="224"/>
      <c r="BVA243" s="224"/>
      <c r="BVB243" s="224"/>
      <c r="BVC243" s="224"/>
      <c r="BVD243" s="224"/>
      <c r="BVE243" s="224"/>
      <c r="BVF243" s="224"/>
      <c r="BVG243" s="224"/>
      <c r="BVH243" s="224"/>
      <c r="BVI243" s="224"/>
      <c r="BVJ243" s="224"/>
      <c r="BVK243" s="224"/>
      <c r="BVL243" s="224"/>
      <c r="BVM243" s="224"/>
      <c r="BVN243" s="224"/>
      <c r="BVO243" s="224"/>
      <c r="BVP243" s="224"/>
      <c r="BVQ243" s="224"/>
      <c r="BVR243" s="224"/>
      <c r="BVS243" s="224"/>
      <c r="BVT243" s="224"/>
      <c r="BVU243" s="224"/>
      <c r="BVV243" s="224"/>
      <c r="BVW243" s="224"/>
      <c r="BVX243" s="224"/>
      <c r="BVY243" s="224"/>
      <c r="BVZ243" s="224"/>
      <c r="BWA243" s="224"/>
      <c r="BWB243" s="224"/>
      <c r="BWC243" s="224"/>
      <c r="BWD243" s="224"/>
      <c r="BWE243" s="224"/>
      <c r="BWF243" s="224"/>
      <c r="BWG243" s="224"/>
      <c r="BWH243" s="224"/>
      <c r="BWI243" s="224"/>
      <c r="BWJ243" s="224"/>
      <c r="BWK243" s="224"/>
      <c r="BWL243" s="224"/>
      <c r="BWM243" s="224"/>
      <c r="BWN243" s="224"/>
      <c r="BWO243" s="224"/>
      <c r="BWP243" s="224"/>
      <c r="BWQ243" s="224"/>
      <c r="BWR243" s="224"/>
      <c r="BWS243" s="224"/>
      <c r="BWT243" s="224"/>
      <c r="BWU243" s="224"/>
      <c r="BWV243" s="224"/>
      <c r="BWW243" s="224"/>
      <c r="BWX243" s="224"/>
      <c r="BWY243" s="224"/>
      <c r="BWZ243" s="224"/>
      <c r="BXA243" s="224"/>
      <c r="BXB243" s="224"/>
      <c r="BXC243" s="224"/>
      <c r="BXD243" s="224"/>
      <c r="BXE243" s="224"/>
      <c r="BXF243" s="224"/>
      <c r="BXG243" s="224"/>
      <c r="BXH243" s="224"/>
      <c r="BXI243" s="224"/>
      <c r="BXJ243" s="224"/>
      <c r="BXK243" s="224"/>
      <c r="BXL243" s="224"/>
      <c r="BXM243" s="224"/>
      <c r="BXN243" s="224"/>
      <c r="BXO243" s="224"/>
      <c r="BXP243" s="224"/>
      <c r="BXQ243" s="224"/>
      <c r="BXR243" s="224"/>
      <c r="BXS243" s="224"/>
      <c r="BXT243" s="224"/>
      <c r="BXU243" s="224"/>
      <c r="BXV243" s="224"/>
      <c r="BXW243" s="224"/>
      <c r="BXX243" s="224"/>
      <c r="BXY243" s="224"/>
      <c r="BXZ243" s="224"/>
      <c r="BYA243" s="224"/>
      <c r="BYB243" s="224"/>
      <c r="BYC243" s="224"/>
      <c r="BYD243" s="224"/>
      <c r="BYE243" s="224"/>
      <c r="BYF243" s="224"/>
      <c r="BYG243" s="224"/>
      <c r="BYH243" s="224"/>
      <c r="BYI243" s="224"/>
      <c r="BYJ243" s="224"/>
      <c r="BYK243" s="224"/>
      <c r="BYL243" s="224"/>
      <c r="BYM243" s="224"/>
      <c r="BYN243" s="224"/>
      <c r="BYO243" s="224"/>
      <c r="BYP243" s="224"/>
      <c r="BYQ243" s="224"/>
      <c r="BYR243" s="224"/>
      <c r="BYS243" s="224"/>
      <c r="BYT243" s="224"/>
      <c r="BYU243" s="224"/>
      <c r="BYV243" s="224"/>
      <c r="BYW243" s="224"/>
      <c r="BYX243" s="224"/>
      <c r="BYY243" s="224"/>
      <c r="BYZ243" s="224"/>
      <c r="BZA243" s="224"/>
      <c r="BZB243" s="224"/>
      <c r="BZC243" s="224"/>
      <c r="BZD243" s="224"/>
      <c r="BZE243" s="224"/>
      <c r="BZF243" s="224"/>
      <c r="BZG243" s="224"/>
      <c r="BZH243" s="224"/>
      <c r="BZI243" s="224"/>
      <c r="BZJ243" s="224"/>
      <c r="BZK243" s="224"/>
      <c r="BZL243" s="224"/>
      <c r="BZM243" s="224"/>
      <c r="BZN243" s="224"/>
      <c r="BZO243" s="224"/>
      <c r="BZP243" s="224"/>
      <c r="BZQ243" s="224"/>
      <c r="BZR243" s="224"/>
      <c r="BZS243" s="224"/>
      <c r="BZT243" s="224"/>
      <c r="BZU243" s="224"/>
      <c r="BZV243" s="224"/>
      <c r="BZW243" s="224"/>
      <c r="BZX243" s="224"/>
      <c r="BZY243" s="224"/>
      <c r="BZZ243" s="224"/>
      <c r="CAA243" s="224"/>
      <c r="CAB243" s="224"/>
      <c r="CAC243" s="224"/>
      <c r="CAD243" s="224"/>
      <c r="CAE243" s="224"/>
      <c r="CAF243" s="224"/>
      <c r="CAG243" s="224"/>
      <c r="CAH243" s="224"/>
      <c r="CAI243" s="224"/>
      <c r="CAJ243" s="224"/>
      <c r="CAK243" s="224"/>
      <c r="CAL243" s="224"/>
      <c r="CAM243" s="224"/>
      <c r="CAN243" s="224"/>
      <c r="CAO243" s="224"/>
      <c r="CAP243" s="224"/>
      <c r="CAQ243" s="224"/>
      <c r="CAR243" s="224"/>
      <c r="CAS243" s="224"/>
      <c r="CAT243" s="224"/>
      <c r="CAU243" s="224"/>
      <c r="CAV243" s="224"/>
      <c r="CAW243" s="224"/>
      <c r="CAX243" s="224"/>
      <c r="CAY243" s="224"/>
      <c r="CAZ243" s="224"/>
      <c r="CBA243" s="224"/>
      <c r="CBB243" s="224"/>
      <c r="CBC243" s="224"/>
      <c r="CBD243" s="224"/>
      <c r="CBE243" s="224"/>
      <c r="CBF243" s="224"/>
      <c r="CBG243" s="224"/>
      <c r="CBH243" s="224"/>
      <c r="CBI243" s="224"/>
      <c r="CBJ243" s="224"/>
      <c r="CBK243" s="224"/>
      <c r="CBL243" s="224"/>
      <c r="CBM243" s="224"/>
      <c r="CBN243" s="224"/>
      <c r="CBO243" s="224"/>
      <c r="CBP243" s="224"/>
      <c r="CBQ243" s="224"/>
      <c r="CBR243" s="224"/>
      <c r="CBS243" s="224"/>
      <c r="CBT243" s="224"/>
      <c r="CBU243" s="224"/>
      <c r="CBV243" s="224"/>
      <c r="CBW243" s="224"/>
      <c r="CBX243" s="224"/>
      <c r="CBY243" s="224"/>
      <c r="CBZ243" s="224"/>
      <c r="CCA243" s="224"/>
      <c r="CCB243" s="224"/>
      <c r="CCC243" s="224"/>
      <c r="CCD243" s="224"/>
      <c r="CCE243" s="224"/>
      <c r="CCF243" s="224"/>
      <c r="CCG243" s="224"/>
      <c r="CCH243" s="224"/>
      <c r="CCI243" s="224"/>
      <c r="CCJ243" s="224"/>
      <c r="CCK243" s="224"/>
      <c r="CCL243" s="224"/>
      <c r="CCM243" s="224"/>
      <c r="CCN243" s="224"/>
      <c r="CCO243" s="224"/>
      <c r="CCP243" s="224"/>
      <c r="CCQ243" s="224"/>
      <c r="CCR243" s="224"/>
      <c r="CCS243" s="224"/>
      <c r="CCT243" s="224"/>
      <c r="CCU243" s="224"/>
      <c r="CCV243" s="224"/>
      <c r="CCW243" s="224"/>
      <c r="CCX243" s="224"/>
      <c r="CCY243" s="224"/>
      <c r="CCZ243" s="224"/>
      <c r="CDA243" s="224"/>
      <c r="CDB243" s="224"/>
      <c r="CDC243" s="224"/>
      <c r="CDD243" s="224"/>
      <c r="CDE243" s="224"/>
      <c r="CDF243" s="224"/>
      <c r="CDG243" s="224"/>
      <c r="CDH243" s="224"/>
      <c r="CDI243" s="224"/>
      <c r="CDJ243" s="224"/>
      <c r="CDK243" s="224"/>
      <c r="CDL243" s="224"/>
      <c r="CDM243" s="224"/>
      <c r="CDN243" s="224"/>
      <c r="CDO243" s="224"/>
      <c r="CDP243" s="224"/>
      <c r="CDQ243" s="224"/>
      <c r="CDR243" s="224"/>
      <c r="CDS243" s="224"/>
      <c r="CDT243" s="224"/>
      <c r="CDU243" s="224"/>
      <c r="CDV243" s="224"/>
      <c r="CDW243" s="224"/>
      <c r="CDX243" s="224"/>
      <c r="CDY243" s="224"/>
      <c r="CDZ243" s="224"/>
      <c r="CEA243" s="224"/>
      <c r="CEB243" s="224"/>
      <c r="CEC243" s="224"/>
      <c r="CED243" s="224"/>
      <c r="CEE243" s="224"/>
      <c r="CEF243" s="224"/>
      <c r="CEG243" s="224"/>
      <c r="CEH243" s="224"/>
      <c r="CEI243" s="224"/>
      <c r="CEJ243" s="224"/>
      <c r="CEK243" s="224"/>
      <c r="CEL243" s="224"/>
      <c r="CEM243" s="224"/>
      <c r="CEN243" s="224"/>
      <c r="CEO243" s="224"/>
      <c r="CEP243" s="224"/>
      <c r="CEQ243" s="224"/>
      <c r="CER243" s="224"/>
      <c r="CES243" s="224"/>
      <c r="CET243" s="224"/>
      <c r="CEU243" s="224"/>
      <c r="CEV243" s="224"/>
      <c r="CEW243" s="224"/>
      <c r="CEX243" s="224"/>
      <c r="CEY243" s="224"/>
      <c r="CEZ243" s="224"/>
      <c r="CFA243" s="224"/>
      <c r="CFB243" s="224"/>
      <c r="CFC243" s="224"/>
      <c r="CFD243" s="224"/>
      <c r="CFE243" s="224"/>
      <c r="CFF243" s="224"/>
      <c r="CFG243" s="224"/>
      <c r="CFH243" s="224"/>
      <c r="CFI243" s="224"/>
      <c r="CFJ243" s="224"/>
      <c r="CFK243" s="224"/>
      <c r="CFL243" s="224"/>
      <c r="CFM243" s="224"/>
      <c r="CFN243" s="224"/>
      <c r="CFO243" s="224"/>
      <c r="CFP243" s="224"/>
      <c r="CFQ243" s="224"/>
      <c r="CFR243" s="224"/>
      <c r="CFS243" s="224"/>
      <c r="CFT243" s="224"/>
      <c r="CFU243" s="224"/>
      <c r="CFV243" s="224"/>
      <c r="CFW243" s="224"/>
      <c r="CFX243" s="224"/>
      <c r="CFY243" s="224"/>
      <c r="CFZ243" s="224"/>
      <c r="CGA243" s="224"/>
      <c r="CGB243" s="224"/>
      <c r="CGC243" s="224"/>
      <c r="CGD243" s="224"/>
      <c r="CGE243" s="224"/>
      <c r="CGF243" s="224"/>
      <c r="CGG243" s="224"/>
      <c r="CGH243" s="224"/>
      <c r="CGI243" s="224"/>
      <c r="CGJ243" s="224"/>
      <c r="CGK243" s="224"/>
      <c r="CGL243" s="224"/>
      <c r="CGM243" s="224"/>
      <c r="CGN243" s="224"/>
      <c r="CGO243" s="224"/>
      <c r="CGP243" s="224"/>
      <c r="CGQ243" s="224"/>
      <c r="CGR243" s="224"/>
      <c r="CGS243" s="224"/>
      <c r="CGT243" s="224"/>
      <c r="CGU243" s="224"/>
      <c r="CGV243" s="224"/>
      <c r="CGW243" s="224"/>
      <c r="CGX243" s="224"/>
      <c r="CGY243" s="224"/>
      <c r="CGZ243" s="224"/>
      <c r="CHA243" s="224"/>
      <c r="CHB243" s="224"/>
      <c r="CHC243" s="224"/>
      <c r="CHD243" s="224"/>
      <c r="CHE243" s="224"/>
      <c r="CHF243" s="224"/>
      <c r="CHG243" s="224"/>
      <c r="CHH243" s="224"/>
      <c r="CHI243" s="224"/>
      <c r="CHJ243" s="224"/>
      <c r="CHK243" s="224"/>
      <c r="CHL243" s="224"/>
      <c r="CHM243" s="224"/>
      <c r="CHN243" s="224"/>
      <c r="CHO243" s="224"/>
      <c r="CHP243" s="224"/>
      <c r="CHQ243" s="224"/>
      <c r="CHR243" s="224"/>
      <c r="CHS243" s="224"/>
      <c r="CHT243" s="224"/>
      <c r="CHU243" s="224"/>
      <c r="CHV243" s="224"/>
      <c r="CHW243" s="224"/>
      <c r="CHX243" s="224"/>
      <c r="CHY243" s="224"/>
      <c r="CHZ243" s="224"/>
      <c r="CIA243" s="224"/>
      <c r="CIB243" s="224"/>
      <c r="CIC243" s="224"/>
      <c r="CID243" s="224"/>
      <c r="CIE243" s="224"/>
      <c r="CIF243" s="224"/>
      <c r="CIG243" s="224"/>
      <c r="CIH243" s="224"/>
      <c r="CII243" s="224"/>
      <c r="CIJ243" s="224"/>
      <c r="CIK243" s="224"/>
      <c r="CIL243" s="224"/>
      <c r="CIM243" s="224"/>
      <c r="CIN243" s="224"/>
      <c r="CIO243" s="224"/>
      <c r="CIP243" s="224"/>
      <c r="CIQ243" s="224"/>
      <c r="CIR243" s="224"/>
      <c r="CIS243" s="224"/>
      <c r="CIT243" s="224"/>
      <c r="CIU243" s="224"/>
      <c r="CIV243" s="224"/>
      <c r="CIW243" s="224"/>
      <c r="CIX243" s="224"/>
      <c r="CIY243" s="224"/>
      <c r="CIZ243" s="224"/>
      <c r="CJA243" s="224"/>
      <c r="CJB243" s="224"/>
      <c r="CJC243" s="224"/>
      <c r="CJD243" s="224"/>
      <c r="CJE243" s="224"/>
      <c r="CJF243" s="224"/>
      <c r="CJG243" s="224"/>
      <c r="CJH243" s="224"/>
      <c r="CJI243" s="224"/>
      <c r="CJJ243" s="224"/>
      <c r="CJK243" s="224"/>
      <c r="CJL243" s="224"/>
      <c r="CJM243" s="224"/>
      <c r="CJN243" s="224"/>
      <c r="CJO243" s="224"/>
      <c r="CJP243" s="224"/>
      <c r="CJQ243" s="224"/>
      <c r="CJR243" s="224"/>
      <c r="CJS243" s="224"/>
      <c r="CJT243" s="224"/>
      <c r="CJU243" s="224"/>
      <c r="CJV243" s="224"/>
      <c r="CJW243" s="224"/>
      <c r="CJX243" s="224"/>
      <c r="CJY243" s="224"/>
      <c r="CJZ243" s="224"/>
      <c r="CKA243" s="224"/>
      <c r="CKB243" s="224"/>
      <c r="CKC243" s="224"/>
      <c r="CKD243" s="224"/>
      <c r="CKE243" s="224"/>
      <c r="CKF243" s="224"/>
      <c r="CKG243" s="224"/>
      <c r="CKH243" s="224"/>
      <c r="CKI243" s="224"/>
      <c r="CKJ243" s="224"/>
      <c r="CKK243" s="224"/>
      <c r="CKL243" s="224"/>
      <c r="CKM243" s="224"/>
      <c r="CKN243" s="224"/>
      <c r="CKO243" s="224"/>
      <c r="CKP243" s="224"/>
      <c r="CKQ243" s="224"/>
      <c r="CKR243" s="224"/>
      <c r="CKS243" s="224"/>
      <c r="CKT243" s="224"/>
      <c r="CKU243" s="224"/>
      <c r="CKV243" s="224"/>
      <c r="CKW243" s="224"/>
      <c r="CKX243" s="224"/>
      <c r="CKY243" s="224"/>
      <c r="CKZ243" s="224"/>
      <c r="CLA243" s="224"/>
      <c r="CLB243" s="224"/>
      <c r="CLC243" s="224"/>
      <c r="CLD243" s="224"/>
      <c r="CLE243" s="224"/>
      <c r="CLF243" s="224"/>
      <c r="CLG243" s="224"/>
      <c r="CLH243" s="224"/>
      <c r="CLI243" s="224"/>
      <c r="CLJ243" s="224"/>
      <c r="CLK243" s="224"/>
      <c r="CLL243" s="224"/>
      <c r="CLM243" s="224"/>
      <c r="CLN243" s="224"/>
      <c r="CLO243" s="224"/>
      <c r="CLP243" s="224"/>
      <c r="CLQ243" s="224"/>
      <c r="CLR243" s="224"/>
      <c r="CLS243" s="224"/>
      <c r="CLT243" s="224"/>
      <c r="CLU243" s="224"/>
      <c r="CLV243" s="224"/>
      <c r="CLW243" s="224"/>
      <c r="CLX243" s="224"/>
      <c r="CLY243" s="224"/>
      <c r="CLZ243" s="224"/>
      <c r="CMA243" s="224"/>
      <c r="CMB243" s="224"/>
      <c r="CMC243" s="224"/>
      <c r="CMD243" s="224"/>
      <c r="CME243" s="224"/>
      <c r="CMF243" s="224"/>
      <c r="CMG243" s="224"/>
      <c r="CMH243" s="224"/>
      <c r="CMI243" s="224"/>
      <c r="CMJ243" s="224"/>
      <c r="CMK243" s="224"/>
      <c r="CML243" s="224"/>
      <c r="CMM243" s="224"/>
      <c r="CMN243" s="224"/>
      <c r="CMO243" s="224"/>
      <c r="CMP243" s="224"/>
      <c r="CMQ243" s="224"/>
      <c r="CMR243" s="224"/>
      <c r="CMS243" s="224"/>
      <c r="CMT243" s="224"/>
      <c r="CMU243" s="224"/>
      <c r="CMV243" s="224"/>
      <c r="CMW243" s="224"/>
      <c r="CMX243" s="224"/>
      <c r="CMY243" s="224"/>
      <c r="CMZ243" s="224"/>
      <c r="CNA243" s="224"/>
      <c r="CNB243" s="224"/>
      <c r="CNC243" s="224"/>
      <c r="CND243" s="224"/>
      <c r="CNE243" s="224"/>
      <c r="CNF243" s="224"/>
      <c r="CNG243" s="224"/>
      <c r="CNH243" s="224"/>
      <c r="CNI243" s="224"/>
      <c r="CNJ243" s="224"/>
      <c r="CNK243" s="224"/>
      <c r="CNL243" s="224"/>
      <c r="CNM243" s="224"/>
      <c r="CNN243" s="224"/>
      <c r="CNO243" s="224"/>
      <c r="CNP243" s="224"/>
      <c r="CNQ243" s="224"/>
      <c r="CNR243" s="224"/>
      <c r="CNS243" s="224"/>
      <c r="CNT243" s="224"/>
      <c r="CNU243" s="224"/>
      <c r="CNV243" s="224"/>
      <c r="CNW243" s="224"/>
      <c r="CNX243" s="224"/>
      <c r="CNY243" s="224"/>
      <c r="CNZ243" s="224"/>
      <c r="COA243" s="224"/>
      <c r="COB243" s="224"/>
      <c r="COC243" s="224"/>
      <c r="COD243" s="224"/>
      <c r="COE243" s="224"/>
      <c r="COF243" s="224"/>
      <c r="COG243" s="224"/>
      <c r="COH243" s="224"/>
      <c r="COI243" s="224"/>
      <c r="COJ243" s="224"/>
      <c r="COK243" s="224"/>
      <c r="COL243" s="224"/>
      <c r="COM243" s="224"/>
      <c r="CON243" s="224"/>
      <c r="COO243" s="224"/>
      <c r="COP243" s="224"/>
      <c r="COQ243" s="224"/>
      <c r="COR243" s="224"/>
      <c r="COS243" s="224"/>
      <c r="COT243" s="224"/>
      <c r="COU243" s="224"/>
      <c r="COV243" s="224"/>
      <c r="COW243" s="224"/>
      <c r="COX243" s="224"/>
      <c r="COY243" s="224"/>
      <c r="COZ243" s="224"/>
      <c r="CPA243" s="224"/>
      <c r="CPB243" s="224"/>
      <c r="CPC243" s="224"/>
      <c r="CPD243" s="224"/>
      <c r="CPE243" s="224"/>
      <c r="CPF243" s="224"/>
      <c r="CPG243" s="224"/>
      <c r="CPH243" s="224"/>
      <c r="CPI243" s="224"/>
      <c r="CPJ243" s="224"/>
      <c r="CPK243" s="224"/>
      <c r="CPL243" s="224"/>
      <c r="CPM243" s="224"/>
      <c r="CPN243" s="224"/>
      <c r="CPO243" s="224"/>
      <c r="CPP243" s="224"/>
      <c r="CPQ243" s="224"/>
      <c r="CPR243" s="224"/>
      <c r="CPS243" s="224"/>
      <c r="CPT243" s="224"/>
      <c r="CPU243" s="224"/>
      <c r="CPV243" s="224"/>
      <c r="CPW243" s="224"/>
      <c r="CPX243" s="224"/>
      <c r="CPY243" s="224"/>
      <c r="CPZ243" s="224"/>
      <c r="CQA243" s="224"/>
      <c r="CQB243" s="224"/>
      <c r="CQC243" s="224"/>
      <c r="CQD243" s="224"/>
      <c r="CQE243" s="224"/>
      <c r="CQF243" s="224"/>
      <c r="CQG243" s="224"/>
      <c r="CQH243" s="224"/>
      <c r="CQI243" s="224"/>
      <c r="CQJ243" s="224"/>
      <c r="CQK243" s="224"/>
      <c r="CQL243" s="224"/>
      <c r="CQM243" s="224"/>
      <c r="CQN243" s="224"/>
      <c r="CQO243" s="224"/>
      <c r="CQP243" s="224"/>
      <c r="CQQ243" s="224"/>
      <c r="CQR243" s="224"/>
      <c r="CQS243" s="224"/>
      <c r="CQT243" s="224"/>
      <c r="CQU243" s="224"/>
      <c r="CQV243" s="224"/>
      <c r="CQW243" s="224"/>
      <c r="CQX243" s="224"/>
      <c r="CQY243" s="224"/>
      <c r="CQZ243" s="224"/>
      <c r="CRA243" s="224"/>
      <c r="CRB243" s="224"/>
      <c r="CRC243" s="224"/>
      <c r="CRD243" s="224"/>
      <c r="CRE243" s="224"/>
      <c r="CRF243" s="224"/>
      <c r="CRG243" s="224"/>
      <c r="CRH243" s="224"/>
      <c r="CRI243" s="224"/>
      <c r="CRJ243" s="224"/>
      <c r="CRK243" s="224"/>
      <c r="CRL243" s="224"/>
      <c r="CRM243" s="224"/>
      <c r="CRN243" s="224"/>
      <c r="CRO243" s="224"/>
      <c r="CRP243" s="224"/>
      <c r="CRQ243" s="224"/>
      <c r="CRR243" s="224"/>
      <c r="CRS243" s="224"/>
      <c r="CRT243" s="224"/>
      <c r="CRU243" s="224"/>
      <c r="CRV243" s="224"/>
      <c r="CRW243" s="224"/>
      <c r="CRX243" s="224"/>
      <c r="CRY243" s="224"/>
      <c r="CRZ243" s="224"/>
      <c r="CSA243" s="224"/>
      <c r="CSB243" s="224"/>
      <c r="CSC243" s="224"/>
      <c r="CSD243" s="224"/>
      <c r="CSE243" s="224"/>
      <c r="CSF243" s="224"/>
      <c r="CSG243" s="224"/>
      <c r="CSH243" s="224"/>
      <c r="CSI243" s="224"/>
      <c r="CSJ243" s="224"/>
      <c r="CSK243" s="224"/>
      <c r="CSL243" s="224"/>
      <c r="CSM243" s="224"/>
      <c r="CSN243" s="224"/>
      <c r="CSO243" s="224"/>
      <c r="CSP243" s="224"/>
      <c r="CSQ243" s="224"/>
      <c r="CSR243" s="224"/>
      <c r="CSS243" s="224"/>
      <c r="CST243" s="224"/>
      <c r="CSU243" s="224"/>
      <c r="CSV243" s="224"/>
      <c r="CSW243" s="224"/>
      <c r="CSX243" s="224"/>
      <c r="CSY243" s="224"/>
      <c r="CSZ243" s="224"/>
      <c r="CTA243" s="224"/>
      <c r="CTB243" s="224"/>
      <c r="CTC243" s="224"/>
      <c r="CTD243" s="224"/>
      <c r="CTE243" s="224"/>
      <c r="CTF243" s="224"/>
      <c r="CTG243" s="224"/>
      <c r="CTH243" s="224"/>
      <c r="CTI243" s="224"/>
      <c r="CTJ243" s="224"/>
      <c r="CTK243" s="224"/>
      <c r="CTL243" s="224"/>
      <c r="CTM243" s="224"/>
      <c r="CTN243" s="224"/>
      <c r="CTO243" s="224"/>
      <c r="CTP243" s="224"/>
      <c r="CTQ243" s="224"/>
      <c r="CTR243" s="224"/>
      <c r="CTS243" s="224"/>
      <c r="CTT243" s="224"/>
      <c r="CTU243" s="224"/>
      <c r="CTV243" s="224"/>
      <c r="CTW243" s="224"/>
      <c r="CTX243" s="224"/>
      <c r="CTY243" s="224"/>
      <c r="CTZ243" s="224"/>
      <c r="CUA243" s="224"/>
      <c r="CUB243" s="224"/>
      <c r="CUC243" s="224"/>
      <c r="CUD243" s="224"/>
      <c r="CUE243" s="224"/>
      <c r="CUF243" s="224"/>
      <c r="CUG243" s="224"/>
      <c r="CUH243" s="224"/>
      <c r="CUI243" s="224"/>
      <c r="CUJ243" s="224"/>
      <c r="CUK243" s="224"/>
      <c r="CUL243" s="224"/>
      <c r="CUM243" s="224"/>
      <c r="CUN243" s="224"/>
      <c r="CUO243" s="224"/>
      <c r="CUP243" s="224"/>
      <c r="CUQ243" s="224"/>
      <c r="CUR243" s="224"/>
      <c r="CUS243" s="224"/>
      <c r="CUT243" s="224"/>
      <c r="CUU243" s="224"/>
      <c r="CUV243" s="224"/>
      <c r="CUW243" s="224"/>
      <c r="CUX243" s="224"/>
      <c r="CUY243" s="224"/>
      <c r="CUZ243" s="224"/>
      <c r="CVA243" s="224"/>
      <c r="CVB243" s="224"/>
      <c r="CVC243" s="224"/>
      <c r="CVD243" s="224"/>
      <c r="CVE243" s="224"/>
      <c r="CVF243" s="224"/>
      <c r="CVG243" s="224"/>
      <c r="CVH243" s="224"/>
      <c r="CVI243" s="224"/>
      <c r="CVJ243" s="224"/>
      <c r="CVK243" s="224"/>
      <c r="CVL243" s="224"/>
      <c r="CVM243" s="224"/>
      <c r="CVN243" s="224"/>
      <c r="CVO243" s="224"/>
      <c r="CVP243" s="224"/>
      <c r="CVQ243" s="224"/>
      <c r="CVR243" s="224"/>
      <c r="CVS243" s="224"/>
      <c r="CVT243" s="224"/>
      <c r="CVU243" s="224"/>
      <c r="CVV243" s="224"/>
      <c r="CVW243" s="224"/>
      <c r="CVX243" s="224"/>
      <c r="CVY243" s="224"/>
      <c r="CVZ243" s="224"/>
      <c r="CWA243" s="224"/>
      <c r="CWB243" s="224"/>
      <c r="CWC243" s="224"/>
      <c r="CWD243" s="224"/>
      <c r="CWE243" s="224"/>
      <c r="CWF243" s="224"/>
      <c r="CWG243" s="224"/>
      <c r="CWH243" s="224"/>
      <c r="CWI243" s="224"/>
      <c r="CWJ243" s="224"/>
      <c r="CWK243" s="224"/>
      <c r="CWL243" s="224"/>
      <c r="CWM243" s="224"/>
      <c r="CWN243" s="224"/>
      <c r="CWO243" s="224"/>
      <c r="CWP243" s="224"/>
      <c r="CWQ243" s="224"/>
      <c r="CWR243" s="224"/>
      <c r="CWS243" s="224"/>
      <c r="CWT243" s="224"/>
      <c r="CWU243" s="224"/>
      <c r="CWV243" s="224"/>
      <c r="CWW243" s="224"/>
      <c r="CWX243" s="224"/>
      <c r="CWY243" s="224"/>
      <c r="CWZ243" s="224"/>
      <c r="CXA243" s="224"/>
      <c r="CXB243" s="224"/>
      <c r="CXC243" s="224"/>
      <c r="CXD243" s="224"/>
      <c r="CXE243" s="224"/>
      <c r="CXF243" s="224"/>
      <c r="CXG243" s="224"/>
      <c r="CXH243" s="224"/>
      <c r="CXI243" s="224"/>
      <c r="CXJ243" s="224"/>
      <c r="CXK243" s="224"/>
      <c r="CXL243" s="224"/>
      <c r="CXM243" s="224"/>
      <c r="CXN243" s="224"/>
      <c r="CXO243" s="224"/>
      <c r="CXP243" s="224"/>
      <c r="CXQ243" s="224"/>
      <c r="CXR243" s="224"/>
      <c r="CXS243" s="224"/>
      <c r="CXT243" s="224"/>
      <c r="CXU243" s="224"/>
      <c r="CXV243" s="224"/>
      <c r="CXW243" s="224"/>
      <c r="CXX243" s="224"/>
      <c r="CXY243" s="224"/>
      <c r="CXZ243" s="224"/>
      <c r="CYA243" s="224"/>
      <c r="CYB243" s="224"/>
      <c r="CYC243" s="224"/>
      <c r="CYD243" s="224"/>
      <c r="CYE243" s="224"/>
      <c r="CYF243" s="224"/>
      <c r="CYG243" s="224"/>
      <c r="CYH243" s="224"/>
      <c r="CYI243" s="224"/>
      <c r="CYJ243" s="224"/>
      <c r="CYK243" s="224"/>
      <c r="CYL243" s="224"/>
      <c r="CYM243" s="224"/>
      <c r="CYN243" s="224"/>
      <c r="CYO243" s="224"/>
      <c r="CYP243" s="224"/>
      <c r="CYQ243" s="224"/>
      <c r="CYR243" s="224"/>
      <c r="CYS243" s="224"/>
      <c r="CYT243" s="224"/>
      <c r="CYU243" s="224"/>
      <c r="CYV243" s="224"/>
      <c r="CYW243" s="224"/>
      <c r="CYX243" s="224"/>
      <c r="CYY243" s="224"/>
      <c r="CYZ243" s="224"/>
      <c r="CZA243" s="224"/>
      <c r="CZB243" s="224"/>
      <c r="CZC243" s="224"/>
      <c r="CZD243" s="224"/>
      <c r="CZE243" s="224"/>
      <c r="CZF243" s="224"/>
      <c r="CZG243" s="224"/>
      <c r="CZH243" s="224"/>
      <c r="CZI243" s="224"/>
      <c r="CZJ243" s="224"/>
      <c r="CZK243" s="224"/>
      <c r="CZL243" s="224"/>
      <c r="CZM243" s="224"/>
      <c r="CZN243" s="224"/>
      <c r="CZO243" s="224"/>
      <c r="CZP243" s="224"/>
      <c r="CZQ243" s="224"/>
      <c r="CZR243" s="224"/>
      <c r="CZS243" s="224"/>
      <c r="CZT243" s="224"/>
      <c r="CZU243" s="224"/>
      <c r="CZV243" s="224"/>
      <c r="CZW243" s="224"/>
      <c r="CZX243" s="224"/>
      <c r="CZY243" s="224"/>
      <c r="CZZ243" s="224"/>
      <c r="DAA243" s="224"/>
      <c r="DAB243" s="224"/>
      <c r="DAC243" s="224"/>
      <c r="DAD243" s="224"/>
      <c r="DAE243" s="224"/>
      <c r="DAF243" s="224"/>
      <c r="DAG243" s="224"/>
      <c r="DAH243" s="224"/>
      <c r="DAI243" s="224"/>
      <c r="DAJ243" s="224"/>
      <c r="DAK243" s="224"/>
      <c r="DAL243" s="224"/>
      <c r="DAM243" s="224"/>
      <c r="DAN243" s="224"/>
      <c r="DAO243" s="224"/>
      <c r="DAP243" s="224"/>
      <c r="DAQ243" s="224"/>
      <c r="DAR243" s="224"/>
      <c r="DAS243" s="224"/>
      <c r="DAT243" s="224"/>
      <c r="DAU243" s="224"/>
      <c r="DAV243" s="224"/>
      <c r="DAW243" s="224"/>
      <c r="DAX243" s="224"/>
      <c r="DAY243" s="224"/>
      <c r="DAZ243" s="224"/>
      <c r="DBA243" s="224"/>
      <c r="DBB243" s="224"/>
      <c r="DBC243" s="224"/>
      <c r="DBD243" s="224"/>
      <c r="DBE243" s="224"/>
      <c r="DBF243" s="224"/>
      <c r="DBG243" s="224"/>
      <c r="DBH243" s="224"/>
      <c r="DBI243" s="224"/>
      <c r="DBJ243" s="224"/>
      <c r="DBK243" s="224"/>
      <c r="DBL243" s="224"/>
      <c r="DBM243" s="224"/>
      <c r="DBN243" s="224"/>
      <c r="DBO243" s="224"/>
      <c r="DBP243" s="224"/>
      <c r="DBQ243" s="224"/>
      <c r="DBR243" s="224"/>
      <c r="DBS243" s="224"/>
      <c r="DBT243" s="224"/>
      <c r="DBU243" s="224"/>
      <c r="DBV243" s="224"/>
      <c r="DBW243" s="224"/>
      <c r="DBX243" s="224"/>
      <c r="DBY243" s="224"/>
      <c r="DBZ243" s="224"/>
      <c r="DCA243" s="224"/>
      <c r="DCB243" s="224"/>
      <c r="DCC243" s="224"/>
      <c r="DCD243" s="224"/>
      <c r="DCE243" s="224"/>
      <c r="DCF243" s="224"/>
      <c r="DCG243" s="224"/>
      <c r="DCH243" s="224"/>
      <c r="DCI243" s="224"/>
      <c r="DCJ243" s="224"/>
      <c r="DCK243" s="224"/>
      <c r="DCL243" s="224"/>
      <c r="DCM243" s="224"/>
      <c r="DCN243" s="224"/>
      <c r="DCO243" s="224"/>
      <c r="DCP243" s="224"/>
      <c r="DCQ243" s="224"/>
      <c r="DCR243" s="224"/>
      <c r="DCS243" s="224"/>
      <c r="DCT243" s="224"/>
      <c r="DCU243" s="224"/>
      <c r="DCV243" s="224"/>
      <c r="DCW243" s="224"/>
      <c r="DCX243" s="224"/>
      <c r="DCY243" s="224"/>
      <c r="DCZ243" s="224"/>
      <c r="DDA243" s="224"/>
      <c r="DDB243" s="224"/>
      <c r="DDC243" s="224"/>
      <c r="DDD243" s="224"/>
      <c r="DDE243" s="224"/>
      <c r="DDF243" s="224"/>
      <c r="DDG243" s="224"/>
      <c r="DDH243" s="224"/>
      <c r="DDI243" s="224"/>
      <c r="DDJ243" s="224"/>
      <c r="DDK243" s="224"/>
      <c r="DDL243" s="224"/>
      <c r="DDM243" s="224"/>
      <c r="DDN243" s="224"/>
      <c r="DDO243" s="224"/>
      <c r="DDP243" s="224"/>
      <c r="DDQ243" s="224"/>
      <c r="DDR243" s="224"/>
      <c r="DDS243" s="224"/>
      <c r="DDT243" s="224"/>
      <c r="DDU243" s="224"/>
      <c r="DDV243" s="224"/>
      <c r="DDW243" s="224"/>
      <c r="DDX243" s="224"/>
      <c r="DDY243" s="224"/>
      <c r="DDZ243" s="224"/>
      <c r="DEA243" s="224"/>
      <c r="DEB243" s="224"/>
      <c r="DEC243" s="224"/>
      <c r="DED243" s="224"/>
      <c r="DEE243" s="224"/>
      <c r="DEF243" s="224"/>
      <c r="DEG243" s="224"/>
      <c r="DEH243" s="224"/>
      <c r="DEI243" s="224"/>
      <c r="DEJ243" s="224"/>
      <c r="DEK243" s="224"/>
      <c r="DEL243" s="224"/>
      <c r="DEM243" s="224"/>
      <c r="DEN243" s="224"/>
      <c r="DEO243" s="224"/>
      <c r="DEP243" s="224"/>
      <c r="DEQ243" s="224"/>
      <c r="DER243" s="224"/>
      <c r="DES243" s="224"/>
      <c r="DET243" s="224"/>
      <c r="DEU243" s="224"/>
      <c r="DEV243" s="224"/>
      <c r="DEW243" s="224"/>
      <c r="DEX243" s="224"/>
      <c r="DEY243" s="224"/>
      <c r="DEZ243" s="224"/>
      <c r="DFA243" s="224"/>
      <c r="DFB243" s="224"/>
      <c r="DFC243" s="224"/>
      <c r="DFD243" s="224"/>
      <c r="DFE243" s="224"/>
      <c r="DFF243" s="224"/>
      <c r="DFG243" s="224"/>
      <c r="DFH243" s="224"/>
      <c r="DFI243" s="224"/>
      <c r="DFJ243" s="224"/>
      <c r="DFK243" s="224"/>
      <c r="DFL243" s="224"/>
      <c r="DFM243" s="224"/>
      <c r="DFN243" s="224"/>
      <c r="DFO243" s="224"/>
      <c r="DFP243" s="224"/>
      <c r="DFQ243" s="224"/>
      <c r="DFR243" s="224"/>
      <c r="DFS243" s="224"/>
      <c r="DFT243" s="224"/>
      <c r="DFU243" s="224"/>
      <c r="DFV243" s="224"/>
      <c r="DFW243" s="224"/>
      <c r="DFX243" s="224"/>
      <c r="DFY243" s="224"/>
      <c r="DFZ243" s="224"/>
      <c r="DGA243" s="224"/>
      <c r="DGB243" s="224"/>
      <c r="DGC243" s="224"/>
      <c r="DGD243" s="224"/>
      <c r="DGE243" s="224"/>
      <c r="DGF243" s="224"/>
      <c r="DGG243" s="224"/>
      <c r="DGH243" s="224"/>
      <c r="DGI243" s="224"/>
      <c r="DGJ243" s="224"/>
      <c r="DGK243" s="224"/>
      <c r="DGL243" s="224"/>
      <c r="DGM243" s="224"/>
      <c r="DGN243" s="224"/>
      <c r="DGO243" s="224"/>
      <c r="DGP243" s="224"/>
      <c r="DGQ243" s="224"/>
      <c r="DGR243" s="224"/>
      <c r="DGS243" s="224"/>
      <c r="DGT243" s="224"/>
      <c r="DGU243" s="224"/>
      <c r="DGV243" s="224"/>
      <c r="DGW243" s="224"/>
      <c r="DGX243" s="224"/>
      <c r="DGY243" s="224"/>
      <c r="DGZ243" s="224"/>
      <c r="DHA243" s="224"/>
      <c r="DHB243" s="224"/>
      <c r="DHC243" s="224"/>
      <c r="DHD243" s="224"/>
      <c r="DHE243" s="224"/>
      <c r="DHF243" s="224"/>
      <c r="DHG243" s="224"/>
      <c r="DHH243" s="224"/>
      <c r="DHI243" s="224"/>
      <c r="DHJ243" s="224"/>
      <c r="DHK243" s="224"/>
      <c r="DHL243" s="224"/>
      <c r="DHM243" s="224"/>
      <c r="DHN243" s="224"/>
      <c r="DHO243" s="224"/>
      <c r="DHP243" s="224"/>
      <c r="DHQ243" s="224"/>
      <c r="DHR243" s="224"/>
      <c r="DHS243" s="224"/>
      <c r="DHT243" s="224"/>
      <c r="DHU243" s="224"/>
      <c r="DHV243" s="224"/>
      <c r="DHW243" s="224"/>
      <c r="DHX243" s="224"/>
      <c r="DHY243" s="224"/>
      <c r="DHZ243" s="224"/>
      <c r="DIA243" s="224"/>
      <c r="DIB243" s="224"/>
      <c r="DIC243" s="224"/>
      <c r="DID243" s="224"/>
      <c r="DIE243" s="224"/>
      <c r="DIF243" s="224"/>
      <c r="DIG243" s="224"/>
      <c r="DIH243" s="224"/>
      <c r="DII243" s="224"/>
      <c r="DIJ243" s="224"/>
      <c r="DIK243" s="224"/>
      <c r="DIL243" s="224"/>
      <c r="DIM243" s="224"/>
      <c r="DIN243" s="224"/>
      <c r="DIO243" s="224"/>
      <c r="DIP243" s="224"/>
      <c r="DIQ243" s="224"/>
      <c r="DIR243" s="224"/>
      <c r="DIS243" s="224"/>
      <c r="DIT243" s="224"/>
      <c r="DIU243" s="224"/>
      <c r="DIV243" s="224"/>
      <c r="DIW243" s="224"/>
      <c r="DIX243" s="224"/>
      <c r="DIY243" s="224"/>
      <c r="DIZ243" s="224"/>
      <c r="DJA243" s="224"/>
      <c r="DJB243" s="224"/>
      <c r="DJC243" s="224"/>
      <c r="DJD243" s="224"/>
      <c r="DJE243" s="224"/>
      <c r="DJF243" s="224"/>
      <c r="DJG243" s="224"/>
      <c r="DJH243" s="224"/>
      <c r="DJI243" s="224"/>
      <c r="DJJ243" s="224"/>
      <c r="DJK243" s="224"/>
      <c r="DJL243" s="224"/>
      <c r="DJM243" s="224"/>
      <c r="DJN243" s="224"/>
      <c r="DJO243" s="224"/>
      <c r="DJP243" s="224"/>
      <c r="DJQ243" s="224"/>
      <c r="DJR243" s="224"/>
      <c r="DJS243" s="224"/>
      <c r="DJT243" s="224"/>
      <c r="DJU243" s="224"/>
      <c r="DJV243" s="224"/>
      <c r="DJW243" s="224"/>
      <c r="DJX243" s="224"/>
      <c r="DJY243" s="224"/>
      <c r="DJZ243" s="224"/>
      <c r="DKA243" s="224"/>
      <c r="DKB243" s="224"/>
      <c r="DKC243" s="224"/>
      <c r="DKD243" s="224"/>
      <c r="DKE243" s="224"/>
      <c r="DKF243" s="224"/>
      <c r="DKG243" s="224"/>
      <c r="DKH243" s="224"/>
      <c r="DKI243" s="224"/>
      <c r="DKJ243" s="224"/>
      <c r="DKK243" s="224"/>
      <c r="DKL243" s="224"/>
      <c r="DKM243" s="224"/>
      <c r="DKN243" s="224"/>
      <c r="DKO243" s="224"/>
      <c r="DKP243" s="224"/>
      <c r="DKQ243" s="224"/>
      <c r="DKR243" s="224"/>
      <c r="DKS243" s="224"/>
      <c r="DKT243" s="224"/>
      <c r="DKU243" s="224"/>
      <c r="DKV243" s="224"/>
      <c r="DKW243" s="224"/>
      <c r="DKX243" s="224"/>
      <c r="DKY243" s="224"/>
      <c r="DKZ243" s="224"/>
      <c r="DLA243" s="224"/>
      <c r="DLB243" s="224"/>
      <c r="DLC243" s="224"/>
      <c r="DLD243" s="224"/>
      <c r="DLE243" s="224"/>
      <c r="DLF243" s="224"/>
      <c r="DLG243" s="224"/>
      <c r="DLH243" s="224"/>
      <c r="DLI243" s="224"/>
      <c r="DLJ243" s="224"/>
      <c r="DLK243" s="224"/>
      <c r="DLL243" s="224"/>
      <c r="DLM243" s="224"/>
      <c r="DLN243" s="224"/>
      <c r="DLO243" s="224"/>
      <c r="DLP243" s="224"/>
      <c r="DLQ243" s="224"/>
      <c r="DLR243" s="224"/>
      <c r="DLS243" s="224"/>
      <c r="DLT243" s="224"/>
      <c r="DLU243" s="224"/>
      <c r="DLV243" s="224"/>
      <c r="DLW243" s="224"/>
      <c r="DLX243" s="224"/>
      <c r="DLY243" s="224"/>
      <c r="DLZ243" s="224"/>
      <c r="DMA243" s="224"/>
      <c r="DMB243" s="224"/>
      <c r="DMC243" s="224"/>
      <c r="DMD243" s="224"/>
      <c r="DME243" s="224"/>
      <c r="DMF243" s="224"/>
      <c r="DMG243" s="224"/>
      <c r="DMH243" s="224"/>
      <c r="DMI243" s="224"/>
      <c r="DMJ243" s="224"/>
      <c r="DMK243" s="224"/>
      <c r="DML243" s="224"/>
      <c r="DMM243" s="224"/>
      <c r="DMN243" s="224"/>
      <c r="DMO243" s="224"/>
      <c r="DMP243" s="224"/>
      <c r="DMQ243" s="224"/>
      <c r="DMR243" s="224"/>
      <c r="DMS243" s="224"/>
      <c r="DMT243" s="224"/>
      <c r="DMU243" s="224"/>
      <c r="DMV243" s="224"/>
      <c r="DMW243" s="224"/>
      <c r="DMX243" s="224"/>
      <c r="DMY243" s="224"/>
      <c r="DMZ243" s="224"/>
      <c r="DNA243" s="224"/>
      <c r="DNB243" s="224"/>
      <c r="DNC243" s="224"/>
      <c r="DND243" s="224"/>
      <c r="DNE243" s="224"/>
      <c r="DNF243" s="224"/>
      <c r="DNG243" s="224"/>
      <c r="DNH243" s="224"/>
      <c r="DNI243" s="224"/>
      <c r="DNJ243" s="224"/>
      <c r="DNK243" s="224"/>
      <c r="DNL243" s="224"/>
      <c r="DNM243" s="224"/>
      <c r="DNN243" s="224"/>
      <c r="DNO243" s="224"/>
      <c r="DNP243" s="224"/>
      <c r="DNQ243" s="224"/>
      <c r="DNR243" s="224"/>
      <c r="DNS243" s="224"/>
      <c r="DNT243" s="224"/>
      <c r="DNU243" s="224"/>
      <c r="DNV243" s="224"/>
      <c r="DNW243" s="224"/>
      <c r="DNX243" s="224"/>
      <c r="DNY243" s="224"/>
      <c r="DNZ243" s="224"/>
      <c r="DOA243" s="224"/>
      <c r="DOB243" s="224"/>
      <c r="DOC243" s="224"/>
      <c r="DOD243" s="224"/>
      <c r="DOE243" s="224"/>
      <c r="DOF243" s="224"/>
      <c r="DOG243" s="224"/>
      <c r="DOH243" s="224"/>
      <c r="DOI243" s="224"/>
      <c r="DOJ243" s="224"/>
      <c r="DOK243" s="224"/>
      <c r="DOL243" s="224"/>
      <c r="DOM243" s="224"/>
      <c r="DON243" s="224"/>
      <c r="DOO243" s="224"/>
      <c r="DOP243" s="224"/>
      <c r="DOQ243" s="224"/>
      <c r="DOR243" s="224"/>
      <c r="DOS243" s="224"/>
      <c r="DOT243" s="224"/>
      <c r="DOU243" s="224"/>
      <c r="DOV243" s="224"/>
      <c r="DOW243" s="224"/>
      <c r="DOX243" s="224"/>
      <c r="DOY243" s="224"/>
      <c r="DOZ243" s="224"/>
      <c r="DPA243" s="224"/>
      <c r="DPB243" s="224"/>
      <c r="DPC243" s="224"/>
      <c r="DPD243" s="224"/>
      <c r="DPE243" s="224"/>
      <c r="DPF243" s="224"/>
      <c r="DPG243" s="224"/>
      <c r="DPH243" s="224"/>
      <c r="DPI243" s="224"/>
      <c r="DPJ243" s="224"/>
      <c r="DPK243" s="224"/>
      <c r="DPL243" s="224"/>
      <c r="DPM243" s="224"/>
      <c r="DPN243" s="224"/>
      <c r="DPO243" s="224"/>
      <c r="DPP243" s="224"/>
      <c r="DPQ243" s="224"/>
      <c r="DPR243" s="224"/>
      <c r="DPS243" s="224"/>
      <c r="DPT243" s="224"/>
      <c r="DPU243" s="224"/>
      <c r="DPV243" s="224"/>
      <c r="DPW243" s="224"/>
      <c r="DPX243" s="224"/>
      <c r="DPY243" s="224"/>
      <c r="DPZ243" s="224"/>
      <c r="DQA243" s="224"/>
      <c r="DQB243" s="224"/>
      <c r="DQC243" s="224"/>
      <c r="DQD243" s="224"/>
      <c r="DQE243" s="224"/>
      <c r="DQF243" s="224"/>
      <c r="DQG243" s="224"/>
      <c r="DQH243" s="224"/>
      <c r="DQI243" s="224"/>
      <c r="DQJ243" s="224"/>
      <c r="DQK243" s="224"/>
      <c r="DQL243" s="224"/>
      <c r="DQM243" s="224"/>
      <c r="DQN243" s="224"/>
      <c r="DQO243" s="224"/>
      <c r="DQP243" s="224"/>
      <c r="DQQ243" s="224"/>
      <c r="DQR243" s="224"/>
      <c r="DQS243" s="224"/>
      <c r="DQT243" s="224"/>
      <c r="DQU243" s="224"/>
      <c r="DQV243" s="224"/>
      <c r="DQW243" s="224"/>
      <c r="DQX243" s="224"/>
      <c r="DQY243" s="224"/>
      <c r="DQZ243" s="224"/>
      <c r="DRA243" s="224"/>
      <c r="DRB243" s="224"/>
      <c r="DRC243" s="224"/>
      <c r="DRD243" s="224"/>
      <c r="DRE243" s="224"/>
      <c r="DRF243" s="224"/>
      <c r="DRG243" s="224"/>
      <c r="DRH243" s="224"/>
      <c r="DRI243" s="224"/>
      <c r="DRJ243" s="224"/>
      <c r="DRK243" s="224"/>
      <c r="DRL243" s="224"/>
      <c r="DRM243" s="224"/>
      <c r="DRN243" s="224"/>
      <c r="DRO243" s="224"/>
      <c r="DRP243" s="224"/>
      <c r="DRQ243" s="224"/>
      <c r="DRR243" s="224"/>
      <c r="DRS243" s="224"/>
      <c r="DRT243" s="224"/>
      <c r="DRU243" s="224"/>
      <c r="DRV243" s="224"/>
      <c r="DRW243" s="224"/>
      <c r="DRX243" s="224"/>
      <c r="DRY243" s="224"/>
      <c r="DRZ243" s="224"/>
      <c r="DSA243" s="224"/>
      <c r="DSB243" s="224"/>
      <c r="DSC243" s="224"/>
      <c r="DSD243" s="224"/>
      <c r="DSE243" s="224"/>
      <c r="DSF243" s="224"/>
      <c r="DSG243" s="224"/>
      <c r="DSH243" s="224"/>
      <c r="DSI243" s="224"/>
      <c r="DSJ243" s="224"/>
      <c r="DSK243" s="224"/>
      <c r="DSL243" s="224"/>
      <c r="DSM243" s="224"/>
      <c r="DSN243" s="224"/>
      <c r="DSO243" s="224"/>
      <c r="DSP243" s="224"/>
      <c r="DSQ243" s="224"/>
      <c r="DSR243" s="224"/>
      <c r="DSS243" s="224"/>
      <c r="DST243" s="224"/>
      <c r="DSU243" s="224"/>
      <c r="DSV243" s="224"/>
      <c r="DSW243" s="224"/>
      <c r="DSX243" s="224"/>
      <c r="DSY243" s="224"/>
      <c r="DSZ243" s="224"/>
      <c r="DTA243" s="224"/>
      <c r="DTB243" s="224"/>
      <c r="DTC243" s="224"/>
      <c r="DTD243" s="224"/>
      <c r="DTE243" s="224"/>
      <c r="DTF243" s="224"/>
      <c r="DTG243" s="224"/>
      <c r="DTH243" s="224"/>
      <c r="DTI243" s="224"/>
      <c r="DTJ243" s="224"/>
      <c r="DTK243" s="224"/>
      <c r="DTL243" s="224"/>
      <c r="DTM243" s="224"/>
      <c r="DTN243" s="224"/>
      <c r="DTO243" s="224"/>
      <c r="DTP243" s="224"/>
      <c r="DTQ243" s="224"/>
      <c r="DTR243" s="224"/>
      <c r="DTS243" s="224"/>
      <c r="DTT243" s="224"/>
      <c r="DTU243" s="224"/>
      <c r="DTV243" s="224"/>
      <c r="DTW243" s="224"/>
      <c r="DTX243" s="224"/>
      <c r="DTY243" s="224"/>
      <c r="DTZ243" s="224"/>
      <c r="DUA243" s="224"/>
      <c r="DUB243" s="224"/>
      <c r="DUC243" s="224"/>
      <c r="DUD243" s="224"/>
      <c r="DUE243" s="224"/>
      <c r="DUF243" s="224"/>
      <c r="DUG243" s="224"/>
      <c r="DUH243" s="224"/>
      <c r="DUI243" s="224"/>
      <c r="DUJ243" s="224"/>
      <c r="DUK243" s="224"/>
      <c r="DUL243" s="224"/>
      <c r="DUM243" s="224"/>
      <c r="DUN243" s="224"/>
      <c r="DUO243" s="224"/>
      <c r="DUP243" s="224"/>
      <c r="DUQ243" s="224"/>
      <c r="DUR243" s="224"/>
      <c r="DUS243" s="224"/>
      <c r="DUT243" s="224"/>
      <c r="DUU243" s="224"/>
      <c r="DUV243" s="224"/>
      <c r="DUW243" s="224"/>
      <c r="DUX243" s="224"/>
      <c r="DUY243" s="224"/>
      <c r="DUZ243" s="224"/>
      <c r="DVA243" s="224"/>
      <c r="DVB243" s="224"/>
      <c r="DVC243" s="224"/>
      <c r="DVD243" s="224"/>
      <c r="DVE243" s="224"/>
      <c r="DVF243" s="224"/>
      <c r="DVG243" s="224"/>
      <c r="DVH243" s="224"/>
      <c r="DVI243" s="224"/>
      <c r="DVJ243" s="224"/>
      <c r="DVK243" s="224"/>
      <c r="DVL243" s="224"/>
      <c r="DVM243" s="224"/>
      <c r="DVN243" s="224"/>
      <c r="DVO243" s="224"/>
      <c r="DVP243" s="224"/>
      <c r="DVQ243" s="224"/>
      <c r="DVR243" s="224"/>
      <c r="DVS243" s="224"/>
      <c r="DVT243" s="224"/>
      <c r="DVU243" s="224"/>
      <c r="DVV243" s="224"/>
      <c r="DVW243" s="224"/>
      <c r="DVX243" s="224"/>
      <c r="DVY243" s="224"/>
      <c r="DVZ243" s="224"/>
      <c r="DWA243" s="224"/>
      <c r="DWB243" s="224"/>
      <c r="DWC243" s="224"/>
      <c r="DWD243" s="224"/>
      <c r="DWE243" s="224"/>
      <c r="DWF243" s="224"/>
      <c r="DWG243" s="224"/>
      <c r="DWH243" s="224"/>
      <c r="DWI243" s="224"/>
      <c r="DWJ243" s="224"/>
      <c r="DWK243" s="224"/>
      <c r="DWL243" s="224"/>
      <c r="DWM243" s="224"/>
      <c r="DWN243" s="224"/>
      <c r="DWO243" s="224"/>
      <c r="DWP243" s="224"/>
      <c r="DWQ243" s="224"/>
      <c r="DWR243" s="224"/>
      <c r="DWS243" s="224"/>
      <c r="DWT243" s="224"/>
      <c r="DWU243" s="224"/>
      <c r="DWV243" s="224"/>
      <c r="DWW243" s="224"/>
      <c r="DWX243" s="224"/>
      <c r="DWY243" s="224"/>
      <c r="DWZ243" s="224"/>
      <c r="DXA243" s="224"/>
      <c r="DXB243" s="224"/>
      <c r="DXC243" s="224"/>
      <c r="DXD243" s="224"/>
      <c r="DXE243" s="224"/>
      <c r="DXF243" s="224"/>
      <c r="DXG243" s="224"/>
      <c r="DXH243" s="224"/>
      <c r="DXI243" s="224"/>
      <c r="DXJ243" s="224"/>
      <c r="DXK243" s="224"/>
      <c r="DXL243" s="224"/>
      <c r="DXM243" s="224"/>
      <c r="DXN243" s="224"/>
      <c r="DXO243" s="224"/>
      <c r="DXP243" s="224"/>
      <c r="DXQ243" s="224"/>
      <c r="DXR243" s="224"/>
      <c r="DXS243" s="224"/>
      <c r="DXT243" s="224"/>
      <c r="DXU243" s="224"/>
      <c r="DXV243" s="224"/>
      <c r="DXW243" s="224"/>
      <c r="DXX243" s="224"/>
      <c r="DXY243" s="224"/>
      <c r="DXZ243" s="224"/>
      <c r="DYA243" s="224"/>
      <c r="DYB243" s="224"/>
      <c r="DYC243" s="224"/>
      <c r="DYD243" s="224"/>
      <c r="DYE243" s="224"/>
      <c r="DYF243" s="224"/>
      <c r="DYG243" s="224"/>
      <c r="DYH243" s="224"/>
      <c r="DYI243" s="224"/>
      <c r="DYJ243" s="224"/>
      <c r="DYK243" s="224"/>
      <c r="DYL243" s="224"/>
      <c r="DYM243" s="224"/>
      <c r="DYN243" s="224"/>
      <c r="DYO243" s="224"/>
      <c r="DYP243" s="224"/>
      <c r="DYQ243" s="224"/>
      <c r="DYR243" s="224"/>
      <c r="DYS243" s="224"/>
      <c r="DYT243" s="224"/>
      <c r="DYU243" s="224"/>
      <c r="DYV243" s="224"/>
      <c r="DYW243" s="224"/>
      <c r="DYX243" s="224"/>
      <c r="DYY243" s="224"/>
      <c r="DYZ243" s="224"/>
      <c r="DZA243" s="224"/>
      <c r="DZB243" s="224"/>
      <c r="DZC243" s="224"/>
      <c r="DZD243" s="224"/>
      <c r="DZE243" s="224"/>
      <c r="DZF243" s="224"/>
      <c r="DZG243" s="224"/>
      <c r="DZH243" s="224"/>
      <c r="DZI243" s="224"/>
      <c r="DZJ243" s="224"/>
      <c r="DZK243" s="224"/>
      <c r="DZL243" s="224"/>
      <c r="DZM243" s="224"/>
      <c r="DZN243" s="224"/>
      <c r="DZO243" s="224"/>
      <c r="DZP243" s="224"/>
      <c r="DZQ243" s="224"/>
      <c r="DZR243" s="224"/>
      <c r="DZS243" s="224"/>
      <c r="DZT243" s="224"/>
      <c r="DZU243" s="224"/>
      <c r="DZV243" s="224"/>
      <c r="DZW243" s="224"/>
      <c r="DZX243" s="224"/>
      <c r="DZY243" s="224"/>
      <c r="DZZ243" s="224"/>
      <c r="EAA243" s="224"/>
      <c r="EAB243" s="224"/>
      <c r="EAC243" s="224"/>
      <c r="EAD243" s="224"/>
      <c r="EAE243" s="224"/>
      <c r="EAF243" s="224"/>
      <c r="EAG243" s="224"/>
      <c r="EAH243" s="224"/>
      <c r="EAI243" s="224"/>
      <c r="EAJ243" s="224"/>
      <c r="EAK243" s="224"/>
      <c r="EAL243" s="224"/>
      <c r="EAM243" s="224"/>
      <c r="EAN243" s="224"/>
      <c r="EAO243" s="224"/>
      <c r="EAP243" s="224"/>
      <c r="EAQ243" s="224"/>
      <c r="EAR243" s="224"/>
      <c r="EAS243" s="224"/>
      <c r="EAT243" s="224"/>
      <c r="EAU243" s="224"/>
      <c r="EAV243" s="224"/>
      <c r="EAW243" s="224"/>
      <c r="EAX243" s="224"/>
      <c r="EAY243" s="224"/>
      <c r="EAZ243" s="224"/>
      <c r="EBA243" s="224"/>
      <c r="EBB243" s="224"/>
      <c r="EBC243" s="224"/>
      <c r="EBD243" s="224"/>
      <c r="EBE243" s="224"/>
      <c r="EBF243" s="224"/>
      <c r="EBG243" s="224"/>
      <c r="EBH243" s="224"/>
      <c r="EBI243" s="224"/>
      <c r="EBJ243" s="224"/>
      <c r="EBK243" s="224"/>
      <c r="EBL243" s="224"/>
      <c r="EBM243" s="224"/>
      <c r="EBN243" s="224"/>
      <c r="EBO243" s="224"/>
      <c r="EBP243" s="224"/>
      <c r="EBQ243" s="224"/>
      <c r="EBR243" s="224"/>
      <c r="EBS243" s="224"/>
      <c r="EBT243" s="224"/>
      <c r="EBU243" s="224"/>
      <c r="EBV243" s="224"/>
      <c r="EBW243" s="224"/>
      <c r="EBX243" s="224"/>
      <c r="EBY243" s="224"/>
      <c r="EBZ243" s="224"/>
      <c r="ECA243" s="224"/>
      <c r="ECB243" s="224"/>
      <c r="ECC243" s="224"/>
      <c r="ECD243" s="224"/>
      <c r="ECE243" s="224"/>
      <c r="ECF243" s="224"/>
      <c r="ECG243" s="224"/>
      <c r="ECH243" s="224"/>
      <c r="ECI243" s="224"/>
      <c r="ECJ243" s="224"/>
      <c r="ECK243" s="224"/>
      <c r="ECL243" s="224"/>
      <c r="ECM243" s="224"/>
      <c r="ECN243" s="224"/>
      <c r="ECO243" s="224"/>
      <c r="ECP243" s="224"/>
      <c r="ECQ243" s="224"/>
      <c r="ECR243" s="224"/>
      <c r="ECS243" s="224"/>
      <c r="ECT243" s="224"/>
      <c r="ECU243" s="224"/>
      <c r="ECV243" s="224"/>
      <c r="ECW243" s="224"/>
      <c r="ECX243" s="224"/>
      <c r="ECY243" s="224"/>
      <c r="ECZ243" s="224"/>
      <c r="EDA243" s="224"/>
      <c r="EDB243" s="224"/>
      <c r="EDC243" s="224"/>
      <c r="EDD243" s="224"/>
      <c r="EDE243" s="224"/>
      <c r="EDF243" s="224"/>
      <c r="EDG243" s="224"/>
      <c r="EDH243" s="224"/>
      <c r="EDI243" s="224"/>
      <c r="EDJ243" s="224"/>
      <c r="EDK243" s="224"/>
      <c r="EDL243" s="224"/>
      <c r="EDM243" s="224"/>
      <c r="EDN243" s="224"/>
      <c r="EDO243" s="224"/>
      <c r="EDP243" s="224"/>
      <c r="EDQ243" s="224"/>
      <c r="EDR243" s="224"/>
      <c r="EDS243" s="224"/>
      <c r="EDT243" s="224"/>
      <c r="EDU243" s="224"/>
      <c r="EDV243" s="224"/>
      <c r="EDW243" s="224"/>
      <c r="EDX243" s="224"/>
      <c r="EDY243" s="224"/>
      <c r="EDZ243" s="224"/>
      <c r="EEA243" s="224"/>
      <c r="EEB243" s="224"/>
      <c r="EEC243" s="224"/>
      <c r="EED243" s="224"/>
      <c r="EEE243" s="224"/>
      <c r="EEF243" s="224"/>
      <c r="EEG243" s="224"/>
      <c r="EEH243" s="224"/>
      <c r="EEI243" s="224"/>
      <c r="EEJ243" s="224"/>
      <c r="EEK243" s="224"/>
      <c r="EEL243" s="224"/>
      <c r="EEM243" s="224"/>
      <c r="EEN243" s="224"/>
      <c r="EEO243" s="224"/>
      <c r="EEP243" s="224"/>
      <c r="EEQ243" s="224"/>
      <c r="EER243" s="224"/>
      <c r="EES243" s="224"/>
      <c r="EET243" s="224"/>
      <c r="EEU243" s="224"/>
      <c r="EEV243" s="224"/>
      <c r="EEW243" s="224"/>
      <c r="EEX243" s="224"/>
      <c r="EEY243" s="224"/>
      <c r="EEZ243" s="224"/>
      <c r="EFA243" s="224"/>
      <c r="EFB243" s="224"/>
      <c r="EFC243" s="224"/>
      <c r="EFD243" s="224"/>
      <c r="EFE243" s="224"/>
      <c r="EFF243" s="224"/>
      <c r="EFG243" s="224"/>
      <c r="EFH243" s="224"/>
      <c r="EFI243" s="224"/>
      <c r="EFJ243" s="224"/>
      <c r="EFK243" s="224"/>
      <c r="EFL243" s="224"/>
      <c r="EFM243" s="224"/>
      <c r="EFN243" s="224"/>
      <c r="EFO243" s="224"/>
      <c r="EFP243" s="224"/>
      <c r="EFQ243" s="224"/>
      <c r="EFR243" s="224"/>
      <c r="EFS243" s="224"/>
      <c r="EFT243" s="224"/>
      <c r="EFU243" s="224"/>
      <c r="EFV243" s="224"/>
      <c r="EFW243" s="224"/>
      <c r="EFX243" s="224"/>
      <c r="EFY243" s="224"/>
      <c r="EFZ243" s="224"/>
      <c r="EGA243" s="224"/>
      <c r="EGB243" s="224"/>
      <c r="EGC243" s="224"/>
      <c r="EGD243" s="224"/>
      <c r="EGE243" s="224"/>
      <c r="EGF243" s="224"/>
      <c r="EGG243" s="224"/>
      <c r="EGH243" s="224"/>
      <c r="EGI243" s="224"/>
      <c r="EGJ243" s="224"/>
      <c r="EGK243" s="224"/>
      <c r="EGL243" s="224"/>
      <c r="EGM243" s="224"/>
      <c r="EGN243" s="224"/>
      <c r="EGO243" s="224"/>
      <c r="EGP243" s="224"/>
      <c r="EGQ243" s="224"/>
      <c r="EGR243" s="224"/>
      <c r="EGS243" s="224"/>
      <c r="EGT243" s="224"/>
      <c r="EGU243" s="224"/>
      <c r="EGV243" s="224"/>
      <c r="EGW243" s="224"/>
      <c r="EGX243" s="224"/>
      <c r="EGY243" s="224"/>
      <c r="EGZ243" s="224"/>
      <c r="EHA243" s="224"/>
      <c r="EHB243" s="224"/>
      <c r="EHC243" s="224"/>
      <c r="EHD243" s="224"/>
      <c r="EHE243" s="224"/>
      <c r="EHF243" s="224"/>
      <c r="EHG243" s="224"/>
      <c r="EHH243" s="224"/>
      <c r="EHI243" s="224"/>
      <c r="EHJ243" s="224"/>
      <c r="EHK243" s="224"/>
      <c r="EHL243" s="224"/>
      <c r="EHM243" s="224"/>
      <c r="EHN243" s="224"/>
      <c r="EHO243" s="224"/>
      <c r="EHP243" s="224"/>
      <c r="EHQ243" s="224"/>
      <c r="EHR243" s="224"/>
      <c r="EHS243" s="224"/>
      <c r="EHT243" s="224"/>
      <c r="EHU243" s="224"/>
      <c r="EHV243" s="224"/>
      <c r="EHW243" s="224"/>
      <c r="EHX243" s="224"/>
      <c r="EHY243" s="224"/>
      <c r="EHZ243" s="224"/>
      <c r="EIA243" s="224"/>
      <c r="EIB243" s="224"/>
      <c r="EIC243" s="224"/>
      <c r="EID243" s="224"/>
      <c r="EIE243" s="224"/>
      <c r="EIF243" s="224"/>
      <c r="EIG243" s="224"/>
      <c r="EIH243" s="224"/>
      <c r="EII243" s="224"/>
      <c r="EIJ243" s="224"/>
      <c r="EIK243" s="224"/>
      <c r="EIL243" s="224"/>
      <c r="EIM243" s="224"/>
      <c r="EIN243" s="224"/>
      <c r="EIO243" s="224"/>
      <c r="EIP243" s="224"/>
      <c r="EIQ243" s="224"/>
      <c r="EIR243" s="224"/>
      <c r="EIS243" s="224"/>
      <c r="EIT243" s="224"/>
      <c r="EIU243" s="224"/>
      <c r="EIV243" s="224"/>
      <c r="EIW243" s="224"/>
      <c r="EIX243" s="224"/>
      <c r="EIY243" s="224"/>
      <c r="EIZ243" s="224"/>
      <c r="EJA243" s="224"/>
      <c r="EJB243" s="224"/>
      <c r="EJC243" s="224"/>
      <c r="EJD243" s="224"/>
      <c r="EJE243" s="224"/>
      <c r="EJF243" s="224"/>
      <c r="EJG243" s="224"/>
      <c r="EJH243" s="224"/>
      <c r="EJI243" s="224"/>
      <c r="EJJ243" s="224"/>
      <c r="EJK243" s="224"/>
      <c r="EJL243" s="224"/>
      <c r="EJM243" s="224"/>
      <c r="EJN243" s="224"/>
      <c r="EJO243" s="224"/>
      <c r="EJP243" s="224"/>
      <c r="EJQ243" s="224"/>
      <c r="EJR243" s="224"/>
      <c r="EJS243" s="224"/>
      <c r="EJT243" s="224"/>
      <c r="EJU243" s="224"/>
      <c r="EJV243" s="224"/>
      <c r="EJW243" s="224"/>
      <c r="EJX243" s="224"/>
      <c r="EJY243" s="224"/>
      <c r="EJZ243" s="224"/>
      <c r="EKA243" s="224"/>
      <c r="EKB243" s="224"/>
      <c r="EKC243" s="224"/>
      <c r="EKD243" s="224"/>
      <c r="EKE243" s="224"/>
      <c r="EKF243" s="224"/>
      <c r="EKG243" s="224"/>
      <c r="EKH243" s="224"/>
      <c r="EKI243" s="224"/>
      <c r="EKJ243" s="224"/>
      <c r="EKK243" s="224"/>
      <c r="EKL243" s="224"/>
      <c r="EKM243" s="224"/>
      <c r="EKN243" s="224"/>
      <c r="EKO243" s="224"/>
      <c r="EKP243" s="224"/>
      <c r="EKQ243" s="224"/>
      <c r="EKR243" s="224"/>
      <c r="EKS243" s="224"/>
      <c r="EKT243" s="224"/>
      <c r="EKU243" s="224"/>
      <c r="EKV243" s="224"/>
      <c r="EKW243" s="224"/>
      <c r="EKX243" s="224"/>
      <c r="EKY243" s="224"/>
      <c r="EKZ243" s="224"/>
      <c r="ELA243" s="224"/>
      <c r="ELB243" s="224"/>
      <c r="ELC243" s="224"/>
      <c r="ELD243" s="224"/>
      <c r="ELE243" s="224"/>
      <c r="ELF243" s="224"/>
      <c r="ELG243" s="224"/>
      <c r="ELH243" s="224"/>
      <c r="ELI243" s="224"/>
      <c r="ELJ243" s="224"/>
      <c r="ELK243" s="224"/>
      <c r="ELL243" s="224"/>
      <c r="ELM243" s="224"/>
      <c r="ELN243" s="224"/>
      <c r="ELO243" s="224"/>
      <c r="ELP243" s="224"/>
      <c r="ELQ243" s="224"/>
      <c r="ELR243" s="224"/>
      <c r="ELS243" s="224"/>
      <c r="ELT243" s="224"/>
      <c r="ELU243" s="224"/>
      <c r="ELV243" s="224"/>
      <c r="ELW243" s="224"/>
      <c r="ELX243" s="224"/>
      <c r="ELY243" s="224"/>
      <c r="ELZ243" s="224"/>
      <c r="EMA243" s="224"/>
      <c r="EMB243" s="224"/>
      <c r="EMC243" s="224"/>
      <c r="EMD243" s="224"/>
      <c r="EME243" s="224"/>
      <c r="EMF243" s="224"/>
      <c r="EMG243" s="224"/>
      <c r="EMH243" s="224"/>
      <c r="EMI243" s="224"/>
      <c r="EMJ243" s="224"/>
      <c r="EMK243" s="224"/>
      <c r="EML243" s="224"/>
      <c r="EMM243" s="224"/>
      <c r="EMN243" s="224"/>
      <c r="EMO243" s="224"/>
      <c r="EMP243" s="224"/>
      <c r="EMQ243" s="224"/>
      <c r="EMR243" s="224"/>
      <c r="EMS243" s="224"/>
      <c r="EMT243" s="224"/>
      <c r="EMU243" s="224"/>
      <c r="EMV243" s="224"/>
      <c r="EMW243" s="224"/>
      <c r="EMX243" s="224"/>
      <c r="EMY243" s="224"/>
      <c r="EMZ243" s="224"/>
      <c r="ENA243" s="224"/>
      <c r="ENB243" s="224"/>
      <c r="ENC243" s="224"/>
      <c r="END243" s="224"/>
      <c r="ENE243" s="224"/>
      <c r="ENF243" s="224"/>
      <c r="ENG243" s="224"/>
      <c r="ENH243" s="224"/>
      <c r="ENI243" s="224"/>
      <c r="ENJ243" s="224"/>
      <c r="ENK243" s="224"/>
      <c r="ENL243" s="224"/>
      <c r="ENM243" s="224"/>
      <c r="ENN243" s="224"/>
      <c r="ENO243" s="224"/>
      <c r="ENP243" s="224"/>
      <c r="ENQ243" s="224"/>
      <c r="ENR243" s="224"/>
      <c r="ENS243" s="224"/>
      <c r="ENT243" s="224"/>
      <c r="ENU243" s="224"/>
      <c r="ENV243" s="224"/>
      <c r="ENW243" s="224"/>
      <c r="ENX243" s="224"/>
      <c r="ENY243" s="224"/>
      <c r="ENZ243" s="224"/>
      <c r="EOA243" s="224"/>
      <c r="EOB243" s="224"/>
      <c r="EOC243" s="224"/>
      <c r="EOD243" s="224"/>
      <c r="EOE243" s="224"/>
      <c r="EOF243" s="224"/>
      <c r="EOG243" s="224"/>
      <c r="EOH243" s="224"/>
      <c r="EOI243" s="224"/>
      <c r="EOJ243" s="224"/>
      <c r="EOK243" s="224"/>
      <c r="EOL243" s="224"/>
      <c r="EOM243" s="224"/>
      <c r="EON243" s="224"/>
      <c r="EOO243" s="224"/>
      <c r="EOP243" s="224"/>
      <c r="EOQ243" s="224"/>
      <c r="EOR243" s="224"/>
      <c r="EOS243" s="224"/>
      <c r="EOT243" s="224"/>
      <c r="EOU243" s="224"/>
      <c r="EOV243" s="224"/>
      <c r="EOW243" s="224"/>
      <c r="EOX243" s="224"/>
      <c r="EOY243" s="224"/>
      <c r="EOZ243" s="224"/>
      <c r="EPA243" s="224"/>
      <c r="EPB243" s="224"/>
      <c r="EPC243" s="224"/>
      <c r="EPD243" s="224"/>
      <c r="EPE243" s="224"/>
      <c r="EPF243" s="224"/>
      <c r="EPG243" s="224"/>
      <c r="EPH243" s="224"/>
      <c r="EPI243" s="224"/>
      <c r="EPJ243" s="224"/>
      <c r="EPK243" s="224"/>
      <c r="EPL243" s="224"/>
      <c r="EPM243" s="224"/>
      <c r="EPN243" s="224"/>
      <c r="EPO243" s="224"/>
      <c r="EPP243" s="224"/>
      <c r="EPQ243" s="224"/>
      <c r="EPR243" s="224"/>
      <c r="EPS243" s="224"/>
      <c r="EPT243" s="224"/>
      <c r="EPU243" s="224"/>
      <c r="EPV243" s="224"/>
      <c r="EPW243" s="224"/>
      <c r="EPX243" s="224"/>
      <c r="EPY243" s="224"/>
      <c r="EPZ243" s="224"/>
      <c r="EQA243" s="224"/>
      <c r="EQB243" s="224"/>
      <c r="EQC243" s="224"/>
      <c r="EQD243" s="224"/>
      <c r="EQE243" s="224"/>
      <c r="EQF243" s="224"/>
      <c r="EQG243" s="224"/>
      <c r="EQH243" s="224"/>
      <c r="EQI243" s="224"/>
      <c r="EQJ243" s="224"/>
      <c r="EQK243" s="224"/>
      <c r="EQL243" s="224"/>
      <c r="EQM243" s="224"/>
      <c r="EQN243" s="224"/>
      <c r="EQO243" s="224"/>
      <c r="EQP243" s="224"/>
      <c r="EQQ243" s="224"/>
      <c r="EQR243" s="224"/>
      <c r="EQS243" s="224"/>
      <c r="EQT243" s="224"/>
      <c r="EQU243" s="224"/>
      <c r="EQV243" s="224"/>
      <c r="EQW243" s="224"/>
      <c r="EQX243" s="224"/>
      <c r="EQY243" s="224"/>
      <c r="EQZ243" s="224"/>
      <c r="ERA243" s="224"/>
      <c r="ERB243" s="224"/>
      <c r="ERC243" s="224"/>
      <c r="ERD243" s="224"/>
      <c r="ERE243" s="224"/>
      <c r="ERF243" s="224"/>
      <c r="ERG243" s="224"/>
      <c r="ERH243" s="224"/>
      <c r="ERI243" s="224"/>
      <c r="ERJ243" s="224"/>
      <c r="ERK243" s="224"/>
      <c r="ERL243" s="224"/>
      <c r="ERM243" s="224"/>
      <c r="ERN243" s="224"/>
      <c r="ERO243" s="224"/>
      <c r="ERP243" s="224"/>
      <c r="ERQ243" s="224"/>
      <c r="ERR243" s="224"/>
      <c r="ERS243" s="224"/>
      <c r="ERT243" s="224"/>
      <c r="ERU243" s="224"/>
      <c r="ERV243" s="224"/>
      <c r="ERW243" s="224"/>
      <c r="ERX243" s="224"/>
      <c r="ERY243" s="224"/>
      <c r="ERZ243" s="224"/>
      <c r="ESA243" s="224"/>
      <c r="ESB243" s="224"/>
      <c r="ESC243" s="224"/>
      <c r="ESD243" s="224"/>
      <c r="ESE243" s="224"/>
      <c r="ESF243" s="224"/>
      <c r="ESG243" s="224"/>
      <c r="ESH243" s="224"/>
      <c r="ESI243" s="224"/>
      <c r="ESJ243" s="224"/>
      <c r="ESK243" s="224"/>
      <c r="ESL243" s="224"/>
      <c r="ESM243" s="224"/>
      <c r="ESN243" s="224"/>
      <c r="ESO243" s="224"/>
      <c r="ESP243" s="224"/>
      <c r="ESQ243" s="224"/>
      <c r="ESR243" s="224"/>
      <c r="ESS243" s="224"/>
      <c r="EST243" s="224"/>
      <c r="ESU243" s="224"/>
      <c r="ESV243" s="224"/>
      <c r="ESW243" s="224"/>
      <c r="ESX243" s="224"/>
      <c r="ESY243" s="224"/>
      <c r="ESZ243" s="224"/>
      <c r="ETA243" s="224"/>
      <c r="ETB243" s="224"/>
      <c r="ETC243" s="224"/>
      <c r="ETD243" s="224"/>
      <c r="ETE243" s="224"/>
      <c r="ETF243" s="224"/>
      <c r="ETG243" s="224"/>
      <c r="ETH243" s="224"/>
      <c r="ETI243" s="224"/>
      <c r="ETJ243" s="224"/>
      <c r="ETK243" s="224"/>
      <c r="ETL243" s="224"/>
      <c r="ETM243" s="224"/>
      <c r="ETN243" s="224"/>
      <c r="ETO243" s="224"/>
      <c r="ETP243" s="224"/>
      <c r="ETQ243" s="224"/>
      <c r="ETR243" s="224"/>
      <c r="ETS243" s="224"/>
      <c r="ETT243" s="224"/>
      <c r="ETU243" s="224"/>
      <c r="ETV243" s="224"/>
      <c r="ETW243" s="224"/>
      <c r="ETX243" s="224"/>
      <c r="ETY243" s="224"/>
      <c r="ETZ243" s="224"/>
      <c r="EUA243" s="224"/>
      <c r="EUB243" s="224"/>
      <c r="EUC243" s="224"/>
      <c r="EUD243" s="224"/>
      <c r="EUE243" s="224"/>
      <c r="EUF243" s="224"/>
      <c r="EUG243" s="224"/>
      <c r="EUH243" s="224"/>
      <c r="EUI243" s="224"/>
      <c r="EUJ243" s="224"/>
      <c r="EUK243" s="224"/>
      <c r="EUL243" s="224"/>
      <c r="EUM243" s="224"/>
      <c r="EUN243" s="224"/>
      <c r="EUO243" s="224"/>
      <c r="EUP243" s="224"/>
      <c r="EUQ243" s="224"/>
      <c r="EUR243" s="224"/>
      <c r="EUS243" s="224"/>
      <c r="EUT243" s="224"/>
      <c r="EUU243" s="224"/>
      <c r="EUV243" s="224"/>
      <c r="EUW243" s="224"/>
      <c r="EUX243" s="224"/>
      <c r="EUY243" s="224"/>
      <c r="EUZ243" s="224"/>
      <c r="EVA243" s="224"/>
      <c r="EVB243" s="224"/>
      <c r="EVC243" s="224"/>
      <c r="EVD243" s="224"/>
      <c r="EVE243" s="224"/>
      <c r="EVF243" s="224"/>
      <c r="EVG243" s="224"/>
      <c r="EVH243" s="224"/>
      <c r="EVI243" s="224"/>
      <c r="EVJ243" s="224"/>
      <c r="EVK243" s="224"/>
      <c r="EVL243" s="224"/>
      <c r="EVM243" s="224"/>
      <c r="EVN243" s="224"/>
      <c r="EVO243" s="224"/>
      <c r="EVP243" s="224"/>
      <c r="EVQ243" s="224"/>
      <c r="EVR243" s="224"/>
      <c r="EVS243" s="224"/>
      <c r="EVT243" s="224"/>
      <c r="EVU243" s="224"/>
      <c r="EVV243" s="224"/>
      <c r="EVW243" s="224"/>
      <c r="EVX243" s="224"/>
      <c r="EVY243" s="224"/>
      <c r="EVZ243" s="224"/>
      <c r="EWA243" s="224"/>
      <c r="EWB243" s="224"/>
      <c r="EWC243" s="224"/>
      <c r="EWD243" s="224"/>
      <c r="EWE243" s="224"/>
      <c r="EWF243" s="224"/>
      <c r="EWG243" s="224"/>
      <c r="EWH243" s="224"/>
      <c r="EWI243" s="224"/>
      <c r="EWJ243" s="224"/>
      <c r="EWK243" s="224"/>
      <c r="EWL243" s="224"/>
      <c r="EWM243" s="224"/>
      <c r="EWN243" s="224"/>
      <c r="EWO243" s="224"/>
      <c r="EWP243" s="224"/>
      <c r="EWQ243" s="224"/>
      <c r="EWR243" s="224"/>
      <c r="EWS243" s="224"/>
      <c r="EWT243" s="224"/>
      <c r="EWU243" s="224"/>
      <c r="EWV243" s="224"/>
      <c r="EWW243" s="224"/>
      <c r="EWX243" s="224"/>
      <c r="EWY243" s="224"/>
      <c r="EWZ243" s="224"/>
      <c r="EXA243" s="224"/>
      <c r="EXB243" s="224"/>
      <c r="EXC243" s="224"/>
      <c r="EXD243" s="224"/>
      <c r="EXE243" s="224"/>
      <c r="EXF243" s="224"/>
      <c r="EXG243" s="224"/>
      <c r="EXH243" s="224"/>
      <c r="EXI243" s="224"/>
      <c r="EXJ243" s="224"/>
      <c r="EXK243" s="224"/>
      <c r="EXL243" s="224"/>
      <c r="EXM243" s="224"/>
      <c r="EXN243" s="224"/>
      <c r="EXO243" s="224"/>
      <c r="EXP243" s="224"/>
      <c r="EXQ243" s="224"/>
      <c r="EXR243" s="224"/>
      <c r="EXS243" s="224"/>
      <c r="EXT243" s="224"/>
      <c r="EXU243" s="224"/>
      <c r="EXV243" s="224"/>
      <c r="EXW243" s="224"/>
      <c r="EXX243" s="224"/>
      <c r="EXY243" s="224"/>
      <c r="EXZ243" s="224"/>
      <c r="EYA243" s="224"/>
      <c r="EYB243" s="224"/>
      <c r="EYC243" s="224"/>
      <c r="EYD243" s="224"/>
      <c r="EYE243" s="224"/>
      <c r="EYF243" s="224"/>
      <c r="EYG243" s="224"/>
      <c r="EYH243" s="224"/>
      <c r="EYI243" s="224"/>
      <c r="EYJ243" s="224"/>
      <c r="EYK243" s="224"/>
      <c r="EYL243" s="224"/>
      <c r="EYM243" s="224"/>
      <c r="EYN243" s="224"/>
      <c r="EYO243" s="224"/>
      <c r="EYP243" s="224"/>
      <c r="EYQ243" s="224"/>
      <c r="EYR243" s="224"/>
      <c r="EYS243" s="224"/>
      <c r="EYT243" s="224"/>
      <c r="EYU243" s="224"/>
      <c r="EYV243" s="224"/>
      <c r="EYW243" s="224"/>
      <c r="EYX243" s="224"/>
      <c r="EYY243" s="224"/>
      <c r="EYZ243" s="224"/>
      <c r="EZA243" s="224"/>
      <c r="EZB243" s="224"/>
      <c r="EZC243" s="224"/>
      <c r="EZD243" s="224"/>
      <c r="EZE243" s="224"/>
      <c r="EZF243" s="224"/>
      <c r="EZG243" s="224"/>
      <c r="EZH243" s="224"/>
      <c r="EZI243" s="224"/>
      <c r="EZJ243" s="224"/>
      <c r="EZK243" s="224"/>
      <c r="EZL243" s="224"/>
      <c r="EZM243" s="224"/>
      <c r="EZN243" s="224"/>
      <c r="EZO243" s="224"/>
      <c r="EZP243" s="224"/>
      <c r="EZQ243" s="224"/>
      <c r="EZR243" s="224"/>
      <c r="EZS243" s="224"/>
      <c r="EZT243" s="224"/>
      <c r="EZU243" s="224"/>
      <c r="EZV243" s="224"/>
      <c r="EZW243" s="224"/>
      <c r="EZX243" s="224"/>
      <c r="EZY243" s="224"/>
      <c r="EZZ243" s="224"/>
      <c r="FAA243" s="224"/>
      <c r="FAB243" s="224"/>
      <c r="FAC243" s="224"/>
      <c r="FAD243" s="224"/>
      <c r="FAE243" s="224"/>
      <c r="FAF243" s="224"/>
      <c r="FAG243" s="224"/>
      <c r="FAH243" s="224"/>
      <c r="FAI243" s="224"/>
      <c r="FAJ243" s="224"/>
      <c r="FAK243" s="224"/>
      <c r="FAL243" s="224"/>
      <c r="FAM243" s="224"/>
      <c r="FAN243" s="224"/>
      <c r="FAO243" s="224"/>
      <c r="FAP243" s="224"/>
      <c r="FAQ243" s="224"/>
      <c r="FAR243" s="224"/>
      <c r="FAS243" s="224"/>
      <c r="FAT243" s="224"/>
      <c r="FAU243" s="224"/>
      <c r="FAV243" s="224"/>
      <c r="FAW243" s="224"/>
      <c r="FAX243" s="224"/>
      <c r="FAY243" s="224"/>
      <c r="FAZ243" s="224"/>
      <c r="FBA243" s="224"/>
      <c r="FBB243" s="224"/>
      <c r="FBC243" s="224"/>
      <c r="FBD243" s="224"/>
      <c r="FBE243" s="224"/>
      <c r="FBF243" s="224"/>
      <c r="FBG243" s="224"/>
      <c r="FBH243" s="224"/>
      <c r="FBI243" s="224"/>
      <c r="FBJ243" s="224"/>
      <c r="FBK243" s="224"/>
      <c r="FBL243" s="224"/>
      <c r="FBM243" s="224"/>
      <c r="FBN243" s="224"/>
      <c r="FBO243" s="224"/>
      <c r="FBP243" s="224"/>
      <c r="FBQ243" s="224"/>
      <c r="FBR243" s="224"/>
      <c r="FBS243" s="224"/>
      <c r="FBT243" s="224"/>
      <c r="FBU243" s="224"/>
      <c r="FBV243" s="224"/>
      <c r="FBW243" s="224"/>
      <c r="FBX243" s="224"/>
      <c r="FBY243" s="224"/>
      <c r="FBZ243" s="224"/>
      <c r="FCA243" s="224"/>
      <c r="FCB243" s="224"/>
      <c r="FCC243" s="224"/>
      <c r="FCD243" s="224"/>
      <c r="FCE243" s="224"/>
      <c r="FCF243" s="224"/>
      <c r="FCG243" s="224"/>
      <c r="FCH243" s="224"/>
      <c r="FCI243" s="224"/>
      <c r="FCJ243" s="224"/>
      <c r="FCK243" s="224"/>
      <c r="FCL243" s="224"/>
      <c r="FCM243" s="224"/>
      <c r="FCN243" s="224"/>
      <c r="FCO243" s="224"/>
      <c r="FCP243" s="224"/>
      <c r="FCQ243" s="224"/>
      <c r="FCR243" s="224"/>
      <c r="FCS243" s="224"/>
      <c r="FCT243" s="224"/>
      <c r="FCU243" s="224"/>
      <c r="FCV243" s="224"/>
      <c r="FCW243" s="224"/>
      <c r="FCX243" s="224"/>
      <c r="FCY243" s="224"/>
      <c r="FCZ243" s="224"/>
      <c r="FDA243" s="224"/>
      <c r="FDB243" s="224"/>
      <c r="FDC243" s="224"/>
      <c r="FDD243" s="224"/>
      <c r="FDE243" s="224"/>
      <c r="FDF243" s="224"/>
      <c r="FDG243" s="224"/>
      <c r="FDH243" s="224"/>
      <c r="FDI243" s="224"/>
      <c r="FDJ243" s="224"/>
      <c r="FDK243" s="224"/>
      <c r="FDL243" s="224"/>
      <c r="FDM243" s="224"/>
      <c r="FDN243" s="224"/>
      <c r="FDO243" s="224"/>
      <c r="FDP243" s="224"/>
      <c r="FDQ243" s="224"/>
      <c r="FDR243" s="224"/>
      <c r="FDS243" s="224"/>
      <c r="FDT243" s="224"/>
      <c r="FDU243" s="224"/>
      <c r="FDV243" s="224"/>
      <c r="FDW243" s="224"/>
      <c r="FDX243" s="224"/>
      <c r="FDY243" s="224"/>
      <c r="FDZ243" s="224"/>
      <c r="FEA243" s="224"/>
      <c r="FEB243" s="224"/>
      <c r="FEC243" s="224"/>
      <c r="FED243" s="224"/>
      <c r="FEE243" s="224"/>
      <c r="FEF243" s="224"/>
      <c r="FEG243" s="224"/>
      <c r="FEH243" s="224"/>
      <c r="FEI243" s="224"/>
      <c r="FEJ243" s="224"/>
      <c r="FEK243" s="224"/>
      <c r="FEL243" s="224"/>
      <c r="FEM243" s="224"/>
      <c r="FEN243" s="224"/>
      <c r="FEO243" s="224"/>
      <c r="FEP243" s="224"/>
      <c r="FEQ243" s="224"/>
      <c r="FER243" s="224"/>
      <c r="FES243" s="224"/>
      <c r="FET243" s="224"/>
      <c r="FEU243" s="224"/>
      <c r="FEV243" s="224"/>
      <c r="FEW243" s="224"/>
      <c r="FEX243" s="224"/>
      <c r="FEY243" s="224"/>
      <c r="FEZ243" s="224"/>
      <c r="FFA243" s="224"/>
      <c r="FFB243" s="224"/>
      <c r="FFC243" s="224"/>
      <c r="FFD243" s="224"/>
      <c r="FFE243" s="224"/>
      <c r="FFF243" s="224"/>
      <c r="FFG243" s="224"/>
      <c r="FFH243" s="224"/>
      <c r="FFI243" s="224"/>
      <c r="FFJ243" s="224"/>
      <c r="FFK243" s="224"/>
      <c r="FFL243" s="224"/>
      <c r="FFM243" s="224"/>
      <c r="FFN243" s="224"/>
      <c r="FFO243" s="224"/>
      <c r="FFP243" s="224"/>
      <c r="FFQ243" s="224"/>
      <c r="FFR243" s="224"/>
      <c r="FFS243" s="224"/>
      <c r="FFT243" s="224"/>
      <c r="FFU243" s="224"/>
      <c r="FFV243" s="224"/>
      <c r="FFW243" s="224"/>
      <c r="FFX243" s="224"/>
      <c r="FFY243" s="224"/>
      <c r="FFZ243" s="224"/>
      <c r="FGA243" s="224"/>
      <c r="FGB243" s="224"/>
      <c r="FGC243" s="224"/>
      <c r="FGD243" s="224"/>
      <c r="FGE243" s="224"/>
      <c r="FGF243" s="224"/>
      <c r="FGG243" s="224"/>
      <c r="FGH243" s="224"/>
      <c r="FGI243" s="224"/>
      <c r="FGJ243" s="224"/>
      <c r="FGK243" s="224"/>
      <c r="FGL243" s="224"/>
      <c r="FGM243" s="224"/>
      <c r="FGN243" s="224"/>
      <c r="FGO243" s="224"/>
      <c r="FGP243" s="224"/>
      <c r="FGQ243" s="224"/>
      <c r="FGR243" s="224"/>
      <c r="FGS243" s="224"/>
      <c r="FGT243" s="224"/>
      <c r="FGU243" s="224"/>
      <c r="FGV243" s="224"/>
      <c r="FGW243" s="224"/>
      <c r="FGX243" s="224"/>
      <c r="FGY243" s="224"/>
      <c r="FGZ243" s="224"/>
      <c r="FHA243" s="224"/>
      <c r="FHB243" s="224"/>
      <c r="FHC243" s="224"/>
      <c r="FHD243" s="224"/>
      <c r="FHE243" s="224"/>
      <c r="FHF243" s="224"/>
      <c r="FHG243" s="224"/>
      <c r="FHH243" s="224"/>
      <c r="FHI243" s="224"/>
      <c r="FHJ243" s="224"/>
      <c r="FHK243" s="224"/>
      <c r="FHL243" s="224"/>
      <c r="FHM243" s="224"/>
      <c r="FHN243" s="224"/>
      <c r="FHO243" s="224"/>
      <c r="FHP243" s="224"/>
      <c r="FHQ243" s="224"/>
      <c r="FHR243" s="224"/>
      <c r="FHS243" s="224"/>
      <c r="FHT243" s="224"/>
      <c r="FHU243" s="224"/>
      <c r="FHV243" s="224"/>
      <c r="FHW243" s="224"/>
      <c r="FHX243" s="224"/>
      <c r="FHY243" s="224"/>
      <c r="FHZ243" s="224"/>
      <c r="FIA243" s="224"/>
      <c r="FIB243" s="224"/>
      <c r="FIC243" s="224"/>
      <c r="FID243" s="224"/>
      <c r="FIE243" s="224"/>
      <c r="FIF243" s="224"/>
      <c r="FIG243" s="224"/>
      <c r="FIH243" s="224"/>
      <c r="FII243" s="224"/>
      <c r="FIJ243" s="224"/>
      <c r="FIK243" s="224"/>
      <c r="FIL243" s="224"/>
      <c r="FIM243" s="224"/>
      <c r="FIN243" s="224"/>
      <c r="FIO243" s="224"/>
      <c r="FIP243" s="224"/>
      <c r="FIQ243" s="224"/>
      <c r="FIR243" s="224"/>
      <c r="FIS243" s="224"/>
      <c r="FIT243" s="224"/>
      <c r="FIU243" s="224"/>
      <c r="FIV243" s="224"/>
      <c r="FIW243" s="224"/>
      <c r="FIX243" s="224"/>
      <c r="FIY243" s="224"/>
      <c r="FIZ243" s="224"/>
      <c r="FJA243" s="224"/>
      <c r="FJB243" s="224"/>
      <c r="FJC243" s="224"/>
      <c r="FJD243" s="224"/>
      <c r="FJE243" s="224"/>
      <c r="FJF243" s="224"/>
      <c r="FJG243" s="224"/>
      <c r="FJH243" s="224"/>
      <c r="FJI243" s="224"/>
      <c r="FJJ243" s="224"/>
      <c r="FJK243" s="224"/>
      <c r="FJL243" s="224"/>
      <c r="FJM243" s="224"/>
      <c r="FJN243" s="224"/>
      <c r="FJO243" s="224"/>
      <c r="FJP243" s="224"/>
      <c r="FJQ243" s="224"/>
      <c r="FJR243" s="224"/>
      <c r="FJS243" s="224"/>
      <c r="FJT243" s="224"/>
      <c r="FJU243" s="224"/>
      <c r="FJV243" s="224"/>
      <c r="FJW243" s="224"/>
      <c r="FJX243" s="224"/>
      <c r="FJY243" s="224"/>
      <c r="FJZ243" s="224"/>
      <c r="FKA243" s="224"/>
      <c r="FKB243" s="224"/>
      <c r="FKC243" s="224"/>
      <c r="FKD243" s="224"/>
      <c r="FKE243" s="224"/>
      <c r="FKF243" s="224"/>
      <c r="FKG243" s="224"/>
      <c r="FKH243" s="224"/>
      <c r="FKI243" s="224"/>
      <c r="FKJ243" s="224"/>
      <c r="FKK243" s="224"/>
      <c r="FKL243" s="224"/>
      <c r="FKM243" s="224"/>
      <c r="FKN243" s="224"/>
      <c r="FKO243" s="224"/>
      <c r="FKP243" s="224"/>
      <c r="FKQ243" s="224"/>
      <c r="FKR243" s="224"/>
      <c r="FKS243" s="224"/>
      <c r="FKT243" s="224"/>
      <c r="FKU243" s="224"/>
      <c r="FKV243" s="224"/>
      <c r="FKW243" s="224"/>
      <c r="FKX243" s="224"/>
      <c r="FKY243" s="224"/>
      <c r="FKZ243" s="224"/>
      <c r="FLA243" s="224"/>
      <c r="FLB243" s="224"/>
      <c r="FLC243" s="224"/>
      <c r="FLD243" s="224"/>
      <c r="FLE243" s="224"/>
      <c r="FLF243" s="224"/>
      <c r="FLG243" s="224"/>
      <c r="FLH243" s="224"/>
      <c r="FLI243" s="224"/>
      <c r="FLJ243" s="224"/>
      <c r="FLK243" s="224"/>
      <c r="FLL243" s="224"/>
      <c r="FLM243" s="224"/>
      <c r="FLN243" s="224"/>
      <c r="FLO243" s="224"/>
      <c r="FLP243" s="224"/>
      <c r="FLQ243" s="224"/>
      <c r="FLR243" s="224"/>
      <c r="FLS243" s="224"/>
      <c r="FLT243" s="224"/>
      <c r="FLU243" s="224"/>
      <c r="FLV243" s="224"/>
      <c r="FLW243" s="224"/>
      <c r="FLX243" s="224"/>
      <c r="FLY243" s="224"/>
      <c r="FLZ243" s="224"/>
      <c r="FMA243" s="224"/>
      <c r="FMB243" s="224"/>
      <c r="FMC243" s="224"/>
      <c r="FMD243" s="224"/>
      <c r="FME243" s="224"/>
      <c r="FMF243" s="224"/>
      <c r="FMG243" s="224"/>
      <c r="FMH243" s="224"/>
      <c r="FMI243" s="224"/>
      <c r="FMJ243" s="224"/>
      <c r="FMK243" s="224"/>
      <c r="FML243" s="224"/>
      <c r="FMM243" s="224"/>
      <c r="FMN243" s="224"/>
      <c r="FMO243" s="224"/>
      <c r="FMP243" s="224"/>
      <c r="FMQ243" s="224"/>
      <c r="FMR243" s="224"/>
      <c r="FMS243" s="224"/>
      <c r="FMT243" s="224"/>
      <c r="FMU243" s="224"/>
      <c r="FMV243" s="224"/>
      <c r="FMW243" s="224"/>
      <c r="FMX243" s="224"/>
      <c r="FMY243" s="224"/>
      <c r="FMZ243" s="224"/>
      <c r="FNA243" s="224"/>
      <c r="FNB243" s="224"/>
      <c r="FNC243" s="224"/>
      <c r="FND243" s="224"/>
      <c r="FNE243" s="224"/>
      <c r="FNF243" s="224"/>
      <c r="FNG243" s="224"/>
      <c r="FNH243" s="224"/>
      <c r="FNI243" s="224"/>
      <c r="FNJ243" s="224"/>
      <c r="FNK243" s="224"/>
      <c r="FNL243" s="224"/>
      <c r="FNM243" s="224"/>
      <c r="FNN243" s="224"/>
      <c r="FNO243" s="224"/>
      <c r="FNP243" s="224"/>
      <c r="FNQ243" s="224"/>
      <c r="FNR243" s="224"/>
      <c r="FNS243" s="224"/>
      <c r="FNT243" s="224"/>
      <c r="FNU243" s="224"/>
      <c r="FNV243" s="224"/>
      <c r="FNW243" s="224"/>
      <c r="FNX243" s="224"/>
      <c r="FNY243" s="224"/>
      <c r="FNZ243" s="224"/>
      <c r="FOA243" s="224"/>
      <c r="FOB243" s="224"/>
      <c r="FOC243" s="224"/>
      <c r="FOD243" s="224"/>
      <c r="FOE243" s="224"/>
      <c r="FOF243" s="224"/>
      <c r="FOG243" s="224"/>
      <c r="FOH243" s="224"/>
      <c r="FOI243" s="224"/>
      <c r="FOJ243" s="224"/>
      <c r="FOK243" s="224"/>
      <c r="FOL243" s="224"/>
      <c r="FOM243" s="224"/>
      <c r="FON243" s="224"/>
      <c r="FOO243" s="224"/>
      <c r="FOP243" s="224"/>
      <c r="FOQ243" s="224"/>
      <c r="FOR243" s="224"/>
      <c r="FOS243" s="224"/>
      <c r="FOT243" s="224"/>
      <c r="FOU243" s="224"/>
      <c r="FOV243" s="224"/>
      <c r="FOW243" s="224"/>
      <c r="FOX243" s="224"/>
      <c r="FOY243" s="224"/>
      <c r="FOZ243" s="224"/>
      <c r="FPA243" s="224"/>
      <c r="FPB243" s="224"/>
      <c r="FPC243" s="224"/>
      <c r="FPD243" s="224"/>
      <c r="FPE243" s="224"/>
      <c r="FPF243" s="224"/>
      <c r="FPG243" s="224"/>
      <c r="FPH243" s="224"/>
      <c r="FPI243" s="224"/>
      <c r="FPJ243" s="224"/>
      <c r="FPK243" s="224"/>
      <c r="FPL243" s="224"/>
      <c r="FPM243" s="224"/>
      <c r="FPN243" s="224"/>
      <c r="FPO243" s="224"/>
      <c r="FPP243" s="224"/>
      <c r="FPQ243" s="224"/>
      <c r="FPR243" s="224"/>
      <c r="FPS243" s="224"/>
      <c r="FPT243" s="224"/>
      <c r="FPU243" s="224"/>
      <c r="FPV243" s="224"/>
      <c r="FPW243" s="224"/>
      <c r="FPX243" s="224"/>
      <c r="FPY243" s="224"/>
      <c r="FPZ243" s="224"/>
      <c r="FQA243" s="224"/>
      <c r="FQB243" s="224"/>
      <c r="FQC243" s="224"/>
      <c r="FQD243" s="224"/>
      <c r="FQE243" s="224"/>
      <c r="FQF243" s="224"/>
      <c r="FQG243" s="224"/>
      <c r="FQH243" s="224"/>
      <c r="FQI243" s="224"/>
      <c r="FQJ243" s="224"/>
      <c r="FQK243" s="224"/>
      <c r="FQL243" s="224"/>
      <c r="FQM243" s="224"/>
      <c r="FQN243" s="224"/>
      <c r="FQO243" s="224"/>
      <c r="FQP243" s="224"/>
      <c r="FQQ243" s="224"/>
      <c r="FQR243" s="224"/>
      <c r="FQS243" s="224"/>
      <c r="FQT243" s="224"/>
      <c r="FQU243" s="224"/>
      <c r="FQV243" s="224"/>
      <c r="FQW243" s="224"/>
      <c r="FQX243" s="224"/>
      <c r="FQY243" s="224"/>
      <c r="FQZ243" s="224"/>
      <c r="FRA243" s="224"/>
      <c r="FRB243" s="224"/>
      <c r="FRC243" s="224"/>
      <c r="FRD243" s="224"/>
      <c r="FRE243" s="224"/>
      <c r="FRF243" s="224"/>
      <c r="FRG243" s="224"/>
      <c r="FRH243" s="224"/>
      <c r="FRI243" s="224"/>
      <c r="FRJ243" s="224"/>
      <c r="FRK243" s="224"/>
      <c r="FRL243" s="224"/>
      <c r="FRM243" s="224"/>
      <c r="FRN243" s="224"/>
      <c r="FRO243" s="224"/>
      <c r="FRP243" s="224"/>
      <c r="FRQ243" s="224"/>
      <c r="FRR243" s="224"/>
      <c r="FRS243" s="224"/>
      <c r="FRT243" s="224"/>
      <c r="FRU243" s="224"/>
      <c r="FRV243" s="224"/>
      <c r="FRW243" s="224"/>
      <c r="FRX243" s="224"/>
      <c r="FRY243" s="224"/>
      <c r="FRZ243" s="224"/>
      <c r="FSA243" s="224"/>
      <c r="FSB243" s="224"/>
      <c r="FSC243" s="224"/>
      <c r="FSD243" s="224"/>
      <c r="FSE243" s="224"/>
      <c r="FSF243" s="224"/>
      <c r="FSG243" s="224"/>
      <c r="FSH243" s="224"/>
      <c r="FSI243" s="224"/>
      <c r="FSJ243" s="224"/>
      <c r="FSK243" s="224"/>
      <c r="FSL243" s="224"/>
      <c r="FSM243" s="224"/>
      <c r="FSN243" s="224"/>
      <c r="FSO243" s="224"/>
      <c r="FSP243" s="224"/>
      <c r="FSQ243" s="224"/>
      <c r="FSR243" s="224"/>
      <c r="FSS243" s="224"/>
      <c r="FST243" s="224"/>
      <c r="FSU243" s="224"/>
      <c r="FSV243" s="224"/>
      <c r="FSW243" s="224"/>
      <c r="FSX243" s="224"/>
      <c r="FSY243" s="224"/>
      <c r="FSZ243" s="224"/>
      <c r="FTA243" s="224"/>
      <c r="FTB243" s="224"/>
      <c r="FTC243" s="224"/>
      <c r="FTD243" s="224"/>
      <c r="FTE243" s="224"/>
      <c r="FTF243" s="224"/>
      <c r="FTG243" s="224"/>
      <c r="FTH243" s="224"/>
      <c r="FTI243" s="224"/>
      <c r="FTJ243" s="224"/>
      <c r="FTK243" s="224"/>
      <c r="FTL243" s="224"/>
      <c r="FTM243" s="224"/>
      <c r="FTN243" s="224"/>
      <c r="FTO243" s="224"/>
      <c r="FTP243" s="224"/>
      <c r="FTQ243" s="224"/>
      <c r="FTR243" s="224"/>
      <c r="FTS243" s="224"/>
      <c r="FTT243" s="224"/>
      <c r="FTU243" s="224"/>
      <c r="FTV243" s="224"/>
      <c r="FTW243" s="224"/>
      <c r="FTX243" s="224"/>
      <c r="FTY243" s="224"/>
      <c r="FTZ243" s="224"/>
      <c r="FUA243" s="224"/>
      <c r="FUB243" s="224"/>
      <c r="FUC243" s="224"/>
      <c r="FUD243" s="224"/>
      <c r="FUE243" s="224"/>
      <c r="FUF243" s="224"/>
      <c r="FUG243" s="224"/>
      <c r="FUH243" s="224"/>
      <c r="FUI243" s="224"/>
      <c r="FUJ243" s="224"/>
      <c r="FUK243" s="224"/>
      <c r="FUL243" s="224"/>
      <c r="FUM243" s="224"/>
      <c r="FUN243" s="224"/>
      <c r="FUO243" s="224"/>
      <c r="FUP243" s="224"/>
      <c r="FUQ243" s="224"/>
      <c r="FUR243" s="224"/>
      <c r="FUS243" s="224"/>
      <c r="FUT243" s="224"/>
      <c r="FUU243" s="224"/>
      <c r="FUV243" s="224"/>
      <c r="FUW243" s="224"/>
      <c r="FUX243" s="224"/>
      <c r="FUY243" s="224"/>
      <c r="FUZ243" s="224"/>
      <c r="FVA243" s="224"/>
      <c r="FVB243" s="224"/>
      <c r="FVC243" s="224"/>
      <c r="FVD243" s="224"/>
      <c r="FVE243" s="224"/>
      <c r="FVF243" s="224"/>
      <c r="FVG243" s="224"/>
      <c r="FVH243" s="224"/>
      <c r="FVI243" s="224"/>
      <c r="FVJ243" s="224"/>
      <c r="FVK243" s="224"/>
      <c r="FVL243" s="224"/>
      <c r="FVM243" s="224"/>
      <c r="FVN243" s="224"/>
      <c r="FVO243" s="224"/>
      <c r="FVP243" s="224"/>
      <c r="FVQ243" s="224"/>
      <c r="FVR243" s="224"/>
      <c r="FVS243" s="224"/>
      <c r="FVT243" s="224"/>
      <c r="FVU243" s="224"/>
      <c r="FVV243" s="224"/>
      <c r="FVW243" s="224"/>
      <c r="FVX243" s="224"/>
      <c r="FVY243" s="224"/>
      <c r="FVZ243" s="224"/>
      <c r="FWA243" s="224"/>
      <c r="FWB243" s="224"/>
      <c r="FWC243" s="224"/>
      <c r="FWD243" s="224"/>
      <c r="FWE243" s="224"/>
      <c r="FWF243" s="224"/>
      <c r="FWG243" s="224"/>
      <c r="FWH243" s="224"/>
      <c r="FWI243" s="224"/>
      <c r="FWJ243" s="224"/>
      <c r="FWK243" s="224"/>
      <c r="FWL243" s="224"/>
      <c r="FWM243" s="224"/>
      <c r="FWN243" s="224"/>
      <c r="FWO243" s="224"/>
      <c r="FWP243" s="224"/>
      <c r="FWQ243" s="224"/>
      <c r="FWR243" s="224"/>
      <c r="FWS243" s="224"/>
      <c r="FWT243" s="224"/>
      <c r="FWU243" s="224"/>
      <c r="FWV243" s="224"/>
      <c r="FWW243" s="224"/>
      <c r="FWX243" s="224"/>
      <c r="FWY243" s="224"/>
      <c r="FWZ243" s="224"/>
      <c r="FXA243" s="224"/>
      <c r="FXB243" s="224"/>
      <c r="FXC243" s="224"/>
      <c r="FXD243" s="224"/>
      <c r="FXE243" s="224"/>
      <c r="FXF243" s="224"/>
      <c r="FXG243" s="224"/>
      <c r="FXH243" s="224"/>
      <c r="FXI243" s="224"/>
      <c r="FXJ243" s="224"/>
      <c r="FXK243" s="224"/>
      <c r="FXL243" s="224"/>
      <c r="FXM243" s="224"/>
      <c r="FXN243" s="224"/>
      <c r="FXO243" s="224"/>
      <c r="FXP243" s="224"/>
      <c r="FXQ243" s="224"/>
      <c r="FXR243" s="224"/>
      <c r="FXS243" s="224"/>
      <c r="FXT243" s="224"/>
      <c r="FXU243" s="224"/>
      <c r="FXV243" s="224"/>
      <c r="FXW243" s="224"/>
      <c r="FXX243" s="224"/>
      <c r="FXY243" s="224"/>
      <c r="FXZ243" s="224"/>
      <c r="FYA243" s="224"/>
      <c r="FYB243" s="224"/>
      <c r="FYC243" s="224"/>
      <c r="FYD243" s="224"/>
      <c r="FYE243" s="224"/>
      <c r="FYF243" s="224"/>
      <c r="FYG243" s="224"/>
      <c r="FYH243" s="224"/>
      <c r="FYI243" s="224"/>
      <c r="FYJ243" s="224"/>
      <c r="FYK243" s="224"/>
      <c r="FYL243" s="224"/>
      <c r="FYM243" s="224"/>
      <c r="FYN243" s="224"/>
      <c r="FYO243" s="224"/>
      <c r="FYP243" s="224"/>
      <c r="FYQ243" s="224"/>
      <c r="FYR243" s="224"/>
      <c r="FYS243" s="224"/>
      <c r="FYT243" s="224"/>
      <c r="FYU243" s="224"/>
      <c r="FYV243" s="224"/>
      <c r="FYW243" s="224"/>
      <c r="FYX243" s="224"/>
      <c r="FYY243" s="224"/>
      <c r="FYZ243" s="224"/>
      <c r="FZA243" s="224"/>
      <c r="FZB243" s="224"/>
      <c r="FZC243" s="224"/>
      <c r="FZD243" s="224"/>
      <c r="FZE243" s="224"/>
      <c r="FZF243" s="224"/>
      <c r="FZG243" s="224"/>
      <c r="FZH243" s="224"/>
      <c r="FZI243" s="224"/>
      <c r="FZJ243" s="224"/>
      <c r="FZK243" s="224"/>
      <c r="FZL243" s="224"/>
      <c r="FZM243" s="224"/>
      <c r="FZN243" s="224"/>
      <c r="FZO243" s="224"/>
      <c r="FZP243" s="224"/>
      <c r="FZQ243" s="224"/>
      <c r="FZR243" s="224"/>
      <c r="FZS243" s="224"/>
      <c r="FZT243" s="224"/>
      <c r="FZU243" s="224"/>
      <c r="FZV243" s="224"/>
      <c r="FZW243" s="224"/>
      <c r="FZX243" s="224"/>
      <c r="FZY243" s="224"/>
      <c r="FZZ243" s="224"/>
      <c r="GAA243" s="224"/>
      <c r="GAB243" s="224"/>
      <c r="GAC243" s="224"/>
      <c r="GAD243" s="224"/>
      <c r="GAE243" s="224"/>
      <c r="GAF243" s="224"/>
      <c r="GAG243" s="224"/>
      <c r="GAH243" s="224"/>
      <c r="GAI243" s="224"/>
      <c r="GAJ243" s="224"/>
      <c r="GAK243" s="224"/>
      <c r="GAL243" s="224"/>
      <c r="GAM243" s="224"/>
      <c r="GAN243" s="224"/>
      <c r="GAO243" s="224"/>
      <c r="GAP243" s="224"/>
      <c r="GAQ243" s="224"/>
      <c r="GAR243" s="224"/>
      <c r="GAS243" s="224"/>
      <c r="GAT243" s="224"/>
      <c r="GAU243" s="224"/>
      <c r="GAV243" s="224"/>
      <c r="GAW243" s="224"/>
      <c r="GAX243" s="224"/>
      <c r="GAY243" s="224"/>
      <c r="GAZ243" s="224"/>
      <c r="GBA243" s="224"/>
      <c r="GBB243" s="224"/>
      <c r="GBC243" s="224"/>
      <c r="GBD243" s="224"/>
      <c r="GBE243" s="224"/>
      <c r="GBF243" s="224"/>
      <c r="GBG243" s="224"/>
      <c r="GBH243" s="224"/>
      <c r="GBI243" s="224"/>
      <c r="GBJ243" s="224"/>
      <c r="GBK243" s="224"/>
      <c r="GBL243" s="224"/>
      <c r="GBM243" s="224"/>
      <c r="GBN243" s="224"/>
      <c r="GBO243" s="224"/>
      <c r="GBP243" s="224"/>
      <c r="GBQ243" s="224"/>
      <c r="GBR243" s="224"/>
      <c r="GBS243" s="224"/>
      <c r="GBT243" s="224"/>
      <c r="GBU243" s="224"/>
      <c r="GBV243" s="224"/>
      <c r="GBW243" s="224"/>
      <c r="GBX243" s="224"/>
      <c r="GBY243" s="224"/>
      <c r="GBZ243" s="224"/>
      <c r="GCA243" s="224"/>
      <c r="GCB243" s="224"/>
      <c r="GCC243" s="224"/>
      <c r="GCD243" s="224"/>
      <c r="GCE243" s="224"/>
      <c r="GCF243" s="224"/>
      <c r="GCG243" s="224"/>
      <c r="GCH243" s="224"/>
      <c r="GCI243" s="224"/>
      <c r="GCJ243" s="224"/>
      <c r="GCK243" s="224"/>
      <c r="GCL243" s="224"/>
      <c r="GCM243" s="224"/>
      <c r="GCN243" s="224"/>
      <c r="GCO243" s="224"/>
      <c r="GCP243" s="224"/>
      <c r="GCQ243" s="224"/>
      <c r="GCR243" s="224"/>
      <c r="GCS243" s="224"/>
      <c r="GCT243" s="224"/>
      <c r="GCU243" s="224"/>
      <c r="GCV243" s="224"/>
      <c r="GCW243" s="224"/>
      <c r="GCX243" s="224"/>
      <c r="GCY243" s="224"/>
      <c r="GCZ243" s="224"/>
      <c r="GDA243" s="224"/>
      <c r="GDB243" s="224"/>
      <c r="GDC243" s="224"/>
      <c r="GDD243" s="224"/>
      <c r="GDE243" s="224"/>
      <c r="GDF243" s="224"/>
      <c r="GDG243" s="224"/>
      <c r="GDH243" s="224"/>
      <c r="GDI243" s="224"/>
      <c r="GDJ243" s="224"/>
      <c r="GDK243" s="224"/>
      <c r="GDL243" s="224"/>
      <c r="GDM243" s="224"/>
      <c r="GDN243" s="224"/>
      <c r="GDO243" s="224"/>
      <c r="GDP243" s="224"/>
      <c r="GDQ243" s="224"/>
      <c r="GDR243" s="224"/>
      <c r="GDS243" s="224"/>
      <c r="GDT243" s="224"/>
      <c r="GDU243" s="224"/>
      <c r="GDV243" s="224"/>
      <c r="GDW243" s="224"/>
      <c r="GDX243" s="224"/>
      <c r="GDY243" s="224"/>
      <c r="GDZ243" s="224"/>
      <c r="GEA243" s="224"/>
      <c r="GEB243" s="224"/>
      <c r="GEC243" s="224"/>
      <c r="GED243" s="224"/>
      <c r="GEE243" s="224"/>
      <c r="GEF243" s="224"/>
      <c r="GEG243" s="224"/>
      <c r="GEH243" s="224"/>
      <c r="GEI243" s="224"/>
      <c r="GEJ243" s="224"/>
      <c r="GEK243" s="224"/>
      <c r="GEL243" s="224"/>
      <c r="GEM243" s="224"/>
      <c r="GEN243" s="224"/>
      <c r="GEO243" s="224"/>
      <c r="GEP243" s="224"/>
      <c r="GEQ243" s="224"/>
      <c r="GER243" s="224"/>
      <c r="GES243" s="224"/>
      <c r="GET243" s="224"/>
      <c r="GEU243" s="224"/>
      <c r="GEV243" s="224"/>
      <c r="GEW243" s="224"/>
      <c r="GEX243" s="224"/>
      <c r="GEY243" s="224"/>
      <c r="GEZ243" s="224"/>
      <c r="GFA243" s="224"/>
      <c r="GFB243" s="224"/>
      <c r="GFC243" s="224"/>
      <c r="GFD243" s="224"/>
      <c r="GFE243" s="224"/>
      <c r="GFF243" s="224"/>
      <c r="GFG243" s="224"/>
      <c r="GFH243" s="224"/>
      <c r="GFI243" s="224"/>
      <c r="GFJ243" s="224"/>
      <c r="GFK243" s="224"/>
      <c r="GFL243" s="224"/>
      <c r="GFM243" s="224"/>
      <c r="GFN243" s="224"/>
      <c r="GFO243" s="224"/>
      <c r="GFP243" s="224"/>
      <c r="GFQ243" s="224"/>
      <c r="GFR243" s="224"/>
      <c r="GFS243" s="224"/>
      <c r="GFT243" s="224"/>
      <c r="GFU243" s="224"/>
      <c r="GFV243" s="224"/>
      <c r="GFW243" s="224"/>
      <c r="GFX243" s="224"/>
      <c r="GFY243" s="224"/>
      <c r="GFZ243" s="224"/>
      <c r="GGA243" s="224"/>
      <c r="GGB243" s="224"/>
      <c r="GGC243" s="224"/>
      <c r="GGD243" s="224"/>
      <c r="GGE243" s="224"/>
      <c r="GGF243" s="224"/>
      <c r="GGG243" s="224"/>
      <c r="GGH243" s="224"/>
      <c r="GGI243" s="224"/>
      <c r="GGJ243" s="224"/>
      <c r="GGK243" s="224"/>
      <c r="GGL243" s="224"/>
      <c r="GGM243" s="224"/>
      <c r="GGN243" s="224"/>
      <c r="GGO243" s="224"/>
      <c r="GGP243" s="224"/>
      <c r="GGQ243" s="224"/>
      <c r="GGR243" s="224"/>
      <c r="GGS243" s="224"/>
      <c r="GGT243" s="224"/>
      <c r="GGU243" s="224"/>
      <c r="GGV243" s="224"/>
      <c r="GGW243" s="224"/>
      <c r="GGX243" s="224"/>
      <c r="GGY243" s="224"/>
      <c r="GGZ243" s="224"/>
      <c r="GHA243" s="224"/>
      <c r="GHB243" s="224"/>
      <c r="GHC243" s="224"/>
      <c r="GHD243" s="224"/>
      <c r="GHE243" s="224"/>
      <c r="GHF243" s="224"/>
      <c r="GHG243" s="224"/>
      <c r="GHH243" s="224"/>
      <c r="GHI243" s="224"/>
      <c r="GHJ243" s="224"/>
      <c r="GHK243" s="224"/>
      <c r="GHL243" s="224"/>
      <c r="GHM243" s="224"/>
      <c r="GHN243" s="224"/>
      <c r="GHO243" s="224"/>
      <c r="GHP243" s="224"/>
      <c r="GHQ243" s="224"/>
      <c r="GHR243" s="224"/>
      <c r="GHS243" s="224"/>
      <c r="GHT243" s="224"/>
      <c r="GHU243" s="224"/>
      <c r="GHV243" s="224"/>
      <c r="GHW243" s="224"/>
      <c r="GHX243" s="224"/>
      <c r="GHY243" s="224"/>
      <c r="GHZ243" s="224"/>
      <c r="GIA243" s="224"/>
      <c r="GIB243" s="224"/>
      <c r="GIC243" s="224"/>
      <c r="GID243" s="224"/>
      <c r="GIE243" s="224"/>
      <c r="GIF243" s="224"/>
      <c r="GIG243" s="224"/>
      <c r="GIH243" s="224"/>
      <c r="GII243" s="224"/>
      <c r="GIJ243" s="224"/>
      <c r="GIK243" s="224"/>
      <c r="GIL243" s="224"/>
      <c r="GIM243" s="224"/>
      <c r="GIN243" s="224"/>
      <c r="GIO243" s="224"/>
      <c r="GIP243" s="224"/>
      <c r="GIQ243" s="224"/>
      <c r="GIR243" s="224"/>
      <c r="GIS243" s="224"/>
      <c r="GIT243" s="224"/>
      <c r="GIU243" s="224"/>
      <c r="GIV243" s="224"/>
      <c r="GIW243" s="224"/>
      <c r="GIX243" s="224"/>
      <c r="GIY243" s="224"/>
      <c r="GIZ243" s="224"/>
      <c r="GJA243" s="224"/>
      <c r="GJB243" s="224"/>
      <c r="GJC243" s="224"/>
      <c r="GJD243" s="224"/>
      <c r="GJE243" s="224"/>
      <c r="GJF243" s="224"/>
      <c r="GJG243" s="224"/>
      <c r="GJH243" s="224"/>
      <c r="GJI243" s="224"/>
      <c r="GJJ243" s="224"/>
      <c r="GJK243" s="224"/>
      <c r="GJL243" s="224"/>
      <c r="GJM243" s="224"/>
      <c r="GJN243" s="224"/>
      <c r="GJO243" s="224"/>
      <c r="GJP243" s="224"/>
      <c r="GJQ243" s="224"/>
      <c r="GJR243" s="224"/>
      <c r="GJS243" s="224"/>
      <c r="GJT243" s="224"/>
      <c r="GJU243" s="224"/>
      <c r="GJV243" s="224"/>
      <c r="GJW243" s="224"/>
      <c r="GJX243" s="224"/>
      <c r="GJY243" s="224"/>
      <c r="GJZ243" s="224"/>
      <c r="GKA243" s="224"/>
      <c r="GKB243" s="224"/>
      <c r="GKC243" s="224"/>
      <c r="GKD243" s="224"/>
      <c r="GKE243" s="224"/>
      <c r="GKF243" s="224"/>
      <c r="GKG243" s="224"/>
      <c r="GKH243" s="224"/>
      <c r="GKI243" s="224"/>
      <c r="GKJ243" s="224"/>
      <c r="GKK243" s="224"/>
      <c r="GKL243" s="224"/>
      <c r="GKM243" s="224"/>
      <c r="GKN243" s="224"/>
      <c r="GKO243" s="224"/>
      <c r="GKP243" s="224"/>
      <c r="GKQ243" s="224"/>
      <c r="GKR243" s="224"/>
      <c r="GKS243" s="224"/>
      <c r="GKT243" s="224"/>
      <c r="GKU243" s="224"/>
      <c r="GKV243" s="224"/>
      <c r="GKW243" s="224"/>
      <c r="GKX243" s="224"/>
      <c r="GKY243" s="224"/>
      <c r="GKZ243" s="224"/>
      <c r="GLA243" s="224"/>
      <c r="GLB243" s="224"/>
      <c r="GLC243" s="224"/>
      <c r="GLD243" s="224"/>
      <c r="GLE243" s="224"/>
      <c r="GLF243" s="224"/>
      <c r="GLG243" s="224"/>
      <c r="GLH243" s="224"/>
      <c r="GLI243" s="224"/>
      <c r="GLJ243" s="224"/>
      <c r="GLK243" s="224"/>
      <c r="GLL243" s="224"/>
      <c r="GLM243" s="224"/>
      <c r="GLN243" s="224"/>
      <c r="GLO243" s="224"/>
      <c r="GLP243" s="224"/>
      <c r="GLQ243" s="224"/>
      <c r="GLR243" s="224"/>
      <c r="GLS243" s="224"/>
      <c r="GLT243" s="224"/>
      <c r="GLU243" s="224"/>
      <c r="GLV243" s="224"/>
      <c r="GLW243" s="224"/>
      <c r="GLX243" s="224"/>
      <c r="GLY243" s="224"/>
      <c r="GLZ243" s="224"/>
      <c r="GMA243" s="224"/>
      <c r="GMB243" s="224"/>
      <c r="GMC243" s="224"/>
      <c r="GMD243" s="224"/>
      <c r="GME243" s="224"/>
      <c r="GMF243" s="224"/>
      <c r="GMG243" s="224"/>
      <c r="GMH243" s="224"/>
      <c r="GMI243" s="224"/>
      <c r="GMJ243" s="224"/>
      <c r="GMK243" s="224"/>
      <c r="GML243" s="224"/>
      <c r="GMM243" s="224"/>
      <c r="GMN243" s="224"/>
      <c r="GMO243" s="224"/>
      <c r="GMP243" s="224"/>
      <c r="GMQ243" s="224"/>
      <c r="GMR243" s="224"/>
      <c r="GMS243" s="224"/>
      <c r="GMT243" s="224"/>
      <c r="GMU243" s="224"/>
      <c r="GMV243" s="224"/>
      <c r="GMW243" s="224"/>
      <c r="GMX243" s="224"/>
      <c r="GMY243" s="224"/>
      <c r="GMZ243" s="224"/>
      <c r="GNA243" s="224"/>
      <c r="GNB243" s="224"/>
      <c r="GNC243" s="224"/>
      <c r="GND243" s="224"/>
      <c r="GNE243" s="224"/>
      <c r="GNF243" s="224"/>
      <c r="GNG243" s="224"/>
      <c r="GNH243" s="224"/>
      <c r="GNI243" s="224"/>
      <c r="GNJ243" s="224"/>
      <c r="GNK243" s="224"/>
      <c r="GNL243" s="224"/>
      <c r="GNM243" s="224"/>
      <c r="GNN243" s="224"/>
      <c r="GNO243" s="224"/>
      <c r="GNP243" s="224"/>
      <c r="GNQ243" s="224"/>
      <c r="GNR243" s="224"/>
      <c r="GNS243" s="224"/>
      <c r="GNT243" s="224"/>
      <c r="GNU243" s="224"/>
      <c r="GNV243" s="224"/>
      <c r="GNW243" s="224"/>
      <c r="GNX243" s="224"/>
      <c r="GNY243" s="224"/>
      <c r="GNZ243" s="224"/>
      <c r="GOA243" s="224"/>
      <c r="GOB243" s="224"/>
      <c r="GOC243" s="224"/>
      <c r="GOD243" s="224"/>
      <c r="GOE243" s="224"/>
      <c r="GOF243" s="224"/>
      <c r="GOG243" s="224"/>
      <c r="GOH243" s="224"/>
      <c r="GOI243" s="224"/>
      <c r="GOJ243" s="224"/>
      <c r="GOK243" s="224"/>
      <c r="GOL243" s="224"/>
      <c r="GOM243" s="224"/>
      <c r="GON243" s="224"/>
      <c r="GOO243" s="224"/>
      <c r="GOP243" s="224"/>
      <c r="GOQ243" s="224"/>
      <c r="GOR243" s="224"/>
      <c r="GOS243" s="224"/>
      <c r="GOT243" s="224"/>
      <c r="GOU243" s="224"/>
      <c r="GOV243" s="224"/>
      <c r="GOW243" s="224"/>
      <c r="GOX243" s="224"/>
      <c r="GOY243" s="224"/>
      <c r="GOZ243" s="224"/>
      <c r="GPA243" s="224"/>
      <c r="GPB243" s="224"/>
      <c r="GPC243" s="224"/>
      <c r="GPD243" s="224"/>
      <c r="GPE243" s="224"/>
      <c r="GPF243" s="224"/>
      <c r="GPG243" s="224"/>
      <c r="GPH243" s="224"/>
      <c r="GPI243" s="224"/>
      <c r="GPJ243" s="224"/>
      <c r="GPK243" s="224"/>
      <c r="GPL243" s="224"/>
      <c r="GPM243" s="224"/>
      <c r="GPN243" s="224"/>
      <c r="GPO243" s="224"/>
      <c r="GPP243" s="224"/>
      <c r="GPQ243" s="224"/>
      <c r="GPR243" s="224"/>
      <c r="GPS243" s="224"/>
      <c r="GPT243" s="224"/>
      <c r="GPU243" s="224"/>
      <c r="GPV243" s="224"/>
      <c r="GPW243" s="224"/>
      <c r="GPX243" s="224"/>
      <c r="GPY243" s="224"/>
      <c r="GPZ243" s="224"/>
      <c r="GQA243" s="224"/>
      <c r="GQB243" s="224"/>
      <c r="GQC243" s="224"/>
      <c r="GQD243" s="224"/>
      <c r="GQE243" s="224"/>
      <c r="GQF243" s="224"/>
      <c r="GQG243" s="224"/>
      <c r="GQH243" s="224"/>
      <c r="GQI243" s="224"/>
      <c r="GQJ243" s="224"/>
      <c r="GQK243" s="224"/>
      <c r="GQL243" s="224"/>
      <c r="GQM243" s="224"/>
      <c r="GQN243" s="224"/>
      <c r="GQO243" s="224"/>
      <c r="GQP243" s="224"/>
      <c r="GQQ243" s="224"/>
      <c r="GQR243" s="224"/>
      <c r="GQS243" s="224"/>
      <c r="GQT243" s="224"/>
      <c r="GQU243" s="224"/>
      <c r="GQV243" s="224"/>
      <c r="GQW243" s="224"/>
      <c r="GQX243" s="224"/>
      <c r="GQY243" s="224"/>
      <c r="GQZ243" s="224"/>
      <c r="GRA243" s="224"/>
      <c r="GRB243" s="224"/>
      <c r="GRC243" s="224"/>
      <c r="GRD243" s="224"/>
      <c r="GRE243" s="224"/>
      <c r="GRF243" s="224"/>
      <c r="GRG243" s="224"/>
      <c r="GRH243" s="224"/>
      <c r="GRI243" s="224"/>
      <c r="GRJ243" s="224"/>
      <c r="GRK243" s="224"/>
      <c r="GRL243" s="224"/>
      <c r="GRM243" s="224"/>
      <c r="GRN243" s="224"/>
      <c r="GRO243" s="224"/>
      <c r="GRP243" s="224"/>
      <c r="GRQ243" s="224"/>
      <c r="GRR243" s="224"/>
      <c r="GRS243" s="224"/>
      <c r="GRT243" s="224"/>
      <c r="GRU243" s="224"/>
      <c r="GRV243" s="224"/>
      <c r="GRW243" s="224"/>
      <c r="GRX243" s="224"/>
      <c r="GRY243" s="224"/>
      <c r="GRZ243" s="224"/>
      <c r="GSA243" s="224"/>
      <c r="GSB243" s="224"/>
      <c r="GSC243" s="224"/>
      <c r="GSD243" s="224"/>
      <c r="GSE243" s="224"/>
      <c r="GSF243" s="224"/>
      <c r="GSG243" s="224"/>
      <c r="GSH243" s="224"/>
      <c r="GSI243" s="224"/>
      <c r="GSJ243" s="224"/>
      <c r="GSK243" s="224"/>
      <c r="GSL243" s="224"/>
      <c r="GSM243" s="224"/>
      <c r="GSN243" s="224"/>
      <c r="GSO243" s="224"/>
      <c r="GSP243" s="224"/>
      <c r="GSQ243" s="224"/>
      <c r="GSR243" s="224"/>
      <c r="GSS243" s="224"/>
      <c r="GST243" s="224"/>
      <c r="GSU243" s="224"/>
      <c r="GSV243" s="224"/>
      <c r="GSW243" s="224"/>
      <c r="GSX243" s="224"/>
      <c r="GSY243" s="224"/>
      <c r="GSZ243" s="224"/>
      <c r="GTA243" s="224"/>
      <c r="GTB243" s="224"/>
      <c r="GTC243" s="224"/>
      <c r="GTD243" s="224"/>
      <c r="GTE243" s="224"/>
      <c r="GTF243" s="224"/>
      <c r="GTG243" s="224"/>
      <c r="GTH243" s="224"/>
      <c r="GTI243" s="224"/>
      <c r="GTJ243" s="224"/>
      <c r="GTK243" s="224"/>
      <c r="GTL243" s="224"/>
      <c r="GTM243" s="224"/>
      <c r="GTN243" s="224"/>
      <c r="GTO243" s="224"/>
      <c r="GTP243" s="224"/>
      <c r="GTQ243" s="224"/>
      <c r="GTR243" s="224"/>
      <c r="GTS243" s="224"/>
      <c r="GTT243" s="224"/>
      <c r="GTU243" s="224"/>
      <c r="GTV243" s="224"/>
      <c r="GTW243" s="224"/>
      <c r="GTX243" s="224"/>
      <c r="GTY243" s="224"/>
      <c r="GTZ243" s="224"/>
      <c r="GUA243" s="224"/>
      <c r="GUB243" s="224"/>
      <c r="GUC243" s="224"/>
      <c r="GUD243" s="224"/>
      <c r="GUE243" s="224"/>
      <c r="GUF243" s="224"/>
      <c r="GUG243" s="224"/>
      <c r="GUH243" s="224"/>
      <c r="GUI243" s="224"/>
      <c r="GUJ243" s="224"/>
      <c r="GUK243" s="224"/>
      <c r="GUL243" s="224"/>
      <c r="GUM243" s="224"/>
      <c r="GUN243" s="224"/>
      <c r="GUO243" s="224"/>
      <c r="GUP243" s="224"/>
      <c r="GUQ243" s="224"/>
      <c r="GUR243" s="224"/>
      <c r="GUS243" s="224"/>
      <c r="GUT243" s="224"/>
      <c r="GUU243" s="224"/>
      <c r="GUV243" s="224"/>
      <c r="GUW243" s="224"/>
      <c r="GUX243" s="224"/>
      <c r="GUY243" s="224"/>
      <c r="GUZ243" s="224"/>
      <c r="GVA243" s="224"/>
      <c r="GVB243" s="224"/>
      <c r="GVC243" s="224"/>
      <c r="GVD243" s="224"/>
      <c r="GVE243" s="224"/>
      <c r="GVF243" s="224"/>
      <c r="GVG243" s="224"/>
      <c r="GVH243" s="224"/>
      <c r="GVI243" s="224"/>
      <c r="GVJ243" s="224"/>
      <c r="GVK243" s="224"/>
      <c r="GVL243" s="224"/>
      <c r="GVM243" s="224"/>
      <c r="GVN243" s="224"/>
      <c r="GVO243" s="224"/>
      <c r="GVP243" s="224"/>
      <c r="GVQ243" s="224"/>
      <c r="GVR243" s="224"/>
      <c r="GVS243" s="224"/>
      <c r="GVT243" s="224"/>
      <c r="GVU243" s="224"/>
      <c r="GVV243" s="224"/>
      <c r="GVW243" s="224"/>
      <c r="GVX243" s="224"/>
      <c r="GVY243" s="224"/>
      <c r="GVZ243" s="224"/>
      <c r="GWA243" s="224"/>
      <c r="GWB243" s="224"/>
      <c r="GWC243" s="224"/>
      <c r="GWD243" s="224"/>
      <c r="GWE243" s="224"/>
      <c r="GWF243" s="224"/>
      <c r="GWG243" s="224"/>
      <c r="GWH243" s="224"/>
      <c r="GWI243" s="224"/>
      <c r="GWJ243" s="224"/>
      <c r="GWK243" s="224"/>
      <c r="GWL243" s="224"/>
      <c r="GWM243" s="224"/>
      <c r="GWN243" s="224"/>
      <c r="GWO243" s="224"/>
      <c r="GWP243" s="224"/>
      <c r="GWQ243" s="224"/>
      <c r="GWR243" s="224"/>
      <c r="GWS243" s="224"/>
      <c r="GWT243" s="224"/>
      <c r="GWU243" s="224"/>
      <c r="GWV243" s="224"/>
      <c r="GWW243" s="224"/>
      <c r="GWX243" s="224"/>
      <c r="GWY243" s="224"/>
      <c r="GWZ243" s="224"/>
      <c r="GXA243" s="224"/>
      <c r="GXB243" s="224"/>
      <c r="GXC243" s="224"/>
      <c r="GXD243" s="224"/>
      <c r="GXE243" s="224"/>
      <c r="GXF243" s="224"/>
      <c r="GXG243" s="224"/>
      <c r="GXH243" s="224"/>
      <c r="GXI243" s="224"/>
      <c r="GXJ243" s="224"/>
      <c r="GXK243" s="224"/>
      <c r="GXL243" s="224"/>
      <c r="GXM243" s="224"/>
      <c r="GXN243" s="224"/>
      <c r="GXO243" s="224"/>
      <c r="GXP243" s="224"/>
      <c r="GXQ243" s="224"/>
      <c r="GXR243" s="224"/>
      <c r="GXS243" s="224"/>
      <c r="GXT243" s="224"/>
      <c r="GXU243" s="224"/>
      <c r="GXV243" s="224"/>
      <c r="GXW243" s="224"/>
      <c r="GXX243" s="224"/>
      <c r="GXY243" s="224"/>
      <c r="GXZ243" s="224"/>
      <c r="GYA243" s="224"/>
      <c r="GYB243" s="224"/>
      <c r="GYC243" s="224"/>
      <c r="GYD243" s="224"/>
      <c r="GYE243" s="224"/>
      <c r="GYF243" s="224"/>
      <c r="GYG243" s="224"/>
      <c r="GYH243" s="224"/>
      <c r="GYI243" s="224"/>
      <c r="GYJ243" s="224"/>
      <c r="GYK243" s="224"/>
      <c r="GYL243" s="224"/>
      <c r="GYM243" s="224"/>
      <c r="GYN243" s="224"/>
      <c r="GYO243" s="224"/>
      <c r="GYP243" s="224"/>
      <c r="GYQ243" s="224"/>
      <c r="GYR243" s="224"/>
      <c r="GYS243" s="224"/>
      <c r="GYT243" s="224"/>
      <c r="GYU243" s="224"/>
      <c r="GYV243" s="224"/>
      <c r="GYW243" s="224"/>
      <c r="GYX243" s="224"/>
      <c r="GYY243" s="224"/>
      <c r="GYZ243" s="224"/>
      <c r="GZA243" s="224"/>
      <c r="GZB243" s="224"/>
      <c r="GZC243" s="224"/>
      <c r="GZD243" s="224"/>
      <c r="GZE243" s="224"/>
      <c r="GZF243" s="224"/>
      <c r="GZG243" s="224"/>
      <c r="GZH243" s="224"/>
      <c r="GZI243" s="224"/>
      <c r="GZJ243" s="224"/>
      <c r="GZK243" s="224"/>
      <c r="GZL243" s="224"/>
      <c r="GZM243" s="224"/>
      <c r="GZN243" s="224"/>
      <c r="GZO243" s="224"/>
      <c r="GZP243" s="224"/>
      <c r="GZQ243" s="224"/>
      <c r="GZR243" s="224"/>
      <c r="GZS243" s="224"/>
      <c r="GZT243" s="224"/>
      <c r="GZU243" s="224"/>
      <c r="GZV243" s="224"/>
      <c r="GZW243" s="224"/>
      <c r="GZX243" s="224"/>
      <c r="GZY243" s="224"/>
      <c r="GZZ243" s="224"/>
      <c r="HAA243" s="224"/>
      <c r="HAB243" s="224"/>
      <c r="HAC243" s="224"/>
      <c r="HAD243" s="224"/>
      <c r="HAE243" s="224"/>
      <c r="HAF243" s="224"/>
      <c r="HAG243" s="224"/>
      <c r="HAH243" s="224"/>
      <c r="HAI243" s="224"/>
      <c r="HAJ243" s="224"/>
      <c r="HAK243" s="224"/>
      <c r="HAL243" s="224"/>
      <c r="HAM243" s="224"/>
      <c r="HAN243" s="224"/>
      <c r="HAO243" s="224"/>
      <c r="HAP243" s="224"/>
      <c r="HAQ243" s="224"/>
      <c r="HAR243" s="224"/>
      <c r="HAS243" s="224"/>
      <c r="HAT243" s="224"/>
      <c r="HAU243" s="224"/>
      <c r="HAV243" s="224"/>
      <c r="HAW243" s="224"/>
      <c r="HAX243" s="224"/>
      <c r="HAY243" s="224"/>
      <c r="HAZ243" s="224"/>
      <c r="HBA243" s="224"/>
      <c r="HBB243" s="224"/>
      <c r="HBC243" s="224"/>
      <c r="HBD243" s="224"/>
      <c r="HBE243" s="224"/>
      <c r="HBF243" s="224"/>
      <c r="HBG243" s="224"/>
      <c r="HBH243" s="224"/>
      <c r="HBI243" s="224"/>
      <c r="HBJ243" s="224"/>
      <c r="HBK243" s="224"/>
      <c r="HBL243" s="224"/>
      <c r="HBM243" s="224"/>
      <c r="HBN243" s="224"/>
      <c r="HBO243" s="224"/>
      <c r="HBP243" s="224"/>
      <c r="HBQ243" s="224"/>
      <c r="HBR243" s="224"/>
      <c r="HBS243" s="224"/>
      <c r="HBT243" s="224"/>
      <c r="HBU243" s="224"/>
      <c r="HBV243" s="224"/>
      <c r="HBW243" s="224"/>
      <c r="HBX243" s="224"/>
      <c r="HBY243" s="224"/>
      <c r="HBZ243" s="224"/>
      <c r="HCA243" s="224"/>
      <c r="HCB243" s="224"/>
      <c r="HCC243" s="224"/>
      <c r="HCD243" s="224"/>
      <c r="HCE243" s="224"/>
      <c r="HCF243" s="224"/>
      <c r="HCG243" s="224"/>
      <c r="HCH243" s="224"/>
      <c r="HCI243" s="224"/>
      <c r="HCJ243" s="224"/>
      <c r="HCK243" s="224"/>
      <c r="HCL243" s="224"/>
      <c r="HCM243" s="224"/>
      <c r="HCN243" s="224"/>
      <c r="HCO243" s="224"/>
      <c r="HCP243" s="224"/>
      <c r="HCQ243" s="224"/>
      <c r="HCR243" s="224"/>
      <c r="HCS243" s="224"/>
      <c r="HCT243" s="224"/>
      <c r="HCU243" s="224"/>
      <c r="HCV243" s="224"/>
      <c r="HCW243" s="224"/>
      <c r="HCX243" s="224"/>
      <c r="HCY243" s="224"/>
      <c r="HCZ243" s="224"/>
      <c r="HDA243" s="224"/>
      <c r="HDB243" s="224"/>
      <c r="HDC243" s="224"/>
      <c r="HDD243" s="224"/>
      <c r="HDE243" s="224"/>
      <c r="HDF243" s="224"/>
      <c r="HDG243" s="224"/>
      <c r="HDH243" s="224"/>
      <c r="HDI243" s="224"/>
      <c r="HDJ243" s="224"/>
      <c r="HDK243" s="224"/>
      <c r="HDL243" s="224"/>
      <c r="HDM243" s="224"/>
      <c r="HDN243" s="224"/>
      <c r="HDO243" s="224"/>
      <c r="HDP243" s="224"/>
      <c r="HDQ243" s="224"/>
      <c r="HDR243" s="224"/>
      <c r="HDS243" s="224"/>
      <c r="HDT243" s="224"/>
      <c r="HDU243" s="224"/>
      <c r="HDV243" s="224"/>
      <c r="HDW243" s="224"/>
      <c r="HDX243" s="224"/>
      <c r="HDY243" s="224"/>
      <c r="HDZ243" s="224"/>
      <c r="HEA243" s="224"/>
      <c r="HEB243" s="224"/>
      <c r="HEC243" s="224"/>
      <c r="HED243" s="224"/>
      <c r="HEE243" s="224"/>
      <c r="HEF243" s="224"/>
      <c r="HEG243" s="224"/>
      <c r="HEH243" s="224"/>
      <c r="HEI243" s="224"/>
      <c r="HEJ243" s="224"/>
      <c r="HEK243" s="224"/>
      <c r="HEL243" s="224"/>
      <c r="HEM243" s="224"/>
      <c r="HEN243" s="224"/>
      <c r="HEO243" s="224"/>
      <c r="HEP243" s="224"/>
      <c r="HEQ243" s="224"/>
      <c r="HER243" s="224"/>
      <c r="HES243" s="224"/>
      <c r="HET243" s="224"/>
      <c r="HEU243" s="224"/>
      <c r="HEV243" s="224"/>
      <c r="HEW243" s="224"/>
      <c r="HEX243" s="224"/>
      <c r="HEY243" s="224"/>
      <c r="HEZ243" s="224"/>
      <c r="HFA243" s="224"/>
      <c r="HFB243" s="224"/>
      <c r="HFC243" s="224"/>
      <c r="HFD243" s="224"/>
      <c r="HFE243" s="224"/>
      <c r="HFF243" s="224"/>
      <c r="HFG243" s="224"/>
      <c r="HFH243" s="224"/>
      <c r="HFI243" s="224"/>
      <c r="HFJ243" s="224"/>
      <c r="HFK243" s="224"/>
      <c r="HFL243" s="224"/>
      <c r="HFM243" s="224"/>
      <c r="HFN243" s="224"/>
      <c r="HFO243" s="224"/>
      <c r="HFP243" s="224"/>
      <c r="HFQ243" s="224"/>
      <c r="HFR243" s="224"/>
      <c r="HFS243" s="224"/>
      <c r="HFT243" s="224"/>
      <c r="HFU243" s="224"/>
      <c r="HFV243" s="224"/>
      <c r="HFW243" s="224"/>
      <c r="HFX243" s="224"/>
      <c r="HFY243" s="224"/>
      <c r="HFZ243" s="224"/>
      <c r="HGA243" s="224"/>
      <c r="HGB243" s="224"/>
      <c r="HGC243" s="224"/>
      <c r="HGD243" s="224"/>
      <c r="HGE243" s="224"/>
      <c r="HGF243" s="224"/>
      <c r="HGG243" s="224"/>
      <c r="HGH243" s="224"/>
      <c r="HGI243" s="224"/>
      <c r="HGJ243" s="224"/>
      <c r="HGK243" s="224"/>
      <c r="HGL243" s="224"/>
      <c r="HGM243" s="224"/>
      <c r="HGN243" s="224"/>
      <c r="HGO243" s="224"/>
      <c r="HGP243" s="224"/>
      <c r="HGQ243" s="224"/>
      <c r="HGR243" s="224"/>
      <c r="HGS243" s="224"/>
      <c r="HGT243" s="224"/>
      <c r="HGU243" s="224"/>
      <c r="HGV243" s="224"/>
      <c r="HGW243" s="224"/>
      <c r="HGX243" s="224"/>
      <c r="HGY243" s="224"/>
      <c r="HGZ243" s="224"/>
      <c r="HHA243" s="224"/>
      <c r="HHB243" s="224"/>
      <c r="HHC243" s="224"/>
      <c r="HHD243" s="224"/>
      <c r="HHE243" s="224"/>
      <c r="HHF243" s="224"/>
      <c r="HHG243" s="224"/>
      <c r="HHH243" s="224"/>
      <c r="HHI243" s="224"/>
      <c r="HHJ243" s="224"/>
      <c r="HHK243" s="224"/>
      <c r="HHL243" s="224"/>
      <c r="HHM243" s="224"/>
      <c r="HHN243" s="224"/>
      <c r="HHO243" s="224"/>
      <c r="HHP243" s="224"/>
      <c r="HHQ243" s="224"/>
      <c r="HHR243" s="224"/>
      <c r="HHS243" s="224"/>
      <c r="HHT243" s="224"/>
      <c r="HHU243" s="224"/>
      <c r="HHV243" s="224"/>
      <c r="HHW243" s="224"/>
      <c r="HHX243" s="224"/>
      <c r="HHY243" s="224"/>
      <c r="HHZ243" s="224"/>
      <c r="HIA243" s="224"/>
      <c r="HIB243" s="224"/>
      <c r="HIC243" s="224"/>
      <c r="HID243" s="224"/>
      <c r="HIE243" s="224"/>
      <c r="HIF243" s="224"/>
      <c r="HIG243" s="224"/>
      <c r="HIH243" s="224"/>
      <c r="HII243" s="224"/>
      <c r="HIJ243" s="224"/>
      <c r="HIK243" s="224"/>
      <c r="HIL243" s="224"/>
      <c r="HIM243" s="224"/>
      <c r="HIN243" s="224"/>
      <c r="HIO243" s="224"/>
      <c r="HIP243" s="224"/>
      <c r="HIQ243" s="224"/>
      <c r="HIR243" s="224"/>
      <c r="HIS243" s="224"/>
      <c r="HIT243" s="224"/>
      <c r="HIU243" s="224"/>
      <c r="HIV243" s="224"/>
      <c r="HIW243" s="224"/>
      <c r="HIX243" s="224"/>
      <c r="HIY243" s="224"/>
      <c r="HIZ243" s="224"/>
      <c r="HJA243" s="224"/>
      <c r="HJB243" s="224"/>
      <c r="HJC243" s="224"/>
      <c r="HJD243" s="224"/>
      <c r="HJE243" s="224"/>
      <c r="HJF243" s="224"/>
      <c r="HJG243" s="224"/>
      <c r="HJH243" s="224"/>
      <c r="HJI243" s="224"/>
      <c r="HJJ243" s="224"/>
      <c r="HJK243" s="224"/>
      <c r="HJL243" s="224"/>
      <c r="HJM243" s="224"/>
      <c r="HJN243" s="224"/>
      <c r="HJO243" s="224"/>
      <c r="HJP243" s="224"/>
      <c r="HJQ243" s="224"/>
      <c r="HJR243" s="224"/>
      <c r="HJS243" s="224"/>
      <c r="HJT243" s="224"/>
      <c r="HJU243" s="224"/>
      <c r="HJV243" s="224"/>
      <c r="HJW243" s="224"/>
      <c r="HJX243" s="224"/>
      <c r="HJY243" s="224"/>
      <c r="HJZ243" s="224"/>
      <c r="HKA243" s="224"/>
      <c r="HKB243" s="224"/>
      <c r="HKC243" s="224"/>
      <c r="HKD243" s="224"/>
      <c r="HKE243" s="224"/>
      <c r="HKF243" s="224"/>
      <c r="HKG243" s="224"/>
      <c r="HKH243" s="224"/>
      <c r="HKI243" s="224"/>
      <c r="HKJ243" s="224"/>
      <c r="HKK243" s="224"/>
      <c r="HKL243" s="224"/>
      <c r="HKM243" s="224"/>
      <c r="HKN243" s="224"/>
      <c r="HKO243" s="224"/>
      <c r="HKP243" s="224"/>
      <c r="HKQ243" s="224"/>
      <c r="HKR243" s="224"/>
      <c r="HKS243" s="224"/>
      <c r="HKT243" s="224"/>
      <c r="HKU243" s="224"/>
      <c r="HKV243" s="224"/>
      <c r="HKW243" s="224"/>
      <c r="HKX243" s="224"/>
      <c r="HKY243" s="224"/>
      <c r="HKZ243" s="224"/>
      <c r="HLA243" s="224"/>
      <c r="HLB243" s="224"/>
      <c r="HLC243" s="224"/>
      <c r="HLD243" s="224"/>
      <c r="HLE243" s="224"/>
      <c r="HLF243" s="224"/>
      <c r="HLG243" s="224"/>
      <c r="HLH243" s="224"/>
      <c r="HLI243" s="224"/>
      <c r="HLJ243" s="224"/>
      <c r="HLK243" s="224"/>
      <c r="HLL243" s="224"/>
      <c r="HLM243" s="224"/>
      <c r="HLN243" s="224"/>
      <c r="HLO243" s="224"/>
      <c r="HLP243" s="224"/>
      <c r="HLQ243" s="224"/>
      <c r="HLR243" s="224"/>
      <c r="HLS243" s="224"/>
      <c r="HLT243" s="224"/>
      <c r="HLU243" s="224"/>
      <c r="HLV243" s="224"/>
      <c r="HLW243" s="224"/>
      <c r="HLX243" s="224"/>
      <c r="HLY243" s="224"/>
      <c r="HLZ243" s="224"/>
      <c r="HMA243" s="224"/>
      <c r="HMB243" s="224"/>
      <c r="HMC243" s="224"/>
      <c r="HMD243" s="224"/>
      <c r="HME243" s="224"/>
      <c r="HMF243" s="224"/>
      <c r="HMG243" s="224"/>
      <c r="HMH243" s="224"/>
      <c r="HMI243" s="224"/>
      <c r="HMJ243" s="224"/>
      <c r="HMK243" s="224"/>
      <c r="HML243" s="224"/>
      <c r="HMM243" s="224"/>
      <c r="HMN243" s="224"/>
      <c r="HMO243" s="224"/>
      <c r="HMP243" s="224"/>
      <c r="HMQ243" s="224"/>
      <c r="HMR243" s="224"/>
      <c r="HMS243" s="224"/>
      <c r="HMT243" s="224"/>
      <c r="HMU243" s="224"/>
      <c r="HMV243" s="224"/>
      <c r="HMW243" s="224"/>
      <c r="HMX243" s="224"/>
      <c r="HMY243" s="224"/>
      <c r="HMZ243" s="224"/>
      <c r="HNA243" s="224"/>
      <c r="HNB243" s="224"/>
      <c r="HNC243" s="224"/>
      <c r="HND243" s="224"/>
      <c r="HNE243" s="224"/>
      <c r="HNF243" s="224"/>
      <c r="HNG243" s="224"/>
      <c r="HNH243" s="224"/>
      <c r="HNI243" s="224"/>
      <c r="HNJ243" s="224"/>
      <c r="HNK243" s="224"/>
      <c r="HNL243" s="224"/>
      <c r="HNM243" s="224"/>
      <c r="HNN243" s="224"/>
      <c r="HNO243" s="224"/>
      <c r="HNP243" s="224"/>
      <c r="HNQ243" s="224"/>
      <c r="HNR243" s="224"/>
      <c r="HNS243" s="224"/>
      <c r="HNT243" s="224"/>
      <c r="HNU243" s="224"/>
      <c r="HNV243" s="224"/>
      <c r="HNW243" s="224"/>
      <c r="HNX243" s="224"/>
      <c r="HNY243" s="224"/>
      <c r="HNZ243" s="224"/>
      <c r="HOA243" s="224"/>
      <c r="HOB243" s="224"/>
      <c r="HOC243" s="224"/>
      <c r="HOD243" s="224"/>
      <c r="HOE243" s="224"/>
      <c r="HOF243" s="224"/>
      <c r="HOG243" s="224"/>
      <c r="HOH243" s="224"/>
      <c r="HOI243" s="224"/>
      <c r="HOJ243" s="224"/>
      <c r="HOK243" s="224"/>
      <c r="HOL243" s="224"/>
      <c r="HOM243" s="224"/>
      <c r="HON243" s="224"/>
      <c r="HOO243" s="224"/>
      <c r="HOP243" s="224"/>
      <c r="HOQ243" s="224"/>
      <c r="HOR243" s="224"/>
      <c r="HOS243" s="224"/>
      <c r="HOT243" s="224"/>
      <c r="HOU243" s="224"/>
      <c r="HOV243" s="224"/>
      <c r="HOW243" s="224"/>
      <c r="HOX243" s="224"/>
      <c r="HOY243" s="224"/>
      <c r="HOZ243" s="224"/>
      <c r="HPA243" s="224"/>
      <c r="HPB243" s="224"/>
      <c r="HPC243" s="224"/>
      <c r="HPD243" s="224"/>
      <c r="HPE243" s="224"/>
      <c r="HPF243" s="224"/>
      <c r="HPG243" s="224"/>
      <c r="HPH243" s="224"/>
      <c r="HPI243" s="224"/>
      <c r="HPJ243" s="224"/>
      <c r="HPK243" s="224"/>
      <c r="HPL243" s="224"/>
      <c r="HPM243" s="224"/>
      <c r="HPN243" s="224"/>
      <c r="HPO243" s="224"/>
      <c r="HPP243" s="224"/>
      <c r="HPQ243" s="224"/>
      <c r="HPR243" s="224"/>
      <c r="HPS243" s="224"/>
      <c r="HPT243" s="224"/>
      <c r="HPU243" s="224"/>
      <c r="HPV243" s="224"/>
      <c r="HPW243" s="224"/>
      <c r="HPX243" s="224"/>
      <c r="HPY243" s="224"/>
      <c r="HPZ243" s="224"/>
      <c r="HQA243" s="224"/>
      <c r="HQB243" s="224"/>
      <c r="HQC243" s="224"/>
      <c r="HQD243" s="224"/>
      <c r="HQE243" s="224"/>
      <c r="HQF243" s="224"/>
      <c r="HQG243" s="224"/>
      <c r="HQH243" s="224"/>
      <c r="HQI243" s="224"/>
      <c r="HQJ243" s="224"/>
      <c r="HQK243" s="224"/>
      <c r="HQL243" s="224"/>
      <c r="HQM243" s="224"/>
      <c r="HQN243" s="224"/>
      <c r="HQO243" s="224"/>
      <c r="HQP243" s="224"/>
      <c r="HQQ243" s="224"/>
      <c r="HQR243" s="224"/>
      <c r="HQS243" s="224"/>
      <c r="HQT243" s="224"/>
      <c r="HQU243" s="224"/>
      <c r="HQV243" s="224"/>
      <c r="HQW243" s="224"/>
      <c r="HQX243" s="224"/>
      <c r="HQY243" s="224"/>
      <c r="HQZ243" s="224"/>
      <c r="HRA243" s="224"/>
      <c r="HRB243" s="224"/>
      <c r="HRC243" s="224"/>
      <c r="HRD243" s="224"/>
      <c r="HRE243" s="224"/>
      <c r="HRF243" s="224"/>
      <c r="HRG243" s="224"/>
      <c r="HRH243" s="224"/>
      <c r="HRI243" s="224"/>
      <c r="HRJ243" s="224"/>
      <c r="HRK243" s="224"/>
      <c r="HRL243" s="224"/>
      <c r="HRM243" s="224"/>
      <c r="HRN243" s="224"/>
      <c r="HRO243" s="224"/>
      <c r="HRP243" s="224"/>
      <c r="HRQ243" s="224"/>
      <c r="HRR243" s="224"/>
      <c r="HRS243" s="224"/>
      <c r="HRT243" s="224"/>
      <c r="HRU243" s="224"/>
      <c r="HRV243" s="224"/>
      <c r="HRW243" s="224"/>
      <c r="HRX243" s="224"/>
      <c r="HRY243" s="224"/>
      <c r="HRZ243" s="224"/>
      <c r="HSA243" s="224"/>
      <c r="HSB243" s="224"/>
      <c r="HSC243" s="224"/>
      <c r="HSD243" s="224"/>
      <c r="HSE243" s="224"/>
      <c r="HSF243" s="224"/>
      <c r="HSG243" s="224"/>
      <c r="HSH243" s="224"/>
      <c r="HSI243" s="224"/>
      <c r="HSJ243" s="224"/>
      <c r="HSK243" s="224"/>
      <c r="HSL243" s="224"/>
      <c r="HSM243" s="224"/>
      <c r="HSN243" s="224"/>
      <c r="HSO243" s="224"/>
      <c r="HSP243" s="224"/>
      <c r="HSQ243" s="224"/>
      <c r="HSR243" s="224"/>
      <c r="HSS243" s="224"/>
      <c r="HST243" s="224"/>
      <c r="HSU243" s="224"/>
      <c r="HSV243" s="224"/>
      <c r="HSW243" s="224"/>
      <c r="HSX243" s="224"/>
      <c r="HSY243" s="224"/>
      <c r="HSZ243" s="224"/>
      <c r="HTA243" s="224"/>
      <c r="HTB243" s="224"/>
      <c r="HTC243" s="224"/>
      <c r="HTD243" s="224"/>
      <c r="HTE243" s="224"/>
      <c r="HTF243" s="224"/>
      <c r="HTG243" s="224"/>
      <c r="HTH243" s="224"/>
      <c r="HTI243" s="224"/>
      <c r="HTJ243" s="224"/>
      <c r="HTK243" s="224"/>
      <c r="HTL243" s="224"/>
      <c r="HTM243" s="224"/>
      <c r="HTN243" s="224"/>
      <c r="HTO243" s="224"/>
      <c r="HTP243" s="224"/>
      <c r="HTQ243" s="224"/>
      <c r="HTR243" s="224"/>
      <c r="HTS243" s="224"/>
      <c r="HTT243" s="224"/>
      <c r="HTU243" s="224"/>
      <c r="HTV243" s="224"/>
      <c r="HTW243" s="224"/>
      <c r="HTX243" s="224"/>
      <c r="HTY243" s="224"/>
      <c r="HTZ243" s="224"/>
      <c r="HUA243" s="224"/>
      <c r="HUB243" s="224"/>
      <c r="HUC243" s="224"/>
      <c r="HUD243" s="224"/>
      <c r="HUE243" s="224"/>
      <c r="HUF243" s="224"/>
      <c r="HUG243" s="224"/>
      <c r="HUH243" s="224"/>
      <c r="HUI243" s="224"/>
      <c r="HUJ243" s="224"/>
      <c r="HUK243" s="224"/>
      <c r="HUL243" s="224"/>
      <c r="HUM243" s="224"/>
      <c r="HUN243" s="224"/>
      <c r="HUO243" s="224"/>
      <c r="HUP243" s="224"/>
      <c r="HUQ243" s="224"/>
      <c r="HUR243" s="224"/>
      <c r="HUS243" s="224"/>
      <c r="HUT243" s="224"/>
      <c r="HUU243" s="224"/>
      <c r="HUV243" s="224"/>
      <c r="HUW243" s="224"/>
      <c r="HUX243" s="224"/>
      <c r="HUY243" s="224"/>
      <c r="HUZ243" s="224"/>
      <c r="HVA243" s="224"/>
      <c r="HVB243" s="224"/>
      <c r="HVC243" s="224"/>
      <c r="HVD243" s="224"/>
      <c r="HVE243" s="224"/>
      <c r="HVF243" s="224"/>
      <c r="HVG243" s="224"/>
      <c r="HVH243" s="224"/>
      <c r="HVI243" s="224"/>
      <c r="HVJ243" s="224"/>
      <c r="HVK243" s="224"/>
      <c r="HVL243" s="224"/>
      <c r="HVM243" s="224"/>
      <c r="HVN243" s="224"/>
      <c r="HVO243" s="224"/>
      <c r="HVP243" s="224"/>
      <c r="HVQ243" s="224"/>
      <c r="HVR243" s="224"/>
      <c r="HVS243" s="224"/>
      <c r="HVT243" s="224"/>
      <c r="HVU243" s="224"/>
      <c r="HVV243" s="224"/>
      <c r="HVW243" s="224"/>
      <c r="HVX243" s="224"/>
      <c r="HVY243" s="224"/>
      <c r="HVZ243" s="224"/>
      <c r="HWA243" s="224"/>
      <c r="HWB243" s="224"/>
      <c r="HWC243" s="224"/>
      <c r="HWD243" s="224"/>
      <c r="HWE243" s="224"/>
      <c r="HWF243" s="224"/>
      <c r="HWG243" s="224"/>
      <c r="HWH243" s="224"/>
      <c r="HWI243" s="224"/>
      <c r="HWJ243" s="224"/>
      <c r="HWK243" s="224"/>
      <c r="HWL243" s="224"/>
      <c r="HWM243" s="224"/>
      <c r="HWN243" s="224"/>
      <c r="HWO243" s="224"/>
      <c r="HWP243" s="224"/>
      <c r="HWQ243" s="224"/>
      <c r="HWR243" s="224"/>
      <c r="HWS243" s="224"/>
      <c r="HWT243" s="224"/>
      <c r="HWU243" s="224"/>
      <c r="HWV243" s="224"/>
      <c r="HWW243" s="224"/>
      <c r="HWX243" s="224"/>
      <c r="HWY243" s="224"/>
      <c r="HWZ243" s="224"/>
      <c r="HXA243" s="224"/>
      <c r="HXB243" s="224"/>
      <c r="HXC243" s="224"/>
      <c r="HXD243" s="224"/>
      <c r="HXE243" s="224"/>
      <c r="HXF243" s="224"/>
      <c r="HXG243" s="224"/>
      <c r="HXH243" s="224"/>
      <c r="HXI243" s="224"/>
      <c r="HXJ243" s="224"/>
      <c r="HXK243" s="224"/>
      <c r="HXL243" s="224"/>
      <c r="HXM243" s="224"/>
      <c r="HXN243" s="224"/>
      <c r="HXO243" s="224"/>
      <c r="HXP243" s="224"/>
      <c r="HXQ243" s="224"/>
      <c r="HXR243" s="224"/>
      <c r="HXS243" s="224"/>
      <c r="HXT243" s="224"/>
      <c r="HXU243" s="224"/>
      <c r="HXV243" s="224"/>
      <c r="HXW243" s="224"/>
      <c r="HXX243" s="224"/>
      <c r="HXY243" s="224"/>
      <c r="HXZ243" s="224"/>
      <c r="HYA243" s="224"/>
      <c r="HYB243" s="224"/>
      <c r="HYC243" s="224"/>
      <c r="HYD243" s="224"/>
      <c r="HYE243" s="224"/>
      <c r="HYF243" s="224"/>
      <c r="HYG243" s="224"/>
      <c r="HYH243" s="224"/>
      <c r="HYI243" s="224"/>
      <c r="HYJ243" s="224"/>
      <c r="HYK243" s="224"/>
      <c r="HYL243" s="224"/>
      <c r="HYM243" s="224"/>
      <c r="HYN243" s="224"/>
      <c r="HYO243" s="224"/>
      <c r="HYP243" s="224"/>
      <c r="HYQ243" s="224"/>
      <c r="HYR243" s="224"/>
      <c r="HYS243" s="224"/>
      <c r="HYT243" s="224"/>
      <c r="HYU243" s="224"/>
      <c r="HYV243" s="224"/>
      <c r="HYW243" s="224"/>
      <c r="HYX243" s="224"/>
      <c r="HYY243" s="224"/>
      <c r="HYZ243" s="224"/>
      <c r="HZA243" s="224"/>
      <c r="HZB243" s="224"/>
      <c r="HZC243" s="224"/>
      <c r="HZD243" s="224"/>
      <c r="HZE243" s="224"/>
      <c r="HZF243" s="224"/>
      <c r="HZG243" s="224"/>
      <c r="HZH243" s="224"/>
      <c r="HZI243" s="224"/>
      <c r="HZJ243" s="224"/>
      <c r="HZK243" s="224"/>
      <c r="HZL243" s="224"/>
      <c r="HZM243" s="224"/>
      <c r="HZN243" s="224"/>
      <c r="HZO243" s="224"/>
      <c r="HZP243" s="224"/>
      <c r="HZQ243" s="224"/>
      <c r="HZR243" s="224"/>
      <c r="HZS243" s="224"/>
      <c r="HZT243" s="224"/>
      <c r="HZU243" s="224"/>
      <c r="HZV243" s="224"/>
      <c r="HZW243" s="224"/>
      <c r="HZX243" s="224"/>
      <c r="HZY243" s="224"/>
      <c r="HZZ243" s="224"/>
      <c r="IAA243" s="224"/>
      <c r="IAB243" s="224"/>
      <c r="IAC243" s="224"/>
      <c r="IAD243" s="224"/>
      <c r="IAE243" s="224"/>
      <c r="IAF243" s="224"/>
      <c r="IAG243" s="224"/>
      <c r="IAH243" s="224"/>
      <c r="IAI243" s="224"/>
      <c r="IAJ243" s="224"/>
      <c r="IAK243" s="224"/>
      <c r="IAL243" s="224"/>
      <c r="IAM243" s="224"/>
      <c r="IAN243" s="224"/>
      <c r="IAO243" s="224"/>
      <c r="IAP243" s="224"/>
      <c r="IAQ243" s="224"/>
      <c r="IAR243" s="224"/>
      <c r="IAS243" s="224"/>
      <c r="IAT243" s="224"/>
      <c r="IAU243" s="224"/>
      <c r="IAV243" s="224"/>
      <c r="IAW243" s="224"/>
      <c r="IAX243" s="224"/>
      <c r="IAY243" s="224"/>
      <c r="IAZ243" s="224"/>
      <c r="IBA243" s="224"/>
      <c r="IBB243" s="224"/>
      <c r="IBC243" s="224"/>
      <c r="IBD243" s="224"/>
      <c r="IBE243" s="224"/>
      <c r="IBF243" s="224"/>
      <c r="IBG243" s="224"/>
      <c r="IBH243" s="224"/>
      <c r="IBI243" s="224"/>
      <c r="IBJ243" s="224"/>
      <c r="IBK243" s="224"/>
      <c r="IBL243" s="224"/>
      <c r="IBM243" s="224"/>
      <c r="IBN243" s="224"/>
      <c r="IBO243" s="224"/>
      <c r="IBP243" s="224"/>
      <c r="IBQ243" s="224"/>
      <c r="IBR243" s="224"/>
      <c r="IBS243" s="224"/>
      <c r="IBT243" s="224"/>
      <c r="IBU243" s="224"/>
      <c r="IBV243" s="224"/>
      <c r="IBW243" s="224"/>
      <c r="IBX243" s="224"/>
      <c r="IBY243" s="224"/>
      <c r="IBZ243" s="224"/>
      <c r="ICA243" s="224"/>
      <c r="ICB243" s="224"/>
      <c r="ICC243" s="224"/>
      <c r="ICD243" s="224"/>
      <c r="ICE243" s="224"/>
      <c r="ICF243" s="224"/>
      <c r="ICG243" s="224"/>
      <c r="ICH243" s="224"/>
      <c r="ICI243" s="224"/>
      <c r="ICJ243" s="224"/>
      <c r="ICK243" s="224"/>
      <c r="ICL243" s="224"/>
      <c r="ICM243" s="224"/>
      <c r="ICN243" s="224"/>
      <c r="ICO243" s="224"/>
      <c r="ICP243" s="224"/>
      <c r="ICQ243" s="224"/>
      <c r="ICR243" s="224"/>
      <c r="ICS243" s="224"/>
      <c r="ICT243" s="224"/>
      <c r="ICU243" s="224"/>
      <c r="ICV243" s="224"/>
      <c r="ICW243" s="224"/>
      <c r="ICX243" s="224"/>
      <c r="ICY243" s="224"/>
      <c r="ICZ243" s="224"/>
      <c r="IDA243" s="224"/>
      <c r="IDB243" s="224"/>
      <c r="IDC243" s="224"/>
      <c r="IDD243" s="224"/>
      <c r="IDE243" s="224"/>
      <c r="IDF243" s="224"/>
      <c r="IDG243" s="224"/>
      <c r="IDH243" s="224"/>
      <c r="IDI243" s="224"/>
      <c r="IDJ243" s="224"/>
      <c r="IDK243" s="224"/>
      <c r="IDL243" s="224"/>
      <c r="IDM243" s="224"/>
      <c r="IDN243" s="224"/>
      <c r="IDO243" s="224"/>
      <c r="IDP243" s="224"/>
      <c r="IDQ243" s="224"/>
      <c r="IDR243" s="224"/>
      <c r="IDS243" s="224"/>
      <c r="IDT243" s="224"/>
      <c r="IDU243" s="224"/>
      <c r="IDV243" s="224"/>
      <c r="IDW243" s="224"/>
      <c r="IDX243" s="224"/>
      <c r="IDY243" s="224"/>
      <c r="IDZ243" s="224"/>
      <c r="IEA243" s="224"/>
      <c r="IEB243" s="224"/>
      <c r="IEC243" s="224"/>
      <c r="IED243" s="224"/>
      <c r="IEE243" s="224"/>
      <c r="IEF243" s="224"/>
      <c r="IEG243" s="224"/>
      <c r="IEH243" s="224"/>
      <c r="IEI243" s="224"/>
      <c r="IEJ243" s="224"/>
      <c r="IEK243" s="224"/>
      <c r="IEL243" s="224"/>
      <c r="IEM243" s="224"/>
      <c r="IEN243" s="224"/>
      <c r="IEO243" s="224"/>
      <c r="IEP243" s="224"/>
      <c r="IEQ243" s="224"/>
      <c r="IER243" s="224"/>
      <c r="IES243" s="224"/>
      <c r="IET243" s="224"/>
      <c r="IEU243" s="224"/>
      <c r="IEV243" s="224"/>
      <c r="IEW243" s="224"/>
      <c r="IEX243" s="224"/>
      <c r="IEY243" s="224"/>
      <c r="IEZ243" s="224"/>
      <c r="IFA243" s="224"/>
      <c r="IFB243" s="224"/>
      <c r="IFC243" s="224"/>
      <c r="IFD243" s="224"/>
      <c r="IFE243" s="224"/>
      <c r="IFF243" s="224"/>
      <c r="IFG243" s="224"/>
      <c r="IFH243" s="224"/>
      <c r="IFI243" s="224"/>
      <c r="IFJ243" s="224"/>
      <c r="IFK243" s="224"/>
      <c r="IFL243" s="224"/>
      <c r="IFM243" s="224"/>
      <c r="IFN243" s="224"/>
      <c r="IFO243" s="224"/>
      <c r="IFP243" s="224"/>
      <c r="IFQ243" s="224"/>
      <c r="IFR243" s="224"/>
      <c r="IFS243" s="224"/>
      <c r="IFT243" s="224"/>
      <c r="IFU243" s="224"/>
      <c r="IFV243" s="224"/>
      <c r="IFW243" s="224"/>
      <c r="IFX243" s="224"/>
      <c r="IFY243" s="224"/>
      <c r="IFZ243" s="224"/>
      <c r="IGA243" s="224"/>
      <c r="IGB243" s="224"/>
      <c r="IGC243" s="224"/>
      <c r="IGD243" s="224"/>
      <c r="IGE243" s="224"/>
      <c r="IGF243" s="224"/>
      <c r="IGG243" s="224"/>
      <c r="IGH243" s="224"/>
      <c r="IGI243" s="224"/>
      <c r="IGJ243" s="224"/>
      <c r="IGK243" s="224"/>
      <c r="IGL243" s="224"/>
      <c r="IGM243" s="224"/>
      <c r="IGN243" s="224"/>
      <c r="IGO243" s="224"/>
      <c r="IGP243" s="224"/>
      <c r="IGQ243" s="224"/>
      <c r="IGR243" s="224"/>
      <c r="IGS243" s="224"/>
      <c r="IGT243" s="224"/>
      <c r="IGU243" s="224"/>
      <c r="IGV243" s="224"/>
      <c r="IGW243" s="224"/>
      <c r="IGX243" s="224"/>
      <c r="IGY243" s="224"/>
      <c r="IGZ243" s="224"/>
      <c r="IHA243" s="224"/>
      <c r="IHB243" s="224"/>
      <c r="IHC243" s="224"/>
      <c r="IHD243" s="224"/>
      <c r="IHE243" s="224"/>
      <c r="IHF243" s="224"/>
      <c r="IHG243" s="224"/>
      <c r="IHH243" s="224"/>
      <c r="IHI243" s="224"/>
      <c r="IHJ243" s="224"/>
      <c r="IHK243" s="224"/>
      <c r="IHL243" s="224"/>
      <c r="IHM243" s="224"/>
      <c r="IHN243" s="224"/>
      <c r="IHO243" s="224"/>
      <c r="IHP243" s="224"/>
      <c r="IHQ243" s="224"/>
      <c r="IHR243" s="224"/>
      <c r="IHS243" s="224"/>
      <c r="IHT243" s="224"/>
      <c r="IHU243" s="224"/>
      <c r="IHV243" s="224"/>
      <c r="IHW243" s="224"/>
      <c r="IHX243" s="224"/>
      <c r="IHY243" s="224"/>
      <c r="IHZ243" s="224"/>
      <c r="IIA243" s="224"/>
      <c r="IIB243" s="224"/>
      <c r="IIC243" s="224"/>
      <c r="IID243" s="224"/>
      <c r="IIE243" s="224"/>
      <c r="IIF243" s="224"/>
      <c r="IIG243" s="224"/>
      <c r="IIH243" s="224"/>
      <c r="III243" s="224"/>
      <c r="IIJ243" s="224"/>
      <c r="IIK243" s="224"/>
      <c r="IIL243" s="224"/>
      <c r="IIM243" s="224"/>
      <c r="IIN243" s="224"/>
      <c r="IIO243" s="224"/>
      <c r="IIP243" s="224"/>
      <c r="IIQ243" s="224"/>
      <c r="IIR243" s="224"/>
      <c r="IIS243" s="224"/>
      <c r="IIT243" s="224"/>
      <c r="IIU243" s="224"/>
      <c r="IIV243" s="224"/>
      <c r="IIW243" s="224"/>
      <c r="IIX243" s="224"/>
      <c r="IIY243" s="224"/>
      <c r="IIZ243" s="224"/>
      <c r="IJA243" s="224"/>
      <c r="IJB243" s="224"/>
      <c r="IJC243" s="224"/>
      <c r="IJD243" s="224"/>
      <c r="IJE243" s="224"/>
      <c r="IJF243" s="224"/>
      <c r="IJG243" s="224"/>
      <c r="IJH243" s="224"/>
      <c r="IJI243" s="224"/>
      <c r="IJJ243" s="224"/>
      <c r="IJK243" s="224"/>
      <c r="IJL243" s="224"/>
      <c r="IJM243" s="224"/>
      <c r="IJN243" s="224"/>
      <c r="IJO243" s="224"/>
      <c r="IJP243" s="224"/>
      <c r="IJQ243" s="224"/>
      <c r="IJR243" s="224"/>
      <c r="IJS243" s="224"/>
      <c r="IJT243" s="224"/>
      <c r="IJU243" s="224"/>
      <c r="IJV243" s="224"/>
      <c r="IJW243" s="224"/>
      <c r="IJX243" s="224"/>
      <c r="IJY243" s="224"/>
      <c r="IJZ243" s="224"/>
      <c r="IKA243" s="224"/>
      <c r="IKB243" s="224"/>
      <c r="IKC243" s="224"/>
      <c r="IKD243" s="224"/>
      <c r="IKE243" s="224"/>
      <c r="IKF243" s="224"/>
      <c r="IKG243" s="224"/>
      <c r="IKH243" s="224"/>
      <c r="IKI243" s="224"/>
      <c r="IKJ243" s="224"/>
      <c r="IKK243" s="224"/>
      <c r="IKL243" s="224"/>
      <c r="IKM243" s="224"/>
      <c r="IKN243" s="224"/>
      <c r="IKO243" s="224"/>
      <c r="IKP243" s="224"/>
      <c r="IKQ243" s="224"/>
      <c r="IKR243" s="224"/>
      <c r="IKS243" s="224"/>
      <c r="IKT243" s="224"/>
      <c r="IKU243" s="224"/>
      <c r="IKV243" s="224"/>
      <c r="IKW243" s="224"/>
      <c r="IKX243" s="224"/>
      <c r="IKY243" s="224"/>
      <c r="IKZ243" s="224"/>
      <c r="ILA243" s="224"/>
      <c r="ILB243" s="224"/>
      <c r="ILC243" s="224"/>
      <c r="ILD243" s="224"/>
      <c r="ILE243" s="224"/>
      <c r="ILF243" s="224"/>
      <c r="ILG243" s="224"/>
      <c r="ILH243" s="224"/>
      <c r="ILI243" s="224"/>
      <c r="ILJ243" s="224"/>
      <c r="ILK243" s="224"/>
      <c r="ILL243" s="224"/>
      <c r="ILM243" s="224"/>
      <c r="ILN243" s="224"/>
      <c r="ILO243" s="224"/>
      <c r="ILP243" s="224"/>
      <c r="ILQ243" s="224"/>
      <c r="ILR243" s="224"/>
      <c r="ILS243" s="224"/>
      <c r="ILT243" s="224"/>
      <c r="ILU243" s="224"/>
      <c r="ILV243" s="224"/>
      <c r="ILW243" s="224"/>
      <c r="ILX243" s="224"/>
      <c r="ILY243" s="224"/>
      <c r="ILZ243" s="224"/>
      <c r="IMA243" s="224"/>
      <c r="IMB243" s="224"/>
      <c r="IMC243" s="224"/>
      <c r="IMD243" s="224"/>
      <c r="IME243" s="224"/>
      <c r="IMF243" s="224"/>
      <c r="IMG243" s="224"/>
      <c r="IMH243" s="224"/>
      <c r="IMI243" s="224"/>
      <c r="IMJ243" s="224"/>
      <c r="IMK243" s="224"/>
      <c r="IML243" s="224"/>
      <c r="IMM243" s="224"/>
      <c r="IMN243" s="224"/>
      <c r="IMO243" s="224"/>
      <c r="IMP243" s="224"/>
      <c r="IMQ243" s="224"/>
      <c r="IMR243" s="224"/>
      <c r="IMS243" s="224"/>
      <c r="IMT243" s="224"/>
      <c r="IMU243" s="224"/>
      <c r="IMV243" s="224"/>
      <c r="IMW243" s="224"/>
      <c r="IMX243" s="224"/>
      <c r="IMY243" s="224"/>
      <c r="IMZ243" s="224"/>
      <c r="INA243" s="224"/>
      <c r="INB243" s="224"/>
      <c r="INC243" s="224"/>
      <c r="IND243" s="224"/>
      <c r="INE243" s="224"/>
      <c r="INF243" s="224"/>
      <c r="ING243" s="224"/>
      <c r="INH243" s="224"/>
      <c r="INI243" s="224"/>
      <c r="INJ243" s="224"/>
      <c r="INK243" s="224"/>
      <c r="INL243" s="224"/>
      <c r="INM243" s="224"/>
      <c r="INN243" s="224"/>
      <c r="INO243" s="224"/>
      <c r="INP243" s="224"/>
      <c r="INQ243" s="224"/>
      <c r="INR243" s="224"/>
      <c r="INS243" s="224"/>
      <c r="INT243" s="224"/>
      <c r="INU243" s="224"/>
      <c r="INV243" s="224"/>
      <c r="INW243" s="224"/>
      <c r="INX243" s="224"/>
      <c r="INY243" s="224"/>
      <c r="INZ243" s="224"/>
      <c r="IOA243" s="224"/>
      <c r="IOB243" s="224"/>
      <c r="IOC243" s="224"/>
      <c r="IOD243" s="224"/>
      <c r="IOE243" s="224"/>
      <c r="IOF243" s="224"/>
      <c r="IOG243" s="224"/>
      <c r="IOH243" s="224"/>
      <c r="IOI243" s="224"/>
      <c r="IOJ243" s="224"/>
      <c r="IOK243" s="224"/>
      <c r="IOL243" s="224"/>
      <c r="IOM243" s="224"/>
      <c r="ION243" s="224"/>
      <c r="IOO243" s="224"/>
      <c r="IOP243" s="224"/>
      <c r="IOQ243" s="224"/>
      <c r="IOR243" s="224"/>
      <c r="IOS243" s="224"/>
      <c r="IOT243" s="224"/>
      <c r="IOU243" s="224"/>
      <c r="IOV243" s="224"/>
      <c r="IOW243" s="224"/>
      <c r="IOX243" s="224"/>
      <c r="IOY243" s="224"/>
      <c r="IOZ243" s="224"/>
      <c r="IPA243" s="224"/>
      <c r="IPB243" s="224"/>
      <c r="IPC243" s="224"/>
      <c r="IPD243" s="224"/>
      <c r="IPE243" s="224"/>
      <c r="IPF243" s="224"/>
      <c r="IPG243" s="224"/>
      <c r="IPH243" s="224"/>
      <c r="IPI243" s="224"/>
      <c r="IPJ243" s="224"/>
      <c r="IPK243" s="224"/>
      <c r="IPL243" s="224"/>
      <c r="IPM243" s="224"/>
      <c r="IPN243" s="224"/>
      <c r="IPO243" s="224"/>
      <c r="IPP243" s="224"/>
      <c r="IPQ243" s="224"/>
      <c r="IPR243" s="224"/>
      <c r="IPS243" s="224"/>
      <c r="IPT243" s="224"/>
      <c r="IPU243" s="224"/>
      <c r="IPV243" s="224"/>
      <c r="IPW243" s="224"/>
      <c r="IPX243" s="224"/>
      <c r="IPY243" s="224"/>
      <c r="IPZ243" s="224"/>
      <c r="IQA243" s="224"/>
      <c r="IQB243" s="224"/>
      <c r="IQC243" s="224"/>
      <c r="IQD243" s="224"/>
      <c r="IQE243" s="224"/>
      <c r="IQF243" s="224"/>
      <c r="IQG243" s="224"/>
      <c r="IQH243" s="224"/>
      <c r="IQI243" s="224"/>
      <c r="IQJ243" s="224"/>
      <c r="IQK243" s="224"/>
      <c r="IQL243" s="224"/>
      <c r="IQM243" s="224"/>
      <c r="IQN243" s="224"/>
      <c r="IQO243" s="224"/>
      <c r="IQP243" s="224"/>
      <c r="IQQ243" s="224"/>
      <c r="IQR243" s="224"/>
      <c r="IQS243" s="224"/>
      <c r="IQT243" s="224"/>
      <c r="IQU243" s="224"/>
      <c r="IQV243" s="224"/>
      <c r="IQW243" s="224"/>
      <c r="IQX243" s="224"/>
      <c r="IQY243" s="224"/>
      <c r="IQZ243" s="224"/>
      <c r="IRA243" s="224"/>
      <c r="IRB243" s="224"/>
      <c r="IRC243" s="224"/>
      <c r="IRD243" s="224"/>
      <c r="IRE243" s="224"/>
      <c r="IRF243" s="224"/>
      <c r="IRG243" s="224"/>
      <c r="IRH243" s="224"/>
      <c r="IRI243" s="224"/>
      <c r="IRJ243" s="224"/>
      <c r="IRK243" s="224"/>
      <c r="IRL243" s="224"/>
      <c r="IRM243" s="224"/>
      <c r="IRN243" s="224"/>
      <c r="IRO243" s="224"/>
      <c r="IRP243" s="224"/>
      <c r="IRQ243" s="224"/>
      <c r="IRR243" s="224"/>
      <c r="IRS243" s="224"/>
      <c r="IRT243" s="224"/>
      <c r="IRU243" s="224"/>
      <c r="IRV243" s="224"/>
      <c r="IRW243" s="224"/>
      <c r="IRX243" s="224"/>
      <c r="IRY243" s="224"/>
      <c r="IRZ243" s="224"/>
      <c r="ISA243" s="224"/>
      <c r="ISB243" s="224"/>
      <c r="ISC243" s="224"/>
      <c r="ISD243" s="224"/>
      <c r="ISE243" s="224"/>
      <c r="ISF243" s="224"/>
      <c r="ISG243" s="224"/>
      <c r="ISH243" s="224"/>
      <c r="ISI243" s="224"/>
      <c r="ISJ243" s="224"/>
      <c r="ISK243" s="224"/>
      <c r="ISL243" s="224"/>
      <c r="ISM243" s="224"/>
      <c r="ISN243" s="224"/>
      <c r="ISO243" s="224"/>
      <c r="ISP243" s="224"/>
      <c r="ISQ243" s="224"/>
      <c r="ISR243" s="224"/>
      <c r="ISS243" s="224"/>
      <c r="IST243" s="224"/>
      <c r="ISU243" s="224"/>
      <c r="ISV243" s="224"/>
      <c r="ISW243" s="224"/>
      <c r="ISX243" s="224"/>
      <c r="ISY243" s="224"/>
      <c r="ISZ243" s="224"/>
      <c r="ITA243" s="224"/>
      <c r="ITB243" s="224"/>
      <c r="ITC243" s="224"/>
      <c r="ITD243" s="224"/>
      <c r="ITE243" s="224"/>
      <c r="ITF243" s="224"/>
      <c r="ITG243" s="224"/>
      <c r="ITH243" s="224"/>
      <c r="ITI243" s="224"/>
      <c r="ITJ243" s="224"/>
      <c r="ITK243" s="224"/>
      <c r="ITL243" s="224"/>
      <c r="ITM243" s="224"/>
      <c r="ITN243" s="224"/>
      <c r="ITO243" s="224"/>
      <c r="ITP243" s="224"/>
      <c r="ITQ243" s="224"/>
      <c r="ITR243" s="224"/>
      <c r="ITS243" s="224"/>
      <c r="ITT243" s="224"/>
      <c r="ITU243" s="224"/>
      <c r="ITV243" s="224"/>
      <c r="ITW243" s="224"/>
      <c r="ITX243" s="224"/>
      <c r="ITY243" s="224"/>
      <c r="ITZ243" s="224"/>
      <c r="IUA243" s="224"/>
      <c r="IUB243" s="224"/>
      <c r="IUC243" s="224"/>
      <c r="IUD243" s="224"/>
      <c r="IUE243" s="224"/>
      <c r="IUF243" s="224"/>
      <c r="IUG243" s="224"/>
      <c r="IUH243" s="224"/>
      <c r="IUI243" s="224"/>
      <c r="IUJ243" s="224"/>
      <c r="IUK243" s="224"/>
      <c r="IUL243" s="224"/>
      <c r="IUM243" s="224"/>
      <c r="IUN243" s="224"/>
      <c r="IUO243" s="224"/>
      <c r="IUP243" s="224"/>
      <c r="IUQ243" s="224"/>
      <c r="IUR243" s="224"/>
      <c r="IUS243" s="224"/>
      <c r="IUT243" s="224"/>
      <c r="IUU243" s="224"/>
      <c r="IUV243" s="224"/>
      <c r="IUW243" s="224"/>
      <c r="IUX243" s="224"/>
      <c r="IUY243" s="224"/>
      <c r="IUZ243" s="224"/>
      <c r="IVA243" s="224"/>
      <c r="IVB243" s="224"/>
      <c r="IVC243" s="224"/>
      <c r="IVD243" s="224"/>
      <c r="IVE243" s="224"/>
      <c r="IVF243" s="224"/>
      <c r="IVG243" s="224"/>
      <c r="IVH243" s="224"/>
      <c r="IVI243" s="224"/>
      <c r="IVJ243" s="224"/>
      <c r="IVK243" s="224"/>
      <c r="IVL243" s="224"/>
      <c r="IVM243" s="224"/>
      <c r="IVN243" s="224"/>
      <c r="IVO243" s="224"/>
      <c r="IVP243" s="224"/>
      <c r="IVQ243" s="224"/>
      <c r="IVR243" s="224"/>
      <c r="IVS243" s="224"/>
      <c r="IVT243" s="224"/>
      <c r="IVU243" s="224"/>
      <c r="IVV243" s="224"/>
      <c r="IVW243" s="224"/>
      <c r="IVX243" s="224"/>
      <c r="IVY243" s="224"/>
      <c r="IVZ243" s="224"/>
      <c r="IWA243" s="224"/>
      <c r="IWB243" s="224"/>
      <c r="IWC243" s="224"/>
      <c r="IWD243" s="224"/>
      <c r="IWE243" s="224"/>
      <c r="IWF243" s="224"/>
      <c r="IWG243" s="224"/>
      <c r="IWH243" s="224"/>
      <c r="IWI243" s="224"/>
      <c r="IWJ243" s="224"/>
      <c r="IWK243" s="224"/>
      <c r="IWL243" s="224"/>
      <c r="IWM243" s="224"/>
      <c r="IWN243" s="224"/>
      <c r="IWO243" s="224"/>
      <c r="IWP243" s="224"/>
      <c r="IWQ243" s="224"/>
      <c r="IWR243" s="224"/>
      <c r="IWS243" s="224"/>
      <c r="IWT243" s="224"/>
      <c r="IWU243" s="224"/>
      <c r="IWV243" s="224"/>
      <c r="IWW243" s="224"/>
      <c r="IWX243" s="224"/>
      <c r="IWY243" s="224"/>
      <c r="IWZ243" s="224"/>
      <c r="IXA243" s="224"/>
      <c r="IXB243" s="224"/>
      <c r="IXC243" s="224"/>
      <c r="IXD243" s="224"/>
      <c r="IXE243" s="224"/>
      <c r="IXF243" s="224"/>
      <c r="IXG243" s="224"/>
      <c r="IXH243" s="224"/>
      <c r="IXI243" s="224"/>
      <c r="IXJ243" s="224"/>
      <c r="IXK243" s="224"/>
      <c r="IXL243" s="224"/>
      <c r="IXM243" s="224"/>
      <c r="IXN243" s="224"/>
      <c r="IXO243" s="224"/>
      <c r="IXP243" s="224"/>
      <c r="IXQ243" s="224"/>
      <c r="IXR243" s="224"/>
      <c r="IXS243" s="224"/>
      <c r="IXT243" s="224"/>
      <c r="IXU243" s="224"/>
      <c r="IXV243" s="224"/>
      <c r="IXW243" s="224"/>
      <c r="IXX243" s="224"/>
      <c r="IXY243" s="224"/>
      <c r="IXZ243" s="224"/>
      <c r="IYA243" s="224"/>
      <c r="IYB243" s="224"/>
      <c r="IYC243" s="224"/>
      <c r="IYD243" s="224"/>
      <c r="IYE243" s="224"/>
      <c r="IYF243" s="224"/>
      <c r="IYG243" s="224"/>
      <c r="IYH243" s="224"/>
      <c r="IYI243" s="224"/>
      <c r="IYJ243" s="224"/>
      <c r="IYK243" s="224"/>
      <c r="IYL243" s="224"/>
      <c r="IYM243" s="224"/>
      <c r="IYN243" s="224"/>
      <c r="IYO243" s="224"/>
      <c r="IYP243" s="224"/>
      <c r="IYQ243" s="224"/>
      <c r="IYR243" s="224"/>
      <c r="IYS243" s="224"/>
      <c r="IYT243" s="224"/>
      <c r="IYU243" s="224"/>
      <c r="IYV243" s="224"/>
      <c r="IYW243" s="224"/>
      <c r="IYX243" s="224"/>
      <c r="IYY243" s="224"/>
      <c r="IYZ243" s="224"/>
      <c r="IZA243" s="224"/>
      <c r="IZB243" s="224"/>
      <c r="IZC243" s="224"/>
      <c r="IZD243" s="224"/>
      <c r="IZE243" s="224"/>
      <c r="IZF243" s="224"/>
      <c r="IZG243" s="224"/>
      <c r="IZH243" s="224"/>
      <c r="IZI243" s="224"/>
      <c r="IZJ243" s="224"/>
      <c r="IZK243" s="224"/>
      <c r="IZL243" s="224"/>
      <c r="IZM243" s="224"/>
      <c r="IZN243" s="224"/>
      <c r="IZO243" s="224"/>
      <c r="IZP243" s="224"/>
      <c r="IZQ243" s="224"/>
      <c r="IZR243" s="224"/>
      <c r="IZS243" s="224"/>
      <c r="IZT243" s="224"/>
      <c r="IZU243" s="224"/>
      <c r="IZV243" s="224"/>
      <c r="IZW243" s="224"/>
      <c r="IZX243" s="224"/>
      <c r="IZY243" s="224"/>
      <c r="IZZ243" s="224"/>
      <c r="JAA243" s="224"/>
      <c r="JAB243" s="224"/>
      <c r="JAC243" s="224"/>
      <c r="JAD243" s="224"/>
      <c r="JAE243" s="224"/>
      <c r="JAF243" s="224"/>
      <c r="JAG243" s="224"/>
      <c r="JAH243" s="224"/>
      <c r="JAI243" s="224"/>
      <c r="JAJ243" s="224"/>
      <c r="JAK243" s="224"/>
      <c r="JAL243" s="224"/>
      <c r="JAM243" s="224"/>
      <c r="JAN243" s="224"/>
      <c r="JAO243" s="224"/>
      <c r="JAP243" s="224"/>
      <c r="JAQ243" s="224"/>
      <c r="JAR243" s="224"/>
      <c r="JAS243" s="224"/>
      <c r="JAT243" s="224"/>
      <c r="JAU243" s="224"/>
      <c r="JAV243" s="224"/>
      <c r="JAW243" s="224"/>
      <c r="JAX243" s="224"/>
      <c r="JAY243" s="224"/>
      <c r="JAZ243" s="224"/>
      <c r="JBA243" s="224"/>
      <c r="JBB243" s="224"/>
      <c r="JBC243" s="224"/>
      <c r="JBD243" s="224"/>
      <c r="JBE243" s="224"/>
      <c r="JBF243" s="224"/>
      <c r="JBG243" s="224"/>
      <c r="JBH243" s="224"/>
      <c r="JBI243" s="224"/>
      <c r="JBJ243" s="224"/>
      <c r="JBK243" s="224"/>
      <c r="JBL243" s="224"/>
      <c r="JBM243" s="224"/>
      <c r="JBN243" s="224"/>
      <c r="JBO243" s="224"/>
      <c r="JBP243" s="224"/>
      <c r="JBQ243" s="224"/>
      <c r="JBR243" s="224"/>
      <c r="JBS243" s="224"/>
      <c r="JBT243" s="224"/>
      <c r="JBU243" s="224"/>
      <c r="JBV243" s="224"/>
      <c r="JBW243" s="224"/>
      <c r="JBX243" s="224"/>
      <c r="JBY243" s="224"/>
      <c r="JBZ243" s="224"/>
      <c r="JCA243" s="224"/>
      <c r="JCB243" s="224"/>
      <c r="JCC243" s="224"/>
      <c r="JCD243" s="224"/>
      <c r="JCE243" s="224"/>
      <c r="JCF243" s="224"/>
      <c r="JCG243" s="224"/>
      <c r="JCH243" s="224"/>
      <c r="JCI243" s="224"/>
      <c r="JCJ243" s="224"/>
      <c r="JCK243" s="224"/>
      <c r="JCL243" s="224"/>
      <c r="JCM243" s="224"/>
      <c r="JCN243" s="224"/>
      <c r="JCO243" s="224"/>
      <c r="JCP243" s="224"/>
      <c r="JCQ243" s="224"/>
      <c r="JCR243" s="224"/>
      <c r="JCS243" s="224"/>
      <c r="JCT243" s="224"/>
      <c r="JCU243" s="224"/>
      <c r="JCV243" s="224"/>
      <c r="JCW243" s="224"/>
      <c r="JCX243" s="224"/>
      <c r="JCY243" s="224"/>
      <c r="JCZ243" s="224"/>
      <c r="JDA243" s="224"/>
      <c r="JDB243" s="224"/>
      <c r="JDC243" s="224"/>
      <c r="JDD243" s="224"/>
      <c r="JDE243" s="224"/>
      <c r="JDF243" s="224"/>
      <c r="JDG243" s="224"/>
      <c r="JDH243" s="224"/>
      <c r="JDI243" s="224"/>
      <c r="JDJ243" s="224"/>
      <c r="JDK243" s="224"/>
      <c r="JDL243" s="224"/>
      <c r="JDM243" s="224"/>
      <c r="JDN243" s="224"/>
      <c r="JDO243" s="224"/>
      <c r="JDP243" s="224"/>
      <c r="JDQ243" s="224"/>
      <c r="JDR243" s="224"/>
      <c r="JDS243" s="224"/>
      <c r="JDT243" s="224"/>
      <c r="JDU243" s="224"/>
      <c r="JDV243" s="224"/>
      <c r="JDW243" s="224"/>
      <c r="JDX243" s="224"/>
      <c r="JDY243" s="224"/>
      <c r="JDZ243" s="224"/>
      <c r="JEA243" s="224"/>
      <c r="JEB243" s="224"/>
      <c r="JEC243" s="224"/>
      <c r="JED243" s="224"/>
      <c r="JEE243" s="224"/>
      <c r="JEF243" s="224"/>
      <c r="JEG243" s="224"/>
      <c r="JEH243" s="224"/>
      <c r="JEI243" s="224"/>
      <c r="JEJ243" s="224"/>
      <c r="JEK243" s="224"/>
      <c r="JEL243" s="224"/>
      <c r="JEM243" s="224"/>
      <c r="JEN243" s="224"/>
      <c r="JEO243" s="224"/>
      <c r="JEP243" s="224"/>
      <c r="JEQ243" s="224"/>
      <c r="JER243" s="224"/>
      <c r="JES243" s="224"/>
      <c r="JET243" s="224"/>
      <c r="JEU243" s="224"/>
      <c r="JEV243" s="224"/>
      <c r="JEW243" s="224"/>
      <c r="JEX243" s="224"/>
      <c r="JEY243" s="224"/>
      <c r="JEZ243" s="224"/>
      <c r="JFA243" s="224"/>
      <c r="JFB243" s="224"/>
      <c r="JFC243" s="224"/>
      <c r="JFD243" s="224"/>
      <c r="JFE243" s="224"/>
      <c r="JFF243" s="224"/>
      <c r="JFG243" s="224"/>
      <c r="JFH243" s="224"/>
      <c r="JFI243" s="224"/>
      <c r="JFJ243" s="224"/>
      <c r="JFK243" s="224"/>
      <c r="JFL243" s="224"/>
      <c r="JFM243" s="224"/>
      <c r="JFN243" s="224"/>
      <c r="JFO243" s="224"/>
      <c r="JFP243" s="224"/>
      <c r="JFQ243" s="224"/>
      <c r="JFR243" s="224"/>
      <c r="JFS243" s="224"/>
      <c r="JFT243" s="224"/>
      <c r="JFU243" s="224"/>
      <c r="JFV243" s="224"/>
      <c r="JFW243" s="224"/>
      <c r="JFX243" s="224"/>
      <c r="JFY243" s="224"/>
      <c r="JFZ243" s="224"/>
      <c r="JGA243" s="224"/>
      <c r="JGB243" s="224"/>
      <c r="JGC243" s="224"/>
      <c r="JGD243" s="224"/>
      <c r="JGE243" s="224"/>
      <c r="JGF243" s="224"/>
      <c r="JGG243" s="224"/>
      <c r="JGH243" s="224"/>
      <c r="JGI243" s="224"/>
      <c r="JGJ243" s="224"/>
      <c r="JGK243" s="224"/>
      <c r="JGL243" s="224"/>
      <c r="JGM243" s="224"/>
      <c r="JGN243" s="224"/>
      <c r="JGO243" s="224"/>
      <c r="JGP243" s="224"/>
      <c r="JGQ243" s="224"/>
      <c r="JGR243" s="224"/>
      <c r="JGS243" s="224"/>
      <c r="JGT243" s="224"/>
      <c r="JGU243" s="224"/>
      <c r="JGV243" s="224"/>
      <c r="JGW243" s="224"/>
      <c r="JGX243" s="224"/>
      <c r="JGY243" s="224"/>
      <c r="JGZ243" s="224"/>
      <c r="JHA243" s="224"/>
      <c r="JHB243" s="224"/>
      <c r="JHC243" s="224"/>
      <c r="JHD243" s="224"/>
      <c r="JHE243" s="224"/>
      <c r="JHF243" s="224"/>
      <c r="JHG243" s="224"/>
      <c r="JHH243" s="224"/>
      <c r="JHI243" s="224"/>
      <c r="JHJ243" s="224"/>
      <c r="JHK243" s="224"/>
      <c r="JHL243" s="224"/>
      <c r="JHM243" s="224"/>
      <c r="JHN243" s="224"/>
      <c r="JHO243" s="224"/>
      <c r="JHP243" s="224"/>
      <c r="JHQ243" s="224"/>
      <c r="JHR243" s="224"/>
      <c r="JHS243" s="224"/>
      <c r="JHT243" s="224"/>
      <c r="JHU243" s="224"/>
      <c r="JHV243" s="224"/>
      <c r="JHW243" s="224"/>
      <c r="JHX243" s="224"/>
      <c r="JHY243" s="224"/>
      <c r="JHZ243" s="224"/>
      <c r="JIA243" s="224"/>
      <c r="JIB243" s="224"/>
      <c r="JIC243" s="224"/>
      <c r="JID243" s="224"/>
      <c r="JIE243" s="224"/>
      <c r="JIF243" s="224"/>
      <c r="JIG243" s="224"/>
      <c r="JIH243" s="224"/>
      <c r="JII243" s="224"/>
      <c r="JIJ243" s="224"/>
      <c r="JIK243" s="224"/>
      <c r="JIL243" s="224"/>
      <c r="JIM243" s="224"/>
      <c r="JIN243" s="224"/>
      <c r="JIO243" s="224"/>
      <c r="JIP243" s="224"/>
      <c r="JIQ243" s="224"/>
      <c r="JIR243" s="224"/>
      <c r="JIS243" s="224"/>
      <c r="JIT243" s="224"/>
      <c r="JIU243" s="224"/>
      <c r="JIV243" s="224"/>
      <c r="JIW243" s="224"/>
      <c r="JIX243" s="224"/>
      <c r="JIY243" s="224"/>
      <c r="JIZ243" s="224"/>
      <c r="JJA243" s="224"/>
      <c r="JJB243" s="224"/>
      <c r="JJC243" s="224"/>
      <c r="JJD243" s="224"/>
      <c r="JJE243" s="224"/>
      <c r="JJF243" s="224"/>
      <c r="JJG243" s="224"/>
      <c r="JJH243" s="224"/>
      <c r="JJI243" s="224"/>
      <c r="JJJ243" s="224"/>
      <c r="JJK243" s="224"/>
      <c r="JJL243" s="224"/>
      <c r="JJM243" s="224"/>
      <c r="JJN243" s="224"/>
      <c r="JJO243" s="224"/>
      <c r="JJP243" s="224"/>
      <c r="JJQ243" s="224"/>
      <c r="JJR243" s="224"/>
      <c r="JJS243" s="224"/>
      <c r="JJT243" s="224"/>
      <c r="JJU243" s="224"/>
      <c r="JJV243" s="224"/>
      <c r="JJW243" s="224"/>
      <c r="JJX243" s="224"/>
      <c r="JJY243" s="224"/>
      <c r="JJZ243" s="224"/>
      <c r="JKA243" s="224"/>
      <c r="JKB243" s="224"/>
      <c r="JKC243" s="224"/>
      <c r="JKD243" s="224"/>
      <c r="JKE243" s="224"/>
      <c r="JKF243" s="224"/>
      <c r="JKG243" s="224"/>
      <c r="JKH243" s="224"/>
      <c r="JKI243" s="224"/>
      <c r="JKJ243" s="224"/>
      <c r="JKK243" s="224"/>
      <c r="JKL243" s="224"/>
      <c r="JKM243" s="224"/>
      <c r="JKN243" s="224"/>
      <c r="JKO243" s="224"/>
      <c r="JKP243" s="224"/>
      <c r="JKQ243" s="224"/>
      <c r="JKR243" s="224"/>
      <c r="JKS243" s="224"/>
      <c r="JKT243" s="224"/>
      <c r="JKU243" s="224"/>
      <c r="JKV243" s="224"/>
      <c r="JKW243" s="224"/>
      <c r="JKX243" s="224"/>
      <c r="JKY243" s="224"/>
      <c r="JKZ243" s="224"/>
      <c r="JLA243" s="224"/>
      <c r="JLB243" s="224"/>
      <c r="JLC243" s="224"/>
      <c r="JLD243" s="224"/>
      <c r="JLE243" s="224"/>
      <c r="JLF243" s="224"/>
      <c r="JLG243" s="224"/>
      <c r="JLH243" s="224"/>
      <c r="JLI243" s="224"/>
      <c r="JLJ243" s="224"/>
      <c r="JLK243" s="224"/>
      <c r="JLL243" s="224"/>
      <c r="JLM243" s="224"/>
      <c r="JLN243" s="224"/>
      <c r="JLO243" s="224"/>
      <c r="JLP243" s="224"/>
      <c r="JLQ243" s="224"/>
      <c r="JLR243" s="224"/>
      <c r="JLS243" s="224"/>
      <c r="JLT243" s="224"/>
      <c r="JLU243" s="224"/>
      <c r="JLV243" s="224"/>
      <c r="JLW243" s="224"/>
      <c r="JLX243" s="224"/>
      <c r="JLY243" s="224"/>
      <c r="JLZ243" s="224"/>
      <c r="JMA243" s="224"/>
      <c r="JMB243" s="224"/>
      <c r="JMC243" s="224"/>
      <c r="JMD243" s="224"/>
      <c r="JME243" s="224"/>
      <c r="JMF243" s="224"/>
      <c r="JMG243" s="224"/>
      <c r="JMH243" s="224"/>
      <c r="JMI243" s="224"/>
      <c r="JMJ243" s="224"/>
      <c r="JMK243" s="224"/>
      <c r="JML243" s="224"/>
      <c r="JMM243" s="224"/>
      <c r="JMN243" s="224"/>
      <c r="JMO243" s="224"/>
      <c r="JMP243" s="224"/>
      <c r="JMQ243" s="224"/>
      <c r="JMR243" s="224"/>
      <c r="JMS243" s="224"/>
      <c r="JMT243" s="224"/>
      <c r="JMU243" s="224"/>
      <c r="JMV243" s="224"/>
      <c r="JMW243" s="224"/>
      <c r="JMX243" s="224"/>
      <c r="JMY243" s="224"/>
      <c r="JMZ243" s="224"/>
      <c r="JNA243" s="224"/>
      <c r="JNB243" s="224"/>
      <c r="JNC243" s="224"/>
      <c r="JND243" s="224"/>
      <c r="JNE243" s="224"/>
      <c r="JNF243" s="224"/>
      <c r="JNG243" s="224"/>
      <c r="JNH243" s="224"/>
      <c r="JNI243" s="224"/>
      <c r="JNJ243" s="224"/>
      <c r="JNK243" s="224"/>
      <c r="JNL243" s="224"/>
      <c r="JNM243" s="224"/>
      <c r="JNN243" s="224"/>
      <c r="JNO243" s="224"/>
      <c r="JNP243" s="224"/>
      <c r="JNQ243" s="224"/>
      <c r="JNR243" s="224"/>
      <c r="JNS243" s="224"/>
      <c r="JNT243" s="224"/>
      <c r="JNU243" s="224"/>
      <c r="JNV243" s="224"/>
      <c r="JNW243" s="224"/>
      <c r="JNX243" s="224"/>
      <c r="JNY243" s="224"/>
      <c r="JNZ243" s="224"/>
      <c r="JOA243" s="224"/>
      <c r="JOB243" s="224"/>
      <c r="JOC243" s="224"/>
      <c r="JOD243" s="224"/>
      <c r="JOE243" s="224"/>
      <c r="JOF243" s="224"/>
      <c r="JOG243" s="224"/>
      <c r="JOH243" s="224"/>
      <c r="JOI243" s="224"/>
      <c r="JOJ243" s="224"/>
      <c r="JOK243" s="224"/>
      <c r="JOL243" s="224"/>
      <c r="JOM243" s="224"/>
      <c r="JON243" s="224"/>
      <c r="JOO243" s="224"/>
      <c r="JOP243" s="224"/>
      <c r="JOQ243" s="224"/>
      <c r="JOR243" s="224"/>
      <c r="JOS243" s="224"/>
      <c r="JOT243" s="224"/>
      <c r="JOU243" s="224"/>
      <c r="JOV243" s="224"/>
      <c r="JOW243" s="224"/>
      <c r="JOX243" s="224"/>
      <c r="JOY243" s="224"/>
      <c r="JOZ243" s="224"/>
      <c r="JPA243" s="224"/>
      <c r="JPB243" s="224"/>
      <c r="JPC243" s="224"/>
      <c r="JPD243" s="224"/>
      <c r="JPE243" s="224"/>
      <c r="JPF243" s="224"/>
      <c r="JPG243" s="224"/>
      <c r="JPH243" s="224"/>
      <c r="JPI243" s="224"/>
      <c r="JPJ243" s="224"/>
      <c r="JPK243" s="224"/>
      <c r="JPL243" s="224"/>
      <c r="JPM243" s="224"/>
      <c r="JPN243" s="224"/>
      <c r="JPO243" s="224"/>
      <c r="JPP243" s="224"/>
      <c r="JPQ243" s="224"/>
      <c r="JPR243" s="224"/>
      <c r="JPS243" s="224"/>
      <c r="JPT243" s="224"/>
      <c r="JPU243" s="224"/>
      <c r="JPV243" s="224"/>
      <c r="JPW243" s="224"/>
      <c r="JPX243" s="224"/>
      <c r="JPY243" s="224"/>
      <c r="JPZ243" s="224"/>
      <c r="JQA243" s="224"/>
      <c r="JQB243" s="224"/>
      <c r="JQC243" s="224"/>
      <c r="JQD243" s="224"/>
      <c r="JQE243" s="224"/>
      <c r="JQF243" s="224"/>
      <c r="JQG243" s="224"/>
      <c r="JQH243" s="224"/>
      <c r="JQI243" s="224"/>
      <c r="JQJ243" s="224"/>
      <c r="JQK243" s="224"/>
      <c r="JQL243" s="224"/>
      <c r="JQM243" s="224"/>
      <c r="JQN243" s="224"/>
      <c r="JQO243" s="224"/>
      <c r="JQP243" s="224"/>
      <c r="JQQ243" s="224"/>
      <c r="JQR243" s="224"/>
      <c r="JQS243" s="224"/>
      <c r="JQT243" s="224"/>
      <c r="JQU243" s="224"/>
      <c r="JQV243" s="224"/>
      <c r="JQW243" s="224"/>
      <c r="JQX243" s="224"/>
      <c r="JQY243" s="224"/>
      <c r="JQZ243" s="224"/>
      <c r="JRA243" s="224"/>
      <c r="JRB243" s="224"/>
      <c r="JRC243" s="224"/>
      <c r="JRD243" s="224"/>
      <c r="JRE243" s="224"/>
      <c r="JRF243" s="224"/>
      <c r="JRG243" s="224"/>
      <c r="JRH243" s="224"/>
      <c r="JRI243" s="224"/>
      <c r="JRJ243" s="224"/>
      <c r="JRK243" s="224"/>
      <c r="JRL243" s="224"/>
      <c r="JRM243" s="224"/>
      <c r="JRN243" s="224"/>
      <c r="JRO243" s="224"/>
      <c r="JRP243" s="224"/>
      <c r="JRQ243" s="224"/>
      <c r="JRR243" s="224"/>
      <c r="JRS243" s="224"/>
      <c r="JRT243" s="224"/>
      <c r="JRU243" s="224"/>
      <c r="JRV243" s="224"/>
      <c r="JRW243" s="224"/>
      <c r="JRX243" s="224"/>
      <c r="JRY243" s="224"/>
      <c r="JRZ243" s="224"/>
      <c r="JSA243" s="224"/>
      <c r="JSB243" s="224"/>
      <c r="JSC243" s="224"/>
      <c r="JSD243" s="224"/>
      <c r="JSE243" s="224"/>
      <c r="JSF243" s="224"/>
      <c r="JSG243" s="224"/>
      <c r="JSH243" s="224"/>
      <c r="JSI243" s="224"/>
      <c r="JSJ243" s="224"/>
      <c r="JSK243" s="224"/>
      <c r="JSL243" s="224"/>
      <c r="JSM243" s="224"/>
      <c r="JSN243" s="224"/>
      <c r="JSO243" s="224"/>
      <c r="JSP243" s="224"/>
      <c r="JSQ243" s="224"/>
      <c r="JSR243" s="224"/>
      <c r="JSS243" s="224"/>
      <c r="JST243" s="224"/>
      <c r="JSU243" s="224"/>
      <c r="JSV243" s="224"/>
      <c r="JSW243" s="224"/>
      <c r="JSX243" s="224"/>
      <c r="JSY243" s="224"/>
      <c r="JSZ243" s="224"/>
      <c r="JTA243" s="224"/>
      <c r="JTB243" s="224"/>
      <c r="JTC243" s="224"/>
      <c r="JTD243" s="224"/>
      <c r="JTE243" s="224"/>
      <c r="JTF243" s="224"/>
      <c r="JTG243" s="224"/>
      <c r="JTH243" s="224"/>
      <c r="JTI243" s="224"/>
      <c r="JTJ243" s="224"/>
      <c r="JTK243" s="224"/>
      <c r="JTL243" s="224"/>
      <c r="JTM243" s="224"/>
      <c r="JTN243" s="224"/>
      <c r="JTO243" s="224"/>
      <c r="JTP243" s="224"/>
      <c r="JTQ243" s="224"/>
      <c r="JTR243" s="224"/>
      <c r="JTS243" s="224"/>
      <c r="JTT243" s="224"/>
      <c r="JTU243" s="224"/>
      <c r="JTV243" s="224"/>
      <c r="JTW243" s="224"/>
      <c r="JTX243" s="224"/>
      <c r="JTY243" s="224"/>
      <c r="JTZ243" s="224"/>
      <c r="JUA243" s="224"/>
      <c r="JUB243" s="224"/>
      <c r="JUC243" s="224"/>
      <c r="JUD243" s="224"/>
      <c r="JUE243" s="224"/>
      <c r="JUF243" s="224"/>
      <c r="JUG243" s="224"/>
      <c r="JUH243" s="224"/>
      <c r="JUI243" s="224"/>
      <c r="JUJ243" s="224"/>
      <c r="JUK243" s="224"/>
      <c r="JUL243" s="224"/>
      <c r="JUM243" s="224"/>
      <c r="JUN243" s="224"/>
      <c r="JUO243" s="224"/>
      <c r="JUP243" s="224"/>
      <c r="JUQ243" s="224"/>
      <c r="JUR243" s="224"/>
      <c r="JUS243" s="224"/>
      <c r="JUT243" s="224"/>
      <c r="JUU243" s="224"/>
      <c r="JUV243" s="224"/>
      <c r="JUW243" s="224"/>
      <c r="JUX243" s="224"/>
      <c r="JUY243" s="224"/>
      <c r="JUZ243" s="224"/>
      <c r="JVA243" s="224"/>
      <c r="JVB243" s="224"/>
      <c r="JVC243" s="224"/>
      <c r="JVD243" s="224"/>
      <c r="JVE243" s="224"/>
      <c r="JVF243" s="224"/>
      <c r="JVG243" s="224"/>
      <c r="JVH243" s="224"/>
      <c r="JVI243" s="224"/>
      <c r="JVJ243" s="224"/>
      <c r="JVK243" s="224"/>
      <c r="JVL243" s="224"/>
      <c r="JVM243" s="224"/>
      <c r="JVN243" s="224"/>
      <c r="JVO243" s="224"/>
      <c r="JVP243" s="224"/>
      <c r="JVQ243" s="224"/>
      <c r="JVR243" s="224"/>
      <c r="JVS243" s="224"/>
      <c r="JVT243" s="224"/>
      <c r="JVU243" s="224"/>
      <c r="JVV243" s="224"/>
      <c r="JVW243" s="224"/>
      <c r="JVX243" s="224"/>
      <c r="JVY243" s="224"/>
      <c r="JVZ243" s="224"/>
      <c r="JWA243" s="224"/>
      <c r="JWB243" s="224"/>
      <c r="JWC243" s="224"/>
      <c r="JWD243" s="224"/>
      <c r="JWE243" s="224"/>
      <c r="JWF243" s="224"/>
      <c r="JWG243" s="224"/>
      <c r="JWH243" s="224"/>
      <c r="JWI243" s="224"/>
      <c r="JWJ243" s="224"/>
      <c r="JWK243" s="224"/>
      <c r="JWL243" s="224"/>
      <c r="JWM243" s="224"/>
      <c r="JWN243" s="224"/>
      <c r="JWO243" s="224"/>
      <c r="JWP243" s="224"/>
      <c r="JWQ243" s="224"/>
      <c r="JWR243" s="224"/>
      <c r="JWS243" s="224"/>
      <c r="JWT243" s="224"/>
      <c r="JWU243" s="224"/>
      <c r="JWV243" s="224"/>
      <c r="JWW243" s="224"/>
      <c r="JWX243" s="224"/>
      <c r="JWY243" s="224"/>
      <c r="JWZ243" s="224"/>
      <c r="JXA243" s="224"/>
      <c r="JXB243" s="224"/>
      <c r="JXC243" s="224"/>
      <c r="JXD243" s="224"/>
      <c r="JXE243" s="224"/>
      <c r="JXF243" s="224"/>
      <c r="JXG243" s="224"/>
      <c r="JXH243" s="224"/>
      <c r="JXI243" s="224"/>
      <c r="JXJ243" s="224"/>
      <c r="JXK243" s="224"/>
      <c r="JXL243" s="224"/>
      <c r="JXM243" s="224"/>
      <c r="JXN243" s="224"/>
      <c r="JXO243" s="224"/>
      <c r="JXP243" s="224"/>
      <c r="JXQ243" s="224"/>
      <c r="JXR243" s="224"/>
      <c r="JXS243" s="224"/>
      <c r="JXT243" s="224"/>
      <c r="JXU243" s="224"/>
      <c r="JXV243" s="224"/>
      <c r="JXW243" s="224"/>
      <c r="JXX243" s="224"/>
      <c r="JXY243" s="224"/>
      <c r="JXZ243" s="224"/>
      <c r="JYA243" s="224"/>
      <c r="JYB243" s="224"/>
      <c r="JYC243" s="224"/>
      <c r="JYD243" s="224"/>
      <c r="JYE243" s="224"/>
      <c r="JYF243" s="224"/>
      <c r="JYG243" s="224"/>
      <c r="JYH243" s="224"/>
      <c r="JYI243" s="224"/>
      <c r="JYJ243" s="224"/>
      <c r="JYK243" s="224"/>
      <c r="JYL243" s="224"/>
      <c r="JYM243" s="224"/>
      <c r="JYN243" s="224"/>
      <c r="JYO243" s="224"/>
      <c r="JYP243" s="224"/>
      <c r="JYQ243" s="224"/>
      <c r="JYR243" s="224"/>
      <c r="JYS243" s="224"/>
      <c r="JYT243" s="224"/>
      <c r="JYU243" s="224"/>
      <c r="JYV243" s="224"/>
      <c r="JYW243" s="224"/>
      <c r="JYX243" s="224"/>
      <c r="JYY243" s="224"/>
      <c r="JYZ243" s="224"/>
      <c r="JZA243" s="224"/>
      <c r="JZB243" s="224"/>
      <c r="JZC243" s="224"/>
      <c r="JZD243" s="224"/>
      <c r="JZE243" s="224"/>
      <c r="JZF243" s="224"/>
      <c r="JZG243" s="224"/>
      <c r="JZH243" s="224"/>
      <c r="JZI243" s="224"/>
      <c r="JZJ243" s="224"/>
      <c r="JZK243" s="224"/>
      <c r="JZL243" s="224"/>
      <c r="JZM243" s="224"/>
      <c r="JZN243" s="224"/>
      <c r="JZO243" s="224"/>
      <c r="JZP243" s="224"/>
      <c r="JZQ243" s="224"/>
      <c r="JZR243" s="224"/>
      <c r="JZS243" s="224"/>
      <c r="JZT243" s="224"/>
      <c r="JZU243" s="224"/>
      <c r="JZV243" s="224"/>
      <c r="JZW243" s="224"/>
      <c r="JZX243" s="224"/>
      <c r="JZY243" s="224"/>
      <c r="JZZ243" s="224"/>
      <c r="KAA243" s="224"/>
      <c r="KAB243" s="224"/>
      <c r="KAC243" s="224"/>
      <c r="KAD243" s="224"/>
      <c r="KAE243" s="224"/>
      <c r="KAF243" s="224"/>
      <c r="KAG243" s="224"/>
      <c r="KAH243" s="224"/>
      <c r="KAI243" s="224"/>
      <c r="KAJ243" s="224"/>
      <c r="KAK243" s="224"/>
      <c r="KAL243" s="224"/>
      <c r="KAM243" s="224"/>
      <c r="KAN243" s="224"/>
      <c r="KAO243" s="224"/>
      <c r="KAP243" s="224"/>
      <c r="KAQ243" s="224"/>
      <c r="KAR243" s="224"/>
      <c r="KAS243" s="224"/>
      <c r="KAT243" s="224"/>
      <c r="KAU243" s="224"/>
      <c r="KAV243" s="224"/>
      <c r="KAW243" s="224"/>
      <c r="KAX243" s="224"/>
      <c r="KAY243" s="224"/>
      <c r="KAZ243" s="224"/>
      <c r="KBA243" s="224"/>
      <c r="KBB243" s="224"/>
      <c r="KBC243" s="224"/>
      <c r="KBD243" s="224"/>
      <c r="KBE243" s="224"/>
      <c r="KBF243" s="224"/>
      <c r="KBG243" s="224"/>
      <c r="KBH243" s="224"/>
      <c r="KBI243" s="224"/>
      <c r="KBJ243" s="224"/>
      <c r="KBK243" s="224"/>
      <c r="KBL243" s="224"/>
      <c r="KBM243" s="224"/>
      <c r="KBN243" s="224"/>
      <c r="KBO243" s="224"/>
      <c r="KBP243" s="224"/>
      <c r="KBQ243" s="224"/>
      <c r="KBR243" s="224"/>
      <c r="KBS243" s="224"/>
      <c r="KBT243" s="224"/>
      <c r="KBU243" s="224"/>
      <c r="KBV243" s="224"/>
      <c r="KBW243" s="224"/>
      <c r="KBX243" s="224"/>
      <c r="KBY243" s="224"/>
      <c r="KBZ243" s="224"/>
      <c r="KCA243" s="224"/>
      <c r="KCB243" s="224"/>
      <c r="KCC243" s="224"/>
      <c r="KCD243" s="224"/>
      <c r="KCE243" s="224"/>
      <c r="KCF243" s="224"/>
      <c r="KCG243" s="224"/>
      <c r="KCH243" s="224"/>
      <c r="KCI243" s="224"/>
      <c r="KCJ243" s="224"/>
      <c r="KCK243" s="224"/>
      <c r="KCL243" s="224"/>
      <c r="KCM243" s="224"/>
      <c r="KCN243" s="224"/>
      <c r="KCO243" s="224"/>
      <c r="KCP243" s="224"/>
      <c r="KCQ243" s="224"/>
      <c r="KCR243" s="224"/>
      <c r="KCS243" s="224"/>
      <c r="KCT243" s="224"/>
      <c r="KCU243" s="224"/>
      <c r="KCV243" s="224"/>
      <c r="KCW243" s="224"/>
      <c r="KCX243" s="224"/>
      <c r="KCY243" s="224"/>
      <c r="KCZ243" s="224"/>
      <c r="KDA243" s="224"/>
      <c r="KDB243" s="224"/>
      <c r="KDC243" s="224"/>
      <c r="KDD243" s="224"/>
      <c r="KDE243" s="224"/>
      <c r="KDF243" s="224"/>
      <c r="KDG243" s="224"/>
      <c r="KDH243" s="224"/>
      <c r="KDI243" s="224"/>
      <c r="KDJ243" s="224"/>
      <c r="KDK243" s="224"/>
      <c r="KDL243" s="224"/>
      <c r="KDM243" s="224"/>
      <c r="KDN243" s="224"/>
      <c r="KDO243" s="224"/>
      <c r="KDP243" s="224"/>
      <c r="KDQ243" s="224"/>
      <c r="KDR243" s="224"/>
      <c r="KDS243" s="224"/>
      <c r="KDT243" s="224"/>
      <c r="KDU243" s="224"/>
      <c r="KDV243" s="224"/>
      <c r="KDW243" s="224"/>
      <c r="KDX243" s="224"/>
      <c r="KDY243" s="224"/>
      <c r="KDZ243" s="224"/>
      <c r="KEA243" s="224"/>
      <c r="KEB243" s="224"/>
      <c r="KEC243" s="224"/>
      <c r="KED243" s="224"/>
      <c r="KEE243" s="224"/>
      <c r="KEF243" s="224"/>
      <c r="KEG243" s="224"/>
      <c r="KEH243" s="224"/>
      <c r="KEI243" s="224"/>
      <c r="KEJ243" s="224"/>
      <c r="KEK243" s="224"/>
      <c r="KEL243" s="224"/>
      <c r="KEM243" s="224"/>
      <c r="KEN243" s="224"/>
      <c r="KEO243" s="224"/>
      <c r="KEP243" s="224"/>
      <c r="KEQ243" s="224"/>
      <c r="KER243" s="224"/>
      <c r="KES243" s="224"/>
      <c r="KET243" s="224"/>
      <c r="KEU243" s="224"/>
      <c r="KEV243" s="224"/>
      <c r="KEW243" s="224"/>
      <c r="KEX243" s="224"/>
      <c r="KEY243" s="224"/>
      <c r="KEZ243" s="224"/>
      <c r="KFA243" s="224"/>
      <c r="KFB243" s="224"/>
      <c r="KFC243" s="224"/>
      <c r="KFD243" s="224"/>
      <c r="KFE243" s="224"/>
      <c r="KFF243" s="224"/>
      <c r="KFG243" s="224"/>
      <c r="KFH243" s="224"/>
      <c r="KFI243" s="224"/>
      <c r="KFJ243" s="224"/>
      <c r="KFK243" s="224"/>
      <c r="KFL243" s="224"/>
      <c r="KFM243" s="224"/>
      <c r="KFN243" s="224"/>
      <c r="KFO243" s="224"/>
      <c r="KFP243" s="224"/>
      <c r="KFQ243" s="224"/>
      <c r="KFR243" s="224"/>
      <c r="KFS243" s="224"/>
      <c r="KFT243" s="224"/>
      <c r="KFU243" s="224"/>
      <c r="KFV243" s="224"/>
      <c r="KFW243" s="224"/>
      <c r="KFX243" s="224"/>
      <c r="KFY243" s="224"/>
      <c r="KFZ243" s="224"/>
      <c r="KGA243" s="224"/>
      <c r="KGB243" s="224"/>
      <c r="KGC243" s="224"/>
      <c r="KGD243" s="224"/>
      <c r="KGE243" s="224"/>
      <c r="KGF243" s="224"/>
      <c r="KGG243" s="224"/>
      <c r="KGH243" s="224"/>
      <c r="KGI243" s="224"/>
      <c r="KGJ243" s="224"/>
      <c r="KGK243" s="224"/>
      <c r="KGL243" s="224"/>
      <c r="KGM243" s="224"/>
      <c r="KGN243" s="224"/>
      <c r="KGO243" s="224"/>
      <c r="KGP243" s="224"/>
      <c r="KGQ243" s="224"/>
      <c r="KGR243" s="224"/>
      <c r="KGS243" s="224"/>
      <c r="KGT243" s="224"/>
      <c r="KGU243" s="224"/>
      <c r="KGV243" s="224"/>
      <c r="KGW243" s="224"/>
      <c r="KGX243" s="224"/>
      <c r="KGY243" s="224"/>
      <c r="KGZ243" s="224"/>
      <c r="KHA243" s="224"/>
      <c r="KHB243" s="224"/>
      <c r="KHC243" s="224"/>
      <c r="KHD243" s="224"/>
      <c r="KHE243" s="224"/>
      <c r="KHF243" s="224"/>
      <c r="KHG243" s="224"/>
      <c r="KHH243" s="224"/>
      <c r="KHI243" s="224"/>
      <c r="KHJ243" s="224"/>
      <c r="KHK243" s="224"/>
      <c r="KHL243" s="224"/>
      <c r="KHM243" s="224"/>
      <c r="KHN243" s="224"/>
      <c r="KHO243" s="224"/>
      <c r="KHP243" s="224"/>
      <c r="KHQ243" s="224"/>
      <c r="KHR243" s="224"/>
      <c r="KHS243" s="224"/>
      <c r="KHT243" s="224"/>
      <c r="KHU243" s="224"/>
      <c r="KHV243" s="224"/>
      <c r="KHW243" s="224"/>
      <c r="KHX243" s="224"/>
      <c r="KHY243" s="224"/>
      <c r="KHZ243" s="224"/>
      <c r="KIA243" s="224"/>
      <c r="KIB243" s="224"/>
      <c r="KIC243" s="224"/>
      <c r="KID243" s="224"/>
      <c r="KIE243" s="224"/>
      <c r="KIF243" s="224"/>
      <c r="KIG243" s="224"/>
      <c r="KIH243" s="224"/>
      <c r="KII243" s="224"/>
      <c r="KIJ243" s="224"/>
      <c r="KIK243" s="224"/>
      <c r="KIL243" s="224"/>
      <c r="KIM243" s="224"/>
      <c r="KIN243" s="224"/>
      <c r="KIO243" s="224"/>
      <c r="KIP243" s="224"/>
      <c r="KIQ243" s="224"/>
      <c r="KIR243" s="224"/>
      <c r="KIS243" s="224"/>
      <c r="KIT243" s="224"/>
      <c r="KIU243" s="224"/>
      <c r="KIV243" s="224"/>
      <c r="KIW243" s="224"/>
      <c r="KIX243" s="224"/>
      <c r="KIY243" s="224"/>
      <c r="KIZ243" s="224"/>
      <c r="KJA243" s="224"/>
      <c r="KJB243" s="224"/>
      <c r="KJC243" s="224"/>
      <c r="KJD243" s="224"/>
      <c r="KJE243" s="224"/>
      <c r="KJF243" s="224"/>
      <c r="KJG243" s="224"/>
      <c r="KJH243" s="224"/>
      <c r="KJI243" s="224"/>
      <c r="KJJ243" s="224"/>
      <c r="KJK243" s="224"/>
      <c r="KJL243" s="224"/>
      <c r="KJM243" s="224"/>
      <c r="KJN243" s="224"/>
      <c r="KJO243" s="224"/>
      <c r="KJP243" s="224"/>
      <c r="KJQ243" s="224"/>
      <c r="KJR243" s="224"/>
      <c r="KJS243" s="224"/>
      <c r="KJT243" s="224"/>
      <c r="KJU243" s="224"/>
      <c r="KJV243" s="224"/>
      <c r="KJW243" s="224"/>
      <c r="KJX243" s="224"/>
      <c r="KJY243" s="224"/>
      <c r="KJZ243" s="224"/>
      <c r="KKA243" s="224"/>
      <c r="KKB243" s="224"/>
      <c r="KKC243" s="224"/>
      <c r="KKD243" s="224"/>
      <c r="KKE243" s="224"/>
      <c r="KKF243" s="224"/>
      <c r="KKG243" s="224"/>
      <c r="KKH243" s="224"/>
      <c r="KKI243" s="224"/>
      <c r="KKJ243" s="224"/>
      <c r="KKK243" s="224"/>
      <c r="KKL243" s="224"/>
      <c r="KKM243" s="224"/>
      <c r="KKN243" s="224"/>
      <c r="KKO243" s="224"/>
      <c r="KKP243" s="224"/>
      <c r="KKQ243" s="224"/>
      <c r="KKR243" s="224"/>
      <c r="KKS243" s="224"/>
      <c r="KKT243" s="224"/>
      <c r="KKU243" s="224"/>
      <c r="KKV243" s="224"/>
      <c r="KKW243" s="224"/>
      <c r="KKX243" s="224"/>
      <c r="KKY243" s="224"/>
      <c r="KKZ243" s="224"/>
      <c r="KLA243" s="224"/>
      <c r="KLB243" s="224"/>
      <c r="KLC243" s="224"/>
      <c r="KLD243" s="224"/>
      <c r="KLE243" s="224"/>
      <c r="KLF243" s="224"/>
      <c r="KLG243" s="224"/>
      <c r="KLH243" s="224"/>
      <c r="KLI243" s="224"/>
      <c r="KLJ243" s="224"/>
      <c r="KLK243" s="224"/>
      <c r="KLL243" s="224"/>
      <c r="KLM243" s="224"/>
      <c r="KLN243" s="224"/>
      <c r="KLO243" s="224"/>
      <c r="KLP243" s="224"/>
      <c r="KLQ243" s="224"/>
      <c r="KLR243" s="224"/>
      <c r="KLS243" s="224"/>
      <c r="KLT243" s="224"/>
      <c r="KLU243" s="224"/>
      <c r="KLV243" s="224"/>
      <c r="KLW243" s="224"/>
      <c r="KLX243" s="224"/>
      <c r="KLY243" s="224"/>
      <c r="KLZ243" s="224"/>
      <c r="KMA243" s="224"/>
      <c r="KMB243" s="224"/>
      <c r="KMC243" s="224"/>
      <c r="KMD243" s="224"/>
      <c r="KME243" s="224"/>
      <c r="KMF243" s="224"/>
      <c r="KMG243" s="224"/>
      <c r="KMH243" s="224"/>
      <c r="KMI243" s="224"/>
      <c r="KMJ243" s="224"/>
      <c r="KMK243" s="224"/>
      <c r="KML243" s="224"/>
      <c r="KMM243" s="224"/>
      <c r="KMN243" s="224"/>
      <c r="KMO243" s="224"/>
      <c r="KMP243" s="224"/>
      <c r="KMQ243" s="224"/>
      <c r="KMR243" s="224"/>
      <c r="KMS243" s="224"/>
      <c r="KMT243" s="224"/>
      <c r="KMU243" s="224"/>
      <c r="KMV243" s="224"/>
      <c r="KMW243" s="224"/>
      <c r="KMX243" s="224"/>
      <c r="KMY243" s="224"/>
      <c r="KMZ243" s="224"/>
      <c r="KNA243" s="224"/>
      <c r="KNB243" s="224"/>
      <c r="KNC243" s="224"/>
      <c r="KND243" s="224"/>
      <c r="KNE243" s="224"/>
      <c r="KNF243" s="224"/>
      <c r="KNG243" s="224"/>
      <c r="KNH243" s="224"/>
      <c r="KNI243" s="224"/>
      <c r="KNJ243" s="224"/>
      <c r="KNK243" s="224"/>
      <c r="KNL243" s="224"/>
      <c r="KNM243" s="224"/>
      <c r="KNN243" s="224"/>
      <c r="KNO243" s="224"/>
      <c r="KNP243" s="224"/>
      <c r="KNQ243" s="224"/>
      <c r="KNR243" s="224"/>
      <c r="KNS243" s="224"/>
      <c r="KNT243" s="224"/>
      <c r="KNU243" s="224"/>
      <c r="KNV243" s="224"/>
      <c r="KNW243" s="224"/>
      <c r="KNX243" s="224"/>
      <c r="KNY243" s="224"/>
      <c r="KNZ243" s="224"/>
      <c r="KOA243" s="224"/>
      <c r="KOB243" s="224"/>
      <c r="KOC243" s="224"/>
      <c r="KOD243" s="224"/>
      <c r="KOE243" s="224"/>
      <c r="KOF243" s="224"/>
      <c r="KOG243" s="224"/>
      <c r="KOH243" s="224"/>
      <c r="KOI243" s="224"/>
      <c r="KOJ243" s="224"/>
      <c r="KOK243" s="224"/>
      <c r="KOL243" s="224"/>
      <c r="KOM243" s="224"/>
      <c r="KON243" s="224"/>
      <c r="KOO243" s="224"/>
      <c r="KOP243" s="224"/>
      <c r="KOQ243" s="224"/>
      <c r="KOR243" s="224"/>
      <c r="KOS243" s="224"/>
      <c r="KOT243" s="224"/>
      <c r="KOU243" s="224"/>
      <c r="KOV243" s="224"/>
      <c r="KOW243" s="224"/>
      <c r="KOX243" s="224"/>
      <c r="KOY243" s="224"/>
      <c r="KOZ243" s="224"/>
      <c r="KPA243" s="224"/>
      <c r="KPB243" s="224"/>
      <c r="KPC243" s="224"/>
      <c r="KPD243" s="224"/>
      <c r="KPE243" s="224"/>
      <c r="KPF243" s="224"/>
      <c r="KPG243" s="224"/>
      <c r="KPH243" s="224"/>
      <c r="KPI243" s="224"/>
      <c r="KPJ243" s="224"/>
      <c r="KPK243" s="224"/>
      <c r="KPL243" s="224"/>
      <c r="KPM243" s="224"/>
      <c r="KPN243" s="224"/>
      <c r="KPO243" s="224"/>
      <c r="KPP243" s="224"/>
      <c r="KPQ243" s="224"/>
      <c r="KPR243" s="224"/>
      <c r="KPS243" s="224"/>
      <c r="KPT243" s="224"/>
      <c r="KPU243" s="224"/>
      <c r="KPV243" s="224"/>
      <c r="KPW243" s="224"/>
      <c r="KPX243" s="224"/>
      <c r="KPY243" s="224"/>
      <c r="KPZ243" s="224"/>
      <c r="KQA243" s="224"/>
      <c r="KQB243" s="224"/>
      <c r="KQC243" s="224"/>
      <c r="KQD243" s="224"/>
      <c r="KQE243" s="224"/>
      <c r="KQF243" s="224"/>
      <c r="KQG243" s="224"/>
      <c r="KQH243" s="224"/>
      <c r="KQI243" s="224"/>
      <c r="KQJ243" s="224"/>
      <c r="KQK243" s="224"/>
      <c r="KQL243" s="224"/>
      <c r="KQM243" s="224"/>
      <c r="KQN243" s="224"/>
      <c r="KQO243" s="224"/>
      <c r="KQP243" s="224"/>
      <c r="KQQ243" s="224"/>
      <c r="KQR243" s="224"/>
      <c r="KQS243" s="224"/>
      <c r="KQT243" s="224"/>
      <c r="KQU243" s="224"/>
      <c r="KQV243" s="224"/>
      <c r="KQW243" s="224"/>
      <c r="KQX243" s="224"/>
      <c r="KQY243" s="224"/>
      <c r="KQZ243" s="224"/>
      <c r="KRA243" s="224"/>
      <c r="KRB243" s="224"/>
      <c r="KRC243" s="224"/>
      <c r="KRD243" s="224"/>
      <c r="KRE243" s="224"/>
      <c r="KRF243" s="224"/>
      <c r="KRG243" s="224"/>
      <c r="KRH243" s="224"/>
      <c r="KRI243" s="224"/>
      <c r="KRJ243" s="224"/>
      <c r="KRK243" s="224"/>
      <c r="KRL243" s="224"/>
      <c r="KRM243" s="224"/>
      <c r="KRN243" s="224"/>
      <c r="KRO243" s="224"/>
      <c r="KRP243" s="224"/>
      <c r="KRQ243" s="224"/>
      <c r="KRR243" s="224"/>
      <c r="KRS243" s="224"/>
      <c r="KRT243" s="224"/>
      <c r="KRU243" s="224"/>
      <c r="KRV243" s="224"/>
      <c r="KRW243" s="224"/>
      <c r="KRX243" s="224"/>
      <c r="KRY243" s="224"/>
      <c r="KRZ243" s="224"/>
      <c r="KSA243" s="224"/>
      <c r="KSB243" s="224"/>
      <c r="KSC243" s="224"/>
      <c r="KSD243" s="224"/>
      <c r="KSE243" s="224"/>
      <c r="KSF243" s="224"/>
      <c r="KSG243" s="224"/>
      <c r="KSH243" s="224"/>
      <c r="KSI243" s="224"/>
      <c r="KSJ243" s="224"/>
      <c r="KSK243" s="224"/>
      <c r="KSL243" s="224"/>
      <c r="KSM243" s="224"/>
      <c r="KSN243" s="224"/>
      <c r="KSO243" s="224"/>
      <c r="KSP243" s="224"/>
      <c r="KSQ243" s="224"/>
      <c r="KSR243" s="224"/>
      <c r="KSS243" s="224"/>
      <c r="KST243" s="224"/>
      <c r="KSU243" s="224"/>
      <c r="KSV243" s="224"/>
      <c r="KSW243" s="224"/>
      <c r="KSX243" s="224"/>
      <c r="KSY243" s="224"/>
      <c r="KSZ243" s="224"/>
      <c r="KTA243" s="224"/>
      <c r="KTB243" s="224"/>
      <c r="KTC243" s="224"/>
      <c r="KTD243" s="224"/>
      <c r="KTE243" s="224"/>
      <c r="KTF243" s="224"/>
      <c r="KTG243" s="224"/>
      <c r="KTH243" s="224"/>
      <c r="KTI243" s="224"/>
      <c r="KTJ243" s="224"/>
      <c r="KTK243" s="224"/>
      <c r="KTL243" s="224"/>
      <c r="KTM243" s="224"/>
      <c r="KTN243" s="224"/>
      <c r="KTO243" s="224"/>
      <c r="KTP243" s="224"/>
      <c r="KTQ243" s="224"/>
      <c r="KTR243" s="224"/>
      <c r="KTS243" s="224"/>
      <c r="KTT243" s="224"/>
      <c r="KTU243" s="224"/>
      <c r="KTV243" s="224"/>
      <c r="KTW243" s="224"/>
      <c r="KTX243" s="224"/>
      <c r="KTY243" s="224"/>
      <c r="KTZ243" s="224"/>
      <c r="KUA243" s="224"/>
      <c r="KUB243" s="224"/>
      <c r="KUC243" s="224"/>
      <c r="KUD243" s="224"/>
      <c r="KUE243" s="224"/>
      <c r="KUF243" s="224"/>
      <c r="KUG243" s="224"/>
      <c r="KUH243" s="224"/>
      <c r="KUI243" s="224"/>
      <c r="KUJ243" s="224"/>
      <c r="KUK243" s="224"/>
      <c r="KUL243" s="224"/>
      <c r="KUM243" s="224"/>
      <c r="KUN243" s="224"/>
      <c r="KUO243" s="224"/>
      <c r="KUP243" s="224"/>
      <c r="KUQ243" s="224"/>
      <c r="KUR243" s="224"/>
      <c r="KUS243" s="224"/>
      <c r="KUT243" s="224"/>
      <c r="KUU243" s="224"/>
      <c r="KUV243" s="224"/>
      <c r="KUW243" s="224"/>
      <c r="KUX243" s="224"/>
      <c r="KUY243" s="224"/>
      <c r="KUZ243" s="224"/>
      <c r="KVA243" s="224"/>
      <c r="KVB243" s="224"/>
      <c r="KVC243" s="224"/>
      <c r="KVD243" s="224"/>
      <c r="KVE243" s="224"/>
      <c r="KVF243" s="224"/>
      <c r="KVG243" s="224"/>
      <c r="KVH243" s="224"/>
      <c r="KVI243" s="224"/>
      <c r="KVJ243" s="224"/>
      <c r="KVK243" s="224"/>
      <c r="KVL243" s="224"/>
      <c r="KVM243" s="224"/>
      <c r="KVN243" s="224"/>
      <c r="KVO243" s="224"/>
      <c r="KVP243" s="224"/>
      <c r="KVQ243" s="224"/>
      <c r="KVR243" s="224"/>
      <c r="KVS243" s="224"/>
      <c r="KVT243" s="224"/>
      <c r="KVU243" s="224"/>
      <c r="KVV243" s="224"/>
      <c r="KVW243" s="224"/>
      <c r="KVX243" s="224"/>
      <c r="KVY243" s="224"/>
      <c r="KVZ243" s="224"/>
      <c r="KWA243" s="224"/>
      <c r="KWB243" s="224"/>
      <c r="KWC243" s="224"/>
      <c r="KWD243" s="224"/>
      <c r="KWE243" s="224"/>
      <c r="KWF243" s="224"/>
      <c r="KWG243" s="224"/>
      <c r="KWH243" s="224"/>
      <c r="KWI243" s="224"/>
      <c r="KWJ243" s="224"/>
      <c r="KWK243" s="224"/>
      <c r="KWL243" s="224"/>
      <c r="KWM243" s="224"/>
      <c r="KWN243" s="224"/>
      <c r="KWO243" s="224"/>
      <c r="KWP243" s="224"/>
      <c r="KWQ243" s="224"/>
      <c r="KWR243" s="224"/>
      <c r="KWS243" s="224"/>
      <c r="KWT243" s="224"/>
      <c r="KWU243" s="224"/>
      <c r="KWV243" s="224"/>
      <c r="KWW243" s="224"/>
      <c r="KWX243" s="224"/>
      <c r="KWY243" s="224"/>
      <c r="KWZ243" s="224"/>
      <c r="KXA243" s="224"/>
      <c r="KXB243" s="224"/>
      <c r="KXC243" s="224"/>
      <c r="KXD243" s="224"/>
      <c r="KXE243" s="224"/>
      <c r="KXF243" s="224"/>
      <c r="KXG243" s="224"/>
      <c r="KXH243" s="224"/>
      <c r="KXI243" s="224"/>
      <c r="KXJ243" s="224"/>
      <c r="KXK243" s="224"/>
      <c r="KXL243" s="224"/>
      <c r="KXM243" s="224"/>
      <c r="KXN243" s="224"/>
      <c r="KXO243" s="224"/>
      <c r="KXP243" s="224"/>
      <c r="KXQ243" s="224"/>
      <c r="KXR243" s="224"/>
      <c r="KXS243" s="224"/>
      <c r="KXT243" s="224"/>
      <c r="KXU243" s="224"/>
      <c r="KXV243" s="224"/>
      <c r="KXW243" s="224"/>
      <c r="KXX243" s="224"/>
      <c r="KXY243" s="224"/>
      <c r="KXZ243" s="224"/>
      <c r="KYA243" s="224"/>
      <c r="KYB243" s="224"/>
      <c r="KYC243" s="224"/>
      <c r="KYD243" s="224"/>
      <c r="KYE243" s="224"/>
      <c r="KYF243" s="224"/>
      <c r="KYG243" s="224"/>
      <c r="KYH243" s="224"/>
      <c r="KYI243" s="224"/>
      <c r="KYJ243" s="224"/>
      <c r="KYK243" s="224"/>
      <c r="KYL243" s="224"/>
      <c r="KYM243" s="224"/>
      <c r="KYN243" s="224"/>
      <c r="KYO243" s="224"/>
      <c r="KYP243" s="224"/>
      <c r="KYQ243" s="224"/>
      <c r="KYR243" s="224"/>
      <c r="KYS243" s="224"/>
      <c r="KYT243" s="224"/>
      <c r="KYU243" s="224"/>
      <c r="KYV243" s="224"/>
      <c r="KYW243" s="224"/>
      <c r="KYX243" s="224"/>
      <c r="KYY243" s="224"/>
      <c r="KYZ243" s="224"/>
      <c r="KZA243" s="224"/>
      <c r="KZB243" s="224"/>
      <c r="KZC243" s="224"/>
      <c r="KZD243" s="224"/>
      <c r="KZE243" s="224"/>
      <c r="KZF243" s="224"/>
      <c r="KZG243" s="224"/>
      <c r="KZH243" s="224"/>
      <c r="KZI243" s="224"/>
      <c r="KZJ243" s="224"/>
      <c r="KZK243" s="224"/>
      <c r="KZL243" s="224"/>
      <c r="KZM243" s="224"/>
      <c r="KZN243" s="224"/>
      <c r="KZO243" s="224"/>
      <c r="KZP243" s="224"/>
      <c r="KZQ243" s="224"/>
      <c r="KZR243" s="224"/>
      <c r="KZS243" s="224"/>
      <c r="KZT243" s="224"/>
      <c r="KZU243" s="224"/>
      <c r="KZV243" s="224"/>
      <c r="KZW243" s="224"/>
      <c r="KZX243" s="224"/>
      <c r="KZY243" s="224"/>
      <c r="KZZ243" s="224"/>
      <c r="LAA243" s="224"/>
      <c r="LAB243" s="224"/>
      <c r="LAC243" s="224"/>
      <c r="LAD243" s="224"/>
      <c r="LAE243" s="224"/>
      <c r="LAF243" s="224"/>
      <c r="LAG243" s="224"/>
      <c r="LAH243" s="224"/>
      <c r="LAI243" s="224"/>
      <c r="LAJ243" s="224"/>
      <c r="LAK243" s="224"/>
      <c r="LAL243" s="224"/>
      <c r="LAM243" s="224"/>
      <c r="LAN243" s="224"/>
      <c r="LAO243" s="224"/>
      <c r="LAP243" s="224"/>
      <c r="LAQ243" s="224"/>
      <c r="LAR243" s="224"/>
      <c r="LAS243" s="224"/>
      <c r="LAT243" s="224"/>
      <c r="LAU243" s="224"/>
      <c r="LAV243" s="224"/>
      <c r="LAW243" s="224"/>
      <c r="LAX243" s="224"/>
      <c r="LAY243" s="224"/>
      <c r="LAZ243" s="224"/>
      <c r="LBA243" s="224"/>
      <c r="LBB243" s="224"/>
      <c r="LBC243" s="224"/>
      <c r="LBD243" s="224"/>
      <c r="LBE243" s="224"/>
      <c r="LBF243" s="224"/>
      <c r="LBG243" s="224"/>
      <c r="LBH243" s="224"/>
      <c r="LBI243" s="224"/>
      <c r="LBJ243" s="224"/>
      <c r="LBK243" s="224"/>
      <c r="LBL243" s="224"/>
      <c r="LBM243" s="224"/>
      <c r="LBN243" s="224"/>
      <c r="LBO243" s="224"/>
      <c r="LBP243" s="224"/>
      <c r="LBQ243" s="224"/>
      <c r="LBR243" s="224"/>
      <c r="LBS243" s="224"/>
      <c r="LBT243" s="224"/>
      <c r="LBU243" s="224"/>
      <c r="LBV243" s="224"/>
      <c r="LBW243" s="224"/>
      <c r="LBX243" s="224"/>
      <c r="LBY243" s="224"/>
      <c r="LBZ243" s="224"/>
      <c r="LCA243" s="224"/>
      <c r="LCB243" s="224"/>
      <c r="LCC243" s="224"/>
      <c r="LCD243" s="224"/>
      <c r="LCE243" s="224"/>
      <c r="LCF243" s="224"/>
      <c r="LCG243" s="224"/>
      <c r="LCH243" s="224"/>
      <c r="LCI243" s="224"/>
      <c r="LCJ243" s="224"/>
      <c r="LCK243" s="224"/>
      <c r="LCL243" s="224"/>
      <c r="LCM243" s="224"/>
      <c r="LCN243" s="224"/>
      <c r="LCO243" s="224"/>
      <c r="LCP243" s="224"/>
      <c r="LCQ243" s="224"/>
      <c r="LCR243" s="224"/>
      <c r="LCS243" s="224"/>
      <c r="LCT243" s="224"/>
      <c r="LCU243" s="224"/>
      <c r="LCV243" s="224"/>
      <c r="LCW243" s="224"/>
      <c r="LCX243" s="224"/>
      <c r="LCY243" s="224"/>
      <c r="LCZ243" s="224"/>
      <c r="LDA243" s="224"/>
      <c r="LDB243" s="224"/>
      <c r="LDC243" s="224"/>
      <c r="LDD243" s="224"/>
      <c r="LDE243" s="224"/>
      <c r="LDF243" s="224"/>
      <c r="LDG243" s="224"/>
      <c r="LDH243" s="224"/>
      <c r="LDI243" s="224"/>
      <c r="LDJ243" s="224"/>
      <c r="LDK243" s="224"/>
      <c r="LDL243" s="224"/>
      <c r="LDM243" s="224"/>
      <c r="LDN243" s="224"/>
      <c r="LDO243" s="224"/>
      <c r="LDP243" s="224"/>
      <c r="LDQ243" s="224"/>
      <c r="LDR243" s="224"/>
      <c r="LDS243" s="224"/>
      <c r="LDT243" s="224"/>
      <c r="LDU243" s="224"/>
      <c r="LDV243" s="224"/>
      <c r="LDW243" s="224"/>
      <c r="LDX243" s="224"/>
      <c r="LDY243" s="224"/>
      <c r="LDZ243" s="224"/>
      <c r="LEA243" s="224"/>
      <c r="LEB243" s="224"/>
      <c r="LEC243" s="224"/>
      <c r="LED243" s="224"/>
      <c r="LEE243" s="224"/>
      <c r="LEF243" s="224"/>
      <c r="LEG243" s="224"/>
      <c r="LEH243" s="224"/>
      <c r="LEI243" s="224"/>
      <c r="LEJ243" s="224"/>
      <c r="LEK243" s="224"/>
      <c r="LEL243" s="224"/>
      <c r="LEM243" s="224"/>
      <c r="LEN243" s="224"/>
      <c r="LEO243" s="224"/>
      <c r="LEP243" s="224"/>
      <c r="LEQ243" s="224"/>
      <c r="LER243" s="224"/>
      <c r="LES243" s="224"/>
      <c r="LET243" s="224"/>
      <c r="LEU243" s="224"/>
      <c r="LEV243" s="224"/>
      <c r="LEW243" s="224"/>
      <c r="LEX243" s="224"/>
      <c r="LEY243" s="224"/>
      <c r="LEZ243" s="224"/>
      <c r="LFA243" s="224"/>
      <c r="LFB243" s="224"/>
      <c r="LFC243" s="224"/>
      <c r="LFD243" s="224"/>
      <c r="LFE243" s="224"/>
      <c r="LFF243" s="224"/>
      <c r="LFG243" s="224"/>
      <c r="LFH243" s="224"/>
      <c r="LFI243" s="224"/>
      <c r="LFJ243" s="224"/>
      <c r="LFK243" s="224"/>
      <c r="LFL243" s="224"/>
      <c r="LFM243" s="224"/>
      <c r="LFN243" s="224"/>
      <c r="LFO243" s="224"/>
      <c r="LFP243" s="224"/>
      <c r="LFQ243" s="224"/>
      <c r="LFR243" s="224"/>
      <c r="LFS243" s="224"/>
      <c r="LFT243" s="224"/>
      <c r="LFU243" s="224"/>
      <c r="LFV243" s="224"/>
      <c r="LFW243" s="224"/>
      <c r="LFX243" s="224"/>
      <c r="LFY243" s="224"/>
      <c r="LFZ243" s="224"/>
      <c r="LGA243" s="224"/>
      <c r="LGB243" s="224"/>
      <c r="LGC243" s="224"/>
      <c r="LGD243" s="224"/>
      <c r="LGE243" s="224"/>
      <c r="LGF243" s="224"/>
      <c r="LGG243" s="224"/>
      <c r="LGH243" s="224"/>
      <c r="LGI243" s="224"/>
      <c r="LGJ243" s="224"/>
      <c r="LGK243" s="224"/>
      <c r="LGL243" s="224"/>
      <c r="LGM243" s="224"/>
      <c r="LGN243" s="224"/>
      <c r="LGO243" s="224"/>
      <c r="LGP243" s="224"/>
      <c r="LGQ243" s="224"/>
      <c r="LGR243" s="224"/>
      <c r="LGS243" s="224"/>
      <c r="LGT243" s="224"/>
      <c r="LGU243" s="224"/>
      <c r="LGV243" s="224"/>
      <c r="LGW243" s="224"/>
      <c r="LGX243" s="224"/>
      <c r="LGY243" s="224"/>
      <c r="LGZ243" s="224"/>
      <c r="LHA243" s="224"/>
      <c r="LHB243" s="224"/>
      <c r="LHC243" s="224"/>
      <c r="LHD243" s="224"/>
      <c r="LHE243" s="224"/>
      <c r="LHF243" s="224"/>
      <c r="LHG243" s="224"/>
      <c r="LHH243" s="224"/>
      <c r="LHI243" s="224"/>
      <c r="LHJ243" s="224"/>
      <c r="LHK243" s="224"/>
      <c r="LHL243" s="224"/>
      <c r="LHM243" s="224"/>
      <c r="LHN243" s="224"/>
      <c r="LHO243" s="224"/>
      <c r="LHP243" s="224"/>
      <c r="LHQ243" s="224"/>
      <c r="LHR243" s="224"/>
      <c r="LHS243" s="224"/>
      <c r="LHT243" s="224"/>
      <c r="LHU243" s="224"/>
      <c r="LHV243" s="224"/>
      <c r="LHW243" s="224"/>
      <c r="LHX243" s="224"/>
      <c r="LHY243" s="224"/>
      <c r="LHZ243" s="224"/>
      <c r="LIA243" s="224"/>
      <c r="LIB243" s="224"/>
      <c r="LIC243" s="224"/>
      <c r="LID243" s="224"/>
      <c r="LIE243" s="224"/>
      <c r="LIF243" s="224"/>
      <c r="LIG243" s="224"/>
      <c r="LIH243" s="224"/>
      <c r="LII243" s="224"/>
      <c r="LIJ243" s="224"/>
      <c r="LIK243" s="224"/>
      <c r="LIL243" s="224"/>
      <c r="LIM243" s="224"/>
      <c r="LIN243" s="224"/>
      <c r="LIO243" s="224"/>
      <c r="LIP243" s="224"/>
      <c r="LIQ243" s="224"/>
      <c r="LIR243" s="224"/>
      <c r="LIS243" s="224"/>
      <c r="LIT243" s="224"/>
      <c r="LIU243" s="224"/>
      <c r="LIV243" s="224"/>
      <c r="LIW243" s="224"/>
      <c r="LIX243" s="224"/>
      <c r="LIY243" s="224"/>
      <c r="LIZ243" s="224"/>
      <c r="LJA243" s="224"/>
      <c r="LJB243" s="224"/>
      <c r="LJC243" s="224"/>
      <c r="LJD243" s="224"/>
      <c r="LJE243" s="224"/>
      <c r="LJF243" s="224"/>
      <c r="LJG243" s="224"/>
      <c r="LJH243" s="224"/>
      <c r="LJI243" s="224"/>
      <c r="LJJ243" s="224"/>
      <c r="LJK243" s="224"/>
      <c r="LJL243" s="224"/>
      <c r="LJM243" s="224"/>
      <c r="LJN243" s="224"/>
      <c r="LJO243" s="224"/>
      <c r="LJP243" s="224"/>
      <c r="LJQ243" s="224"/>
      <c r="LJR243" s="224"/>
      <c r="LJS243" s="224"/>
      <c r="LJT243" s="224"/>
      <c r="LJU243" s="224"/>
      <c r="LJV243" s="224"/>
      <c r="LJW243" s="224"/>
      <c r="LJX243" s="224"/>
      <c r="LJY243" s="224"/>
      <c r="LJZ243" s="224"/>
      <c r="LKA243" s="224"/>
      <c r="LKB243" s="224"/>
      <c r="LKC243" s="224"/>
      <c r="LKD243" s="224"/>
      <c r="LKE243" s="224"/>
      <c r="LKF243" s="224"/>
      <c r="LKG243" s="224"/>
      <c r="LKH243" s="224"/>
      <c r="LKI243" s="224"/>
      <c r="LKJ243" s="224"/>
      <c r="LKK243" s="224"/>
      <c r="LKL243" s="224"/>
      <c r="LKM243" s="224"/>
      <c r="LKN243" s="224"/>
      <c r="LKO243" s="224"/>
      <c r="LKP243" s="224"/>
      <c r="LKQ243" s="224"/>
      <c r="LKR243" s="224"/>
      <c r="LKS243" s="224"/>
      <c r="LKT243" s="224"/>
      <c r="LKU243" s="224"/>
      <c r="LKV243" s="224"/>
      <c r="LKW243" s="224"/>
      <c r="LKX243" s="224"/>
      <c r="LKY243" s="224"/>
      <c r="LKZ243" s="224"/>
      <c r="LLA243" s="224"/>
      <c r="LLB243" s="224"/>
      <c r="LLC243" s="224"/>
      <c r="LLD243" s="224"/>
      <c r="LLE243" s="224"/>
      <c r="LLF243" s="224"/>
      <c r="LLG243" s="224"/>
      <c r="LLH243" s="224"/>
      <c r="LLI243" s="224"/>
      <c r="LLJ243" s="224"/>
      <c r="LLK243" s="224"/>
      <c r="LLL243" s="224"/>
      <c r="LLM243" s="224"/>
      <c r="LLN243" s="224"/>
      <c r="LLO243" s="224"/>
      <c r="LLP243" s="224"/>
      <c r="LLQ243" s="224"/>
      <c r="LLR243" s="224"/>
      <c r="LLS243" s="224"/>
      <c r="LLT243" s="224"/>
      <c r="LLU243" s="224"/>
      <c r="LLV243" s="224"/>
      <c r="LLW243" s="224"/>
      <c r="LLX243" s="224"/>
      <c r="LLY243" s="224"/>
      <c r="LLZ243" s="224"/>
      <c r="LMA243" s="224"/>
      <c r="LMB243" s="224"/>
      <c r="LMC243" s="224"/>
      <c r="LMD243" s="224"/>
      <c r="LME243" s="224"/>
      <c r="LMF243" s="224"/>
      <c r="LMG243" s="224"/>
      <c r="LMH243" s="224"/>
      <c r="LMI243" s="224"/>
      <c r="LMJ243" s="224"/>
      <c r="LMK243" s="224"/>
      <c r="LML243" s="224"/>
      <c r="LMM243" s="224"/>
      <c r="LMN243" s="224"/>
      <c r="LMO243" s="224"/>
      <c r="LMP243" s="224"/>
      <c r="LMQ243" s="224"/>
      <c r="LMR243" s="224"/>
      <c r="LMS243" s="224"/>
      <c r="LMT243" s="224"/>
      <c r="LMU243" s="224"/>
      <c r="LMV243" s="224"/>
      <c r="LMW243" s="224"/>
      <c r="LMX243" s="224"/>
      <c r="LMY243" s="224"/>
      <c r="LMZ243" s="224"/>
      <c r="LNA243" s="224"/>
      <c r="LNB243" s="224"/>
      <c r="LNC243" s="224"/>
      <c r="LND243" s="224"/>
      <c r="LNE243" s="224"/>
      <c r="LNF243" s="224"/>
      <c r="LNG243" s="224"/>
      <c r="LNH243" s="224"/>
      <c r="LNI243" s="224"/>
      <c r="LNJ243" s="224"/>
      <c r="LNK243" s="224"/>
      <c r="LNL243" s="224"/>
      <c r="LNM243" s="224"/>
      <c r="LNN243" s="224"/>
      <c r="LNO243" s="224"/>
      <c r="LNP243" s="224"/>
      <c r="LNQ243" s="224"/>
      <c r="LNR243" s="224"/>
      <c r="LNS243" s="224"/>
      <c r="LNT243" s="224"/>
      <c r="LNU243" s="224"/>
      <c r="LNV243" s="224"/>
      <c r="LNW243" s="224"/>
      <c r="LNX243" s="224"/>
      <c r="LNY243" s="224"/>
      <c r="LNZ243" s="224"/>
      <c r="LOA243" s="224"/>
      <c r="LOB243" s="224"/>
      <c r="LOC243" s="224"/>
      <c r="LOD243" s="224"/>
      <c r="LOE243" s="224"/>
      <c r="LOF243" s="224"/>
      <c r="LOG243" s="224"/>
      <c r="LOH243" s="224"/>
      <c r="LOI243" s="224"/>
      <c r="LOJ243" s="224"/>
      <c r="LOK243" s="224"/>
      <c r="LOL243" s="224"/>
      <c r="LOM243" s="224"/>
      <c r="LON243" s="224"/>
      <c r="LOO243" s="224"/>
      <c r="LOP243" s="224"/>
      <c r="LOQ243" s="224"/>
      <c r="LOR243" s="224"/>
      <c r="LOS243" s="224"/>
      <c r="LOT243" s="224"/>
      <c r="LOU243" s="224"/>
      <c r="LOV243" s="224"/>
      <c r="LOW243" s="224"/>
      <c r="LOX243" s="224"/>
      <c r="LOY243" s="224"/>
      <c r="LOZ243" s="224"/>
      <c r="LPA243" s="224"/>
      <c r="LPB243" s="224"/>
      <c r="LPC243" s="224"/>
      <c r="LPD243" s="224"/>
      <c r="LPE243" s="224"/>
      <c r="LPF243" s="224"/>
      <c r="LPG243" s="224"/>
      <c r="LPH243" s="224"/>
      <c r="LPI243" s="224"/>
      <c r="LPJ243" s="224"/>
      <c r="LPK243" s="224"/>
      <c r="LPL243" s="224"/>
      <c r="LPM243" s="224"/>
      <c r="LPN243" s="224"/>
      <c r="LPO243" s="224"/>
      <c r="LPP243" s="224"/>
      <c r="LPQ243" s="224"/>
      <c r="LPR243" s="224"/>
      <c r="LPS243" s="224"/>
      <c r="LPT243" s="224"/>
      <c r="LPU243" s="224"/>
      <c r="LPV243" s="224"/>
      <c r="LPW243" s="224"/>
      <c r="LPX243" s="224"/>
      <c r="LPY243" s="224"/>
      <c r="LPZ243" s="224"/>
      <c r="LQA243" s="224"/>
      <c r="LQB243" s="224"/>
      <c r="LQC243" s="224"/>
      <c r="LQD243" s="224"/>
      <c r="LQE243" s="224"/>
      <c r="LQF243" s="224"/>
      <c r="LQG243" s="224"/>
      <c r="LQH243" s="224"/>
      <c r="LQI243" s="224"/>
      <c r="LQJ243" s="224"/>
      <c r="LQK243" s="224"/>
      <c r="LQL243" s="224"/>
      <c r="LQM243" s="224"/>
      <c r="LQN243" s="224"/>
      <c r="LQO243" s="224"/>
      <c r="LQP243" s="224"/>
      <c r="LQQ243" s="224"/>
      <c r="LQR243" s="224"/>
      <c r="LQS243" s="224"/>
      <c r="LQT243" s="224"/>
      <c r="LQU243" s="224"/>
      <c r="LQV243" s="224"/>
      <c r="LQW243" s="224"/>
      <c r="LQX243" s="224"/>
      <c r="LQY243" s="224"/>
      <c r="LQZ243" s="224"/>
      <c r="LRA243" s="224"/>
      <c r="LRB243" s="224"/>
      <c r="LRC243" s="224"/>
      <c r="LRD243" s="224"/>
      <c r="LRE243" s="224"/>
      <c r="LRF243" s="224"/>
      <c r="LRG243" s="224"/>
      <c r="LRH243" s="224"/>
      <c r="LRI243" s="224"/>
      <c r="LRJ243" s="224"/>
      <c r="LRK243" s="224"/>
      <c r="LRL243" s="224"/>
      <c r="LRM243" s="224"/>
      <c r="LRN243" s="224"/>
      <c r="LRO243" s="224"/>
      <c r="LRP243" s="224"/>
      <c r="LRQ243" s="224"/>
      <c r="LRR243" s="224"/>
      <c r="LRS243" s="224"/>
      <c r="LRT243" s="224"/>
      <c r="LRU243" s="224"/>
      <c r="LRV243" s="224"/>
      <c r="LRW243" s="224"/>
      <c r="LRX243" s="224"/>
      <c r="LRY243" s="224"/>
      <c r="LRZ243" s="224"/>
      <c r="LSA243" s="224"/>
      <c r="LSB243" s="224"/>
      <c r="LSC243" s="224"/>
      <c r="LSD243" s="224"/>
      <c r="LSE243" s="224"/>
      <c r="LSF243" s="224"/>
      <c r="LSG243" s="224"/>
      <c r="LSH243" s="224"/>
      <c r="LSI243" s="224"/>
      <c r="LSJ243" s="224"/>
      <c r="LSK243" s="224"/>
      <c r="LSL243" s="224"/>
      <c r="LSM243" s="224"/>
      <c r="LSN243" s="224"/>
      <c r="LSO243" s="224"/>
      <c r="LSP243" s="224"/>
      <c r="LSQ243" s="224"/>
      <c r="LSR243" s="224"/>
      <c r="LSS243" s="224"/>
      <c r="LST243" s="224"/>
      <c r="LSU243" s="224"/>
      <c r="LSV243" s="224"/>
      <c r="LSW243" s="224"/>
      <c r="LSX243" s="224"/>
      <c r="LSY243" s="224"/>
      <c r="LSZ243" s="224"/>
      <c r="LTA243" s="224"/>
      <c r="LTB243" s="224"/>
      <c r="LTC243" s="224"/>
      <c r="LTD243" s="224"/>
      <c r="LTE243" s="224"/>
      <c r="LTF243" s="224"/>
      <c r="LTG243" s="224"/>
      <c r="LTH243" s="224"/>
      <c r="LTI243" s="224"/>
      <c r="LTJ243" s="224"/>
      <c r="LTK243" s="224"/>
      <c r="LTL243" s="224"/>
      <c r="LTM243" s="224"/>
      <c r="LTN243" s="224"/>
      <c r="LTO243" s="224"/>
      <c r="LTP243" s="224"/>
      <c r="LTQ243" s="224"/>
      <c r="LTR243" s="224"/>
      <c r="LTS243" s="224"/>
      <c r="LTT243" s="224"/>
      <c r="LTU243" s="224"/>
      <c r="LTV243" s="224"/>
      <c r="LTW243" s="224"/>
      <c r="LTX243" s="224"/>
      <c r="LTY243" s="224"/>
      <c r="LTZ243" s="224"/>
      <c r="LUA243" s="224"/>
      <c r="LUB243" s="224"/>
      <c r="LUC243" s="224"/>
      <c r="LUD243" s="224"/>
      <c r="LUE243" s="224"/>
      <c r="LUF243" s="224"/>
      <c r="LUG243" s="224"/>
      <c r="LUH243" s="224"/>
      <c r="LUI243" s="224"/>
      <c r="LUJ243" s="224"/>
      <c r="LUK243" s="224"/>
      <c r="LUL243" s="224"/>
      <c r="LUM243" s="224"/>
      <c r="LUN243" s="224"/>
      <c r="LUO243" s="224"/>
      <c r="LUP243" s="224"/>
      <c r="LUQ243" s="224"/>
      <c r="LUR243" s="224"/>
      <c r="LUS243" s="224"/>
      <c r="LUT243" s="224"/>
      <c r="LUU243" s="224"/>
      <c r="LUV243" s="224"/>
      <c r="LUW243" s="224"/>
      <c r="LUX243" s="224"/>
      <c r="LUY243" s="224"/>
      <c r="LUZ243" s="224"/>
      <c r="LVA243" s="224"/>
      <c r="LVB243" s="224"/>
      <c r="LVC243" s="224"/>
      <c r="LVD243" s="224"/>
      <c r="LVE243" s="224"/>
      <c r="LVF243" s="224"/>
      <c r="LVG243" s="224"/>
      <c r="LVH243" s="224"/>
      <c r="LVI243" s="224"/>
      <c r="LVJ243" s="224"/>
      <c r="LVK243" s="224"/>
      <c r="LVL243" s="224"/>
      <c r="LVM243" s="224"/>
      <c r="LVN243" s="224"/>
      <c r="LVO243" s="224"/>
      <c r="LVP243" s="224"/>
      <c r="LVQ243" s="224"/>
      <c r="LVR243" s="224"/>
      <c r="LVS243" s="224"/>
      <c r="LVT243" s="224"/>
      <c r="LVU243" s="224"/>
      <c r="LVV243" s="224"/>
      <c r="LVW243" s="224"/>
      <c r="LVX243" s="224"/>
      <c r="LVY243" s="224"/>
      <c r="LVZ243" s="224"/>
      <c r="LWA243" s="224"/>
      <c r="LWB243" s="224"/>
      <c r="LWC243" s="224"/>
      <c r="LWD243" s="224"/>
      <c r="LWE243" s="224"/>
      <c r="LWF243" s="224"/>
      <c r="LWG243" s="224"/>
      <c r="LWH243" s="224"/>
      <c r="LWI243" s="224"/>
      <c r="LWJ243" s="224"/>
      <c r="LWK243" s="224"/>
      <c r="LWL243" s="224"/>
      <c r="LWM243" s="224"/>
      <c r="LWN243" s="224"/>
      <c r="LWO243" s="224"/>
      <c r="LWP243" s="224"/>
      <c r="LWQ243" s="224"/>
      <c r="LWR243" s="224"/>
      <c r="LWS243" s="224"/>
      <c r="LWT243" s="224"/>
      <c r="LWU243" s="224"/>
      <c r="LWV243" s="224"/>
      <c r="LWW243" s="224"/>
      <c r="LWX243" s="224"/>
      <c r="LWY243" s="224"/>
      <c r="LWZ243" s="224"/>
      <c r="LXA243" s="224"/>
      <c r="LXB243" s="224"/>
      <c r="LXC243" s="224"/>
      <c r="LXD243" s="224"/>
      <c r="LXE243" s="224"/>
      <c r="LXF243" s="224"/>
      <c r="LXG243" s="224"/>
      <c r="LXH243" s="224"/>
      <c r="LXI243" s="224"/>
      <c r="LXJ243" s="224"/>
      <c r="LXK243" s="224"/>
      <c r="LXL243" s="224"/>
      <c r="LXM243" s="224"/>
      <c r="LXN243" s="224"/>
      <c r="LXO243" s="224"/>
      <c r="LXP243" s="224"/>
      <c r="LXQ243" s="224"/>
      <c r="LXR243" s="224"/>
      <c r="LXS243" s="224"/>
      <c r="LXT243" s="224"/>
      <c r="LXU243" s="224"/>
      <c r="LXV243" s="224"/>
      <c r="LXW243" s="224"/>
      <c r="LXX243" s="224"/>
      <c r="LXY243" s="224"/>
      <c r="LXZ243" s="224"/>
      <c r="LYA243" s="224"/>
      <c r="LYB243" s="224"/>
      <c r="LYC243" s="224"/>
      <c r="LYD243" s="224"/>
      <c r="LYE243" s="224"/>
      <c r="LYF243" s="224"/>
      <c r="LYG243" s="224"/>
      <c r="LYH243" s="224"/>
      <c r="LYI243" s="224"/>
      <c r="LYJ243" s="224"/>
      <c r="LYK243" s="224"/>
      <c r="LYL243" s="224"/>
      <c r="LYM243" s="224"/>
      <c r="LYN243" s="224"/>
      <c r="LYO243" s="224"/>
      <c r="LYP243" s="224"/>
      <c r="LYQ243" s="224"/>
      <c r="LYR243" s="224"/>
      <c r="LYS243" s="224"/>
      <c r="LYT243" s="224"/>
      <c r="LYU243" s="224"/>
      <c r="LYV243" s="224"/>
      <c r="LYW243" s="224"/>
      <c r="LYX243" s="224"/>
      <c r="LYY243" s="224"/>
      <c r="LYZ243" s="224"/>
      <c r="LZA243" s="224"/>
      <c r="LZB243" s="224"/>
      <c r="LZC243" s="224"/>
      <c r="LZD243" s="224"/>
      <c r="LZE243" s="224"/>
      <c r="LZF243" s="224"/>
      <c r="LZG243" s="224"/>
      <c r="LZH243" s="224"/>
      <c r="LZI243" s="224"/>
      <c r="LZJ243" s="224"/>
      <c r="LZK243" s="224"/>
      <c r="LZL243" s="224"/>
      <c r="LZM243" s="224"/>
      <c r="LZN243" s="224"/>
      <c r="LZO243" s="224"/>
      <c r="LZP243" s="224"/>
      <c r="LZQ243" s="224"/>
      <c r="LZR243" s="224"/>
      <c r="LZS243" s="224"/>
      <c r="LZT243" s="224"/>
      <c r="LZU243" s="224"/>
      <c r="LZV243" s="224"/>
      <c r="LZW243" s="224"/>
      <c r="LZX243" s="224"/>
      <c r="LZY243" s="224"/>
      <c r="LZZ243" s="224"/>
      <c r="MAA243" s="224"/>
      <c r="MAB243" s="224"/>
      <c r="MAC243" s="224"/>
      <c r="MAD243" s="224"/>
      <c r="MAE243" s="224"/>
      <c r="MAF243" s="224"/>
      <c r="MAG243" s="224"/>
      <c r="MAH243" s="224"/>
      <c r="MAI243" s="224"/>
      <c r="MAJ243" s="224"/>
      <c r="MAK243" s="224"/>
      <c r="MAL243" s="224"/>
      <c r="MAM243" s="224"/>
      <c r="MAN243" s="224"/>
      <c r="MAO243" s="224"/>
      <c r="MAP243" s="224"/>
      <c r="MAQ243" s="224"/>
      <c r="MAR243" s="224"/>
      <c r="MAS243" s="224"/>
      <c r="MAT243" s="224"/>
      <c r="MAU243" s="224"/>
      <c r="MAV243" s="224"/>
      <c r="MAW243" s="224"/>
      <c r="MAX243" s="224"/>
      <c r="MAY243" s="224"/>
      <c r="MAZ243" s="224"/>
      <c r="MBA243" s="224"/>
      <c r="MBB243" s="224"/>
      <c r="MBC243" s="224"/>
      <c r="MBD243" s="224"/>
      <c r="MBE243" s="224"/>
      <c r="MBF243" s="224"/>
      <c r="MBG243" s="224"/>
      <c r="MBH243" s="224"/>
      <c r="MBI243" s="224"/>
      <c r="MBJ243" s="224"/>
      <c r="MBK243" s="224"/>
      <c r="MBL243" s="224"/>
      <c r="MBM243" s="224"/>
      <c r="MBN243" s="224"/>
      <c r="MBO243" s="224"/>
      <c r="MBP243" s="224"/>
      <c r="MBQ243" s="224"/>
      <c r="MBR243" s="224"/>
      <c r="MBS243" s="224"/>
      <c r="MBT243" s="224"/>
      <c r="MBU243" s="224"/>
      <c r="MBV243" s="224"/>
      <c r="MBW243" s="224"/>
      <c r="MBX243" s="224"/>
      <c r="MBY243" s="224"/>
      <c r="MBZ243" s="224"/>
      <c r="MCA243" s="224"/>
      <c r="MCB243" s="224"/>
      <c r="MCC243" s="224"/>
      <c r="MCD243" s="224"/>
      <c r="MCE243" s="224"/>
      <c r="MCF243" s="224"/>
      <c r="MCG243" s="224"/>
      <c r="MCH243" s="224"/>
      <c r="MCI243" s="224"/>
      <c r="MCJ243" s="224"/>
      <c r="MCK243" s="224"/>
      <c r="MCL243" s="224"/>
      <c r="MCM243" s="224"/>
      <c r="MCN243" s="224"/>
      <c r="MCO243" s="224"/>
      <c r="MCP243" s="224"/>
      <c r="MCQ243" s="224"/>
      <c r="MCR243" s="224"/>
      <c r="MCS243" s="224"/>
      <c r="MCT243" s="224"/>
      <c r="MCU243" s="224"/>
      <c r="MCV243" s="224"/>
      <c r="MCW243" s="224"/>
      <c r="MCX243" s="224"/>
      <c r="MCY243" s="224"/>
      <c r="MCZ243" s="224"/>
      <c r="MDA243" s="224"/>
      <c r="MDB243" s="224"/>
      <c r="MDC243" s="224"/>
      <c r="MDD243" s="224"/>
      <c r="MDE243" s="224"/>
      <c r="MDF243" s="224"/>
      <c r="MDG243" s="224"/>
      <c r="MDH243" s="224"/>
      <c r="MDI243" s="224"/>
      <c r="MDJ243" s="224"/>
      <c r="MDK243" s="224"/>
      <c r="MDL243" s="224"/>
      <c r="MDM243" s="224"/>
      <c r="MDN243" s="224"/>
      <c r="MDO243" s="224"/>
      <c r="MDP243" s="224"/>
      <c r="MDQ243" s="224"/>
      <c r="MDR243" s="224"/>
      <c r="MDS243" s="224"/>
      <c r="MDT243" s="224"/>
      <c r="MDU243" s="224"/>
      <c r="MDV243" s="224"/>
      <c r="MDW243" s="224"/>
      <c r="MDX243" s="224"/>
      <c r="MDY243" s="224"/>
      <c r="MDZ243" s="224"/>
      <c r="MEA243" s="224"/>
      <c r="MEB243" s="224"/>
      <c r="MEC243" s="224"/>
      <c r="MED243" s="224"/>
      <c r="MEE243" s="224"/>
      <c r="MEF243" s="224"/>
      <c r="MEG243" s="224"/>
      <c r="MEH243" s="224"/>
      <c r="MEI243" s="224"/>
      <c r="MEJ243" s="224"/>
      <c r="MEK243" s="224"/>
      <c r="MEL243" s="224"/>
      <c r="MEM243" s="224"/>
      <c r="MEN243" s="224"/>
      <c r="MEO243" s="224"/>
      <c r="MEP243" s="224"/>
      <c r="MEQ243" s="224"/>
      <c r="MER243" s="224"/>
      <c r="MES243" s="224"/>
      <c r="MET243" s="224"/>
      <c r="MEU243" s="224"/>
      <c r="MEV243" s="224"/>
      <c r="MEW243" s="224"/>
      <c r="MEX243" s="224"/>
      <c r="MEY243" s="224"/>
      <c r="MEZ243" s="224"/>
      <c r="MFA243" s="224"/>
      <c r="MFB243" s="224"/>
      <c r="MFC243" s="224"/>
      <c r="MFD243" s="224"/>
      <c r="MFE243" s="224"/>
      <c r="MFF243" s="224"/>
      <c r="MFG243" s="224"/>
      <c r="MFH243" s="224"/>
      <c r="MFI243" s="224"/>
      <c r="MFJ243" s="224"/>
      <c r="MFK243" s="224"/>
      <c r="MFL243" s="224"/>
      <c r="MFM243" s="224"/>
      <c r="MFN243" s="224"/>
      <c r="MFO243" s="224"/>
      <c r="MFP243" s="224"/>
      <c r="MFQ243" s="224"/>
      <c r="MFR243" s="224"/>
      <c r="MFS243" s="224"/>
      <c r="MFT243" s="224"/>
      <c r="MFU243" s="224"/>
      <c r="MFV243" s="224"/>
      <c r="MFW243" s="224"/>
      <c r="MFX243" s="224"/>
      <c r="MFY243" s="224"/>
      <c r="MFZ243" s="224"/>
      <c r="MGA243" s="224"/>
      <c r="MGB243" s="224"/>
      <c r="MGC243" s="224"/>
      <c r="MGD243" s="224"/>
      <c r="MGE243" s="224"/>
      <c r="MGF243" s="224"/>
      <c r="MGG243" s="224"/>
      <c r="MGH243" s="224"/>
      <c r="MGI243" s="224"/>
      <c r="MGJ243" s="224"/>
      <c r="MGK243" s="224"/>
      <c r="MGL243" s="224"/>
      <c r="MGM243" s="224"/>
      <c r="MGN243" s="224"/>
      <c r="MGO243" s="224"/>
      <c r="MGP243" s="224"/>
      <c r="MGQ243" s="224"/>
      <c r="MGR243" s="224"/>
      <c r="MGS243" s="224"/>
      <c r="MGT243" s="224"/>
      <c r="MGU243" s="224"/>
      <c r="MGV243" s="224"/>
      <c r="MGW243" s="224"/>
      <c r="MGX243" s="224"/>
      <c r="MGY243" s="224"/>
      <c r="MGZ243" s="224"/>
      <c r="MHA243" s="224"/>
      <c r="MHB243" s="224"/>
      <c r="MHC243" s="224"/>
      <c r="MHD243" s="224"/>
      <c r="MHE243" s="224"/>
      <c r="MHF243" s="224"/>
      <c r="MHG243" s="224"/>
      <c r="MHH243" s="224"/>
      <c r="MHI243" s="224"/>
      <c r="MHJ243" s="224"/>
      <c r="MHK243" s="224"/>
      <c r="MHL243" s="224"/>
      <c r="MHM243" s="224"/>
      <c r="MHN243" s="224"/>
      <c r="MHO243" s="224"/>
      <c r="MHP243" s="224"/>
      <c r="MHQ243" s="224"/>
      <c r="MHR243" s="224"/>
      <c r="MHS243" s="224"/>
      <c r="MHT243" s="224"/>
      <c r="MHU243" s="224"/>
      <c r="MHV243" s="224"/>
      <c r="MHW243" s="224"/>
      <c r="MHX243" s="224"/>
      <c r="MHY243" s="224"/>
      <c r="MHZ243" s="224"/>
      <c r="MIA243" s="224"/>
      <c r="MIB243" s="224"/>
      <c r="MIC243" s="224"/>
      <c r="MID243" s="224"/>
      <c r="MIE243" s="224"/>
      <c r="MIF243" s="224"/>
      <c r="MIG243" s="224"/>
      <c r="MIH243" s="224"/>
      <c r="MII243" s="224"/>
      <c r="MIJ243" s="224"/>
      <c r="MIK243" s="224"/>
      <c r="MIL243" s="224"/>
      <c r="MIM243" s="224"/>
      <c r="MIN243" s="224"/>
      <c r="MIO243" s="224"/>
      <c r="MIP243" s="224"/>
      <c r="MIQ243" s="224"/>
      <c r="MIR243" s="224"/>
      <c r="MIS243" s="224"/>
      <c r="MIT243" s="224"/>
      <c r="MIU243" s="224"/>
      <c r="MIV243" s="224"/>
      <c r="MIW243" s="224"/>
      <c r="MIX243" s="224"/>
      <c r="MIY243" s="224"/>
      <c r="MIZ243" s="224"/>
      <c r="MJA243" s="224"/>
      <c r="MJB243" s="224"/>
      <c r="MJC243" s="224"/>
      <c r="MJD243" s="224"/>
      <c r="MJE243" s="224"/>
      <c r="MJF243" s="224"/>
      <c r="MJG243" s="224"/>
      <c r="MJH243" s="224"/>
      <c r="MJI243" s="224"/>
      <c r="MJJ243" s="224"/>
      <c r="MJK243" s="224"/>
      <c r="MJL243" s="224"/>
      <c r="MJM243" s="224"/>
      <c r="MJN243" s="224"/>
      <c r="MJO243" s="224"/>
      <c r="MJP243" s="224"/>
      <c r="MJQ243" s="224"/>
      <c r="MJR243" s="224"/>
      <c r="MJS243" s="224"/>
      <c r="MJT243" s="224"/>
      <c r="MJU243" s="224"/>
      <c r="MJV243" s="224"/>
      <c r="MJW243" s="224"/>
      <c r="MJX243" s="224"/>
      <c r="MJY243" s="224"/>
      <c r="MJZ243" s="224"/>
      <c r="MKA243" s="224"/>
      <c r="MKB243" s="224"/>
      <c r="MKC243" s="224"/>
      <c r="MKD243" s="224"/>
      <c r="MKE243" s="224"/>
      <c r="MKF243" s="224"/>
      <c r="MKG243" s="224"/>
      <c r="MKH243" s="224"/>
      <c r="MKI243" s="224"/>
      <c r="MKJ243" s="224"/>
      <c r="MKK243" s="224"/>
      <c r="MKL243" s="224"/>
      <c r="MKM243" s="224"/>
      <c r="MKN243" s="224"/>
      <c r="MKO243" s="224"/>
      <c r="MKP243" s="224"/>
      <c r="MKQ243" s="224"/>
      <c r="MKR243" s="224"/>
      <c r="MKS243" s="224"/>
      <c r="MKT243" s="224"/>
      <c r="MKU243" s="224"/>
      <c r="MKV243" s="224"/>
      <c r="MKW243" s="224"/>
      <c r="MKX243" s="224"/>
      <c r="MKY243" s="224"/>
      <c r="MKZ243" s="224"/>
      <c r="MLA243" s="224"/>
      <c r="MLB243" s="224"/>
      <c r="MLC243" s="224"/>
      <c r="MLD243" s="224"/>
      <c r="MLE243" s="224"/>
      <c r="MLF243" s="224"/>
      <c r="MLG243" s="224"/>
      <c r="MLH243" s="224"/>
      <c r="MLI243" s="224"/>
      <c r="MLJ243" s="224"/>
      <c r="MLK243" s="224"/>
      <c r="MLL243" s="224"/>
      <c r="MLM243" s="224"/>
      <c r="MLN243" s="224"/>
      <c r="MLO243" s="224"/>
      <c r="MLP243" s="224"/>
      <c r="MLQ243" s="224"/>
      <c r="MLR243" s="224"/>
      <c r="MLS243" s="224"/>
      <c r="MLT243" s="224"/>
      <c r="MLU243" s="224"/>
      <c r="MLV243" s="224"/>
      <c r="MLW243" s="224"/>
      <c r="MLX243" s="224"/>
      <c r="MLY243" s="224"/>
      <c r="MLZ243" s="224"/>
      <c r="MMA243" s="224"/>
      <c r="MMB243" s="224"/>
      <c r="MMC243" s="224"/>
      <c r="MMD243" s="224"/>
      <c r="MME243" s="224"/>
      <c r="MMF243" s="224"/>
      <c r="MMG243" s="224"/>
      <c r="MMH243" s="224"/>
      <c r="MMI243" s="224"/>
      <c r="MMJ243" s="224"/>
      <c r="MMK243" s="224"/>
      <c r="MML243" s="224"/>
      <c r="MMM243" s="224"/>
      <c r="MMN243" s="224"/>
      <c r="MMO243" s="224"/>
      <c r="MMP243" s="224"/>
      <c r="MMQ243" s="224"/>
      <c r="MMR243" s="224"/>
      <c r="MMS243" s="224"/>
      <c r="MMT243" s="224"/>
      <c r="MMU243" s="224"/>
      <c r="MMV243" s="224"/>
      <c r="MMW243" s="224"/>
      <c r="MMX243" s="224"/>
      <c r="MMY243" s="224"/>
      <c r="MMZ243" s="224"/>
      <c r="MNA243" s="224"/>
      <c r="MNB243" s="224"/>
      <c r="MNC243" s="224"/>
      <c r="MND243" s="224"/>
      <c r="MNE243" s="224"/>
      <c r="MNF243" s="224"/>
      <c r="MNG243" s="224"/>
      <c r="MNH243" s="224"/>
      <c r="MNI243" s="224"/>
      <c r="MNJ243" s="224"/>
      <c r="MNK243" s="224"/>
      <c r="MNL243" s="224"/>
      <c r="MNM243" s="224"/>
      <c r="MNN243" s="224"/>
      <c r="MNO243" s="224"/>
      <c r="MNP243" s="224"/>
      <c r="MNQ243" s="224"/>
      <c r="MNR243" s="224"/>
      <c r="MNS243" s="224"/>
      <c r="MNT243" s="224"/>
      <c r="MNU243" s="224"/>
      <c r="MNV243" s="224"/>
      <c r="MNW243" s="224"/>
      <c r="MNX243" s="224"/>
      <c r="MNY243" s="224"/>
      <c r="MNZ243" s="224"/>
      <c r="MOA243" s="224"/>
      <c r="MOB243" s="224"/>
      <c r="MOC243" s="224"/>
      <c r="MOD243" s="224"/>
      <c r="MOE243" s="224"/>
      <c r="MOF243" s="224"/>
      <c r="MOG243" s="224"/>
      <c r="MOH243" s="224"/>
      <c r="MOI243" s="224"/>
      <c r="MOJ243" s="224"/>
      <c r="MOK243" s="224"/>
      <c r="MOL243" s="224"/>
      <c r="MOM243" s="224"/>
      <c r="MON243" s="224"/>
      <c r="MOO243" s="224"/>
      <c r="MOP243" s="224"/>
      <c r="MOQ243" s="224"/>
      <c r="MOR243" s="224"/>
      <c r="MOS243" s="224"/>
      <c r="MOT243" s="224"/>
      <c r="MOU243" s="224"/>
      <c r="MOV243" s="224"/>
      <c r="MOW243" s="224"/>
      <c r="MOX243" s="224"/>
      <c r="MOY243" s="224"/>
      <c r="MOZ243" s="224"/>
      <c r="MPA243" s="224"/>
      <c r="MPB243" s="224"/>
      <c r="MPC243" s="224"/>
      <c r="MPD243" s="224"/>
      <c r="MPE243" s="224"/>
      <c r="MPF243" s="224"/>
      <c r="MPG243" s="224"/>
      <c r="MPH243" s="224"/>
      <c r="MPI243" s="224"/>
      <c r="MPJ243" s="224"/>
      <c r="MPK243" s="224"/>
      <c r="MPL243" s="224"/>
      <c r="MPM243" s="224"/>
      <c r="MPN243" s="224"/>
      <c r="MPO243" s="224"/>
      <c r="MPP243" s="224"/>
      <c r="MPQ243" s="224"/>
      <c r="MPR243" s="224"/>
      <c r="MPS243" s="224"/>
      <c r="MPT243" s="224"/>
      <c r="MPU243" s="224"/>
      <c r="MPV243" s="224"/>
      <c r="MPW243" s="224"/>
      <c r="MPX243" s="224"/>
      <c r="MPY243" s="224"/>
      <c r="MPZ243" s="224"/>
      <c r="MQA243" s="224"/>
      <c r="MQB243" s="224"/>
      <c r="MQC243" s="224"/>
      <c r="MQD243" s="224"/>
      <c r="MQE243" s="224"/>
      <c r="MQF243" s="224"/>
      <c r="MQG243" s="224"/>
      <c r="MQH243" s="224"/>
      <c r="MQI243" s="224"/>
      <c r="MQJ243" s="224"/>
      <c r="MQK243" s="224"/>
      <c r="MQL243" s="224"/>
      <c r="MQM243" s="224"/>
      <c r="MQN243" s="224"/>
      <c r="MQO243" s="224"/>
      <c r="MQP243" s="224"/>
      <c r="MQQ243" s="224"/>
      <c r="MQR243" s="224"/>
      <c r="MQS243" s="224"/>
      <c r="MQT243" s="224"/>
      <c r="MQU243" s="224"/>
      <c r="MQV243" s="224"/>
      <c r="MQW243" s="224"/>
      <c r="MQX243" s="224"/>
      <c r="MQY243" s="224"/>
      <c r="MQZ243" s="224"/>
      <c r="MRA243" s="224"/>
      <c r="MRB243" s="224"/>
      <c r="MRC243" s="224"/>
      <c r="MRD243" s="224"/>
      <c r="MRE243" s="224"/>
      <c r="MRF243" s="224"/>
      <c r="MRG243" s="224"/>
      <c r="MRH243" s="224"/>
      <c r="MRI243" s="224"/>
      <c r="MRJ243" s="224"/>
      <c r="MRK243" s="224"/>
      <c r="MRL243" s="224"/>
      <c r="MRM243" s="224"/>
      <c r="MRN243" s="224"/>
      <c r="MRO243" s="224"/>
      <c r="MRP243" s="224"/>
      <c r="MRQ243" s="224"/>
      <c r="MRR243" s="224"/>
      <c r="MRS243" s="224"/>
      <c r="MRT243" s="224"/>
      <c r="MRU243" s="224"/>
      <c r="MRV243" s="224"/>
      <c r="MRW243" s="224"/>
      <c r="MRX243" s="224"/>
      <c r="MRY243" s="224"/>
      <c r="MRZ243" s="224"/>
      <c r="MSA243" s="224"/>
      <c r="MSB243" s="224"/>
      <c r="MSC243" s="224"/>
      <c r="MSD243" s="224"/>
      <c r="MSE243" s="224"/>
      <c r="MSF243" s="224"/>
      <c r="MSG243" s="224"/>
      <c r="MSH243" s="224"/>
      <c r="MSI243" s="224"/>
      <c r="MSJ243" s="224"/>
      <c r="MSK243" s="224"/>
      <c r="MSL243" s="224"/>
      <c r="MSM243" s="224"/>
      <c r="MSN243" s="224"/>
      <c r="MSO243" s="224"/>
      <c r="MSP243" s="224"/>
      <c r="MSQ243" s="224"/>
      <c r="MSR243" s="224"/>
      <c r="MSS243" s="224"/>
      <c r="MST243" s="224"/>
      <c r="MSU243" s="224"/>
      <c r="MSV243" s="224"/>
      <c r="MSW243" s="224"/>
      <c r="MSX243" s="224"/>
      <c r="MSY243" s="224"/>
      <c r="MSZ243" s="224"/>
      <c r="MTA243" s="224"/>
      <c r="MTB243" s="224"/>
      <c r="MTC243" s="224"/>
      <c r="MTD243" s="224"/>
      <c r="MTE243" s="224"/>
      <c r="MTF243" s="224"/>
      <c r="MTG243" s="224"/>
      <c r="MTH243" s="224"/>
      <c r="MTI243" s="224"/>
      <c r="MTJ243" s="224"/>
      <c r="MTK243" s="224"/>
      <c r="MTL243" s="224"/>
      <c r="MTM243" s="224"/>
      <c r="MTN243" s="224"/>
      <c r="MTO243" s="224"/>
      <c r="MTP243" s="224"/>
      <c r="MTQ243" s="224"/>
      <c r="MTR243" s="224"/>
      <c r="MTS243" s="224"/>
      <c r="MTT243" s="224"/>
      <c r="MTU243" s="224"/>
      <c r="MTV243" s="224"/>
      <c r="MTW243" s="224"/>
      <c r="MTX243" s="224"/>
      <c r="MTY243" s="224"/>
      <c r="MTZ243" s="224"/>
      <c r="MUA243" s="224"/>
      <c r="MUB243" s="224"/>
      <c r="MUC243" s="224"/>
      <c r="MUD243" s="224"/>
      <c r="MUE243" s="224"/>
      <c r="MUF243" s="224"/>
      <c r="MUG243" s="224"/>
      <c r="MUH243" s="224"/>
      <c r="MUI243" s="224"/>
      <c r="MUJ243" s="224"/>
      <c r="MUK243" s="224"/>
      <c r="MUL243" s="224"/>
      <c r="MUM243" s="224"/>
      <c r="MUN243" s="224"/>
      <c r="MUO243" s="224"/>
      <c r="MUP243" s="224"/>
      <c r="MUQ243" s="224"/>
      <c r="MUR243" s="224"/>
      <c r="MUS243" s="224"/>
      <c r="MUT243" s="224"/>
      <c r="MUU243" s="224"/>
      <c r="MUV243" s="224"/>
      <c r="MUW243" s="224"/>
      <c r="MUX243" s="224"/>
      <c r="MUY243" s="224"/>
      <c r="MUZ243" s="224"/>
      <c r="MVA243" s="224"/>
      <c r="MVB243" s="224"/>
      <c r="MVC243" s="224"/>
      <c r="MVD243" s="224"/>
      <c r="MVE243" s="224"/>
      <c r="MVF243" s="224"/>
      <c r="MVG243" s="224"/>
      <c r="MVH243" s="224"/>
      <c r="MVI243" s="224"/>
      <c r="MVJ243" s="224"/>
      <c r="MVK243" s="224"/>
      <c r="MVL243" s="224"/>
      <c r="MVM243" s="224"/>
      <c r="MVN243" s="224"/>
      <c r="MVO243" s="224"/>
      <c r="MVP243" s="224"/>
      <c r="MVQ243" s="224"/>
      <c r="MVR243" s="224"/>
      <c r="MVS243" s="224"/>
      <c r="MVT243" s="224"/>
      <c r="MVU243" s="224"/>
      <c r="MVV243" s="224"/>
      <c r="MVW243" s="224"/>
      <c r="MVX243" s="224"/>
      <c r="MVY243" s="224"/>
      <c r="MVZ243" s="224"/>
      <c r="MWA243" s="224"/>
      <c r="MWB243" s="224"/>
      <c r="MWC243" s="224"/>
      <c r="MWD243" s="224"/>
      <c r="MWE243" s="224"/>
      <c r="MWF243" s="224"/>
      <c r="MWG243" s="224"/>
      <c r="MWH243" s="224"/>
      <c r="MWI243" s="224"/>
      <c r="MWJ243" s="224"/>
      <c r="MWK243" s="224"/>
      <c r="MWL243" s="224"/>
      <c r="MWM243" s="224"/>
      <c r="MWN243" s="224"/>
      <c r="MWO243" s="224"/>
      <c r="MWP243" s="224"/>
      <c r="MWQ243" s="224"/>
      <c r="MWR243" s="224"/>
      <c r="MWS243" s="224"/>
      <c r="MWT243" s="224"/>
      <c r="MWU243" s="224"/>
      <c r="MWV243" s="224"/>
      <c r="MWW243" s="224"/>
      <c r="MWX243" s="224"/>
      <c r="MWY243" s="224"/>
      <c r="MWZ243" s="224"/>
      <c r="MXA243" s="224"/>
      <c r="MXB243" s="224"/>
      <c r="MXC243" s="224"/>
      <c r="MXD243" s="224"/>
      <c r="MXE243" s="224"/>
      <c r="MXF243" s="224"/>
      <c r="MXG243" s="224"/>
      <c r="MXH243" s="224"/>
      <c r="MXI243" s="224"/>
      <c r="MXJ243" s="224"/>
      <c r="MXK243" s="224"/>
      <c r="MXL243" s="224"/>
      <c r="MXM243" s="224"/>
      <c r="MXN243" s="224"/>
      <c r="MXO243" s="224"/>
      <c r="MXP243" s="224"/>
      <c r="MXQ243" s="224"/>
      <c r="MXR243" s="224"/>
      <c r="MXS243" s="224"/>
      <c r="MXT243" s="224"/>
      <c r="MXU243" s="224"/>
      <c r="MXV243" s="224"/>
      <c r="MXW243" s="224"/>
      <c r="MXX243" s="224"/>
      <c r="MXY243" s="224"/>
      <c r="MXZ243" s="224"/>
      <c r="MYA243" s="224"/>
      <c r="MYB243" s="224"/>
      <c r="MYC243" s="224"/>
      <c r="MYD243" s="224"/>
      <c r="MYE243" s="224"/>
      <c r="MYF243" s="224"/>
      <c r="MYG243" s="224"/>
      <c r="MYH243" s="224"/>
      <c r="MYI243" s="224"/>
      <c r="MYJ243" s="224"/>
      <c r="MYK243" s="224"/>
      <c r="MYL243" s="224"/>
      <c r="MYM243" s="224"/>
      <c r="MYN243" s="224"/>
      <c r="MYO243" s="224"/>
      <c r="MYP243" s="224"/>
      <c r="MYQ243" s="224"/>
      <c r="MYR243" s="224"/>
      <c r="MYS243" s="224"/>
      <c r="MYT243" s="224"/>
      <c r="MYU243" s="224"/>
      <c r="MYV243" s="224"/>
      <c r="MYW243" s="224"/>
      <c r="MYX243" s="224"/>
      <c r="MYY243" s="224"/>
      <c r="MYZ243" s="224"/>
      <c r="MZA243" s="224"/>
      <c r="MZB243" s="224"/>
      <c r="MZC243" s="224"/>
      <c r="MZD243" s="224"/>
      <c r="MZE243" s="224"/>
      <c r="MZF243" s="224"/>
      <c r="MZG243" s="224"/>
      <c r="MZH243" s="224"/>
      <c r="MZI243" s="224"/>
      <c r="MZJ243" s="224"/>
      <c r="MZK243" s="224"/>
      <c r="MZL243" s="224"/>
      <c r="MZM243" s="224"/>
      <c r="MZN243" s="224"/>
      <c r="MZO243" s="224"/>
      <c r="MZP243" s="224"/>
      <c r="MZQ243" s="224"/>
      <c r="MZR243" s="224"/>
      <c r="MZS243" s="224"/>
      <c r="MZT243" s="224"/>
      <c r="MZU243" s="224"/>
      <c r="MZV243" s="224"/>
      <c r="MZW243" s="224"/>
      <c r="MZX243" s="224"/>
      <c r="MZY243" s="224"/>
      <c r="MZZ243" s="224"/>
      <c r="NAA243" s="224"/>
      <c r="NAB243" s="224"/>
      <c r="NAC243" s="224"/>
      <c r="NAD243" s="224"/>
      <c r="NAE243" s="224"/>
      <c r="NAF243" s="224"/>
      <c r="NAG243" s="224"/>
      <c r="NAH243" s="224"/>
      <c r="NAI243" s="224"/>
      <c r="NAJ243" s="224"/>
      <c r="NAK243" s="224"/>
      <c r="NAL243" s="224"/>
      <c r="NAM243" s="224"/>
      <c r="NAN243" s="224"/>
      <c r="NAO243" s="224"/>
      <c r="NAP243" s="224"/>
      <c r="NAQ243" s="224"/>
      <c r="NAR243" s="224"/>
      <c r="NAS243" s="224"/>
      <c r="NAT243" s="224"/>
      <c r="NAU243" s="224"/>
      <c r="NAV243" s="224"/>
      <c r="NAW243" s="224"/>
      <c r="NAX243" s="224"/>
      <c r="NAY243" s="224"/>
      <c r="NAZ243" s="224"/>
      <c r="NBA243" s="224"/>
      <c r="NBB243" s="224"/>
      <c r="NBC243" s="224"/>
      <c r="NBD243" s="224"/>
      <c r="NBE243" s="224"/>
      <c r="NBF243" s="224"/>
      <c r="NBG243" s="224"/>
      <c r="NBH243" s="224"/>
      <c r="NBI243" s="224"/>
      <c r="NBJ243" s="224"/>
      <c r="NBK243" s="224"/>
      <c r="NBL243" s="224"/>
      <c r="NBM243" s="224"/>
      <c r="NBN243" s="224"/>
      <c r="NBO243" s="224"/>
      <c r="NBP243" s="224"/>
      <c r="NBQ243" s="224"/>
      <c r="NBR243" s="224"/>
      <c r="NBS243" s="224"/>
      <c r="NBT243" s="224"/>
      <c r="NBU243" s="224"/>
      <c r="NBV243" s="224"/>
      <c r="NBW243" s="224"/>
      <c r="NBX243" s="224"/>
      <c r="NBY243" s="224"/>
      <c r="NBZ243" s="224"/>
      <c r="NCA243" s="224"/>
      <c r="NCB243" s="224"/>
      <c r="NCC243" s="224"/>
      <c r="NCD243" s="224"/>
      <c r="NCE243" s="224"/>
      <c r="NCF243" s="224"/>
      <c r="NCG243" s="224"/>
      <c r="NCH243" s="224"/>
      <c r="NCI243" s="224"/>
      <c r="NCJ243" s="224"/>
      <c r="NCK243" s="224"/>
      <c r="NCL243" s="224"/>
      <c r="NCM243" s="224"/>
      <c r="NCN243" s="224"/>
      <c r="NCO243" s="224"/>
      <c r="NCP243" s="224"/>
      <c r="NCQ243" s="224"/>
      <c r="NCR243" s="224"/>
      <c r="NCS243" s="224"/>
      <c r="NCT243" s="224"/>
      <c r="NCU243" s="224"/>
      <c r="NCV243" s="224"/>
      <c r="NCW243" s="224"/>
      <c r="NCX243" s="224"/>
      <c r="NCY243" s="224"/>
      <c r="NCZ243" s="224"/>
      <c r="NDA243" s="224"/>
      <c r="NDB243" s="224"/>
      <c r="NDC243" s="224"/>
      <c r="NDD243" s="224"/>
      <c r="NDE243" s="224"/>
      <c r="NDF243" s="224"/>
      <c r="NDG243" s="224"/>
      <c r="NDH243" s="224"/>
      <c r="NDI243" s="224"/>
      <c r="NDJ243" s="224"/>
      <c r="NDK243" s="224"/>
      <c r="NDL243" s="224"/>
      <c r="NDM243" s="224"/>
      <c r="NDN243" s="224"/>
      <c r="NDO243" s="224"/>
      <c r="NDP243" s="224"/>
      <c r="NDQ243" s="224"/>
      <c r="NDR243" s="224"/>
      <c r="NDS243" s="224"/>
      <c r="NDT243" s="224"/>
      <c r="NDU243" s="224"/>
      <c r="NDV243" s="224"/>
      <c r="NDW243" s="224"/>
      <c r="NDX243" s="224"/>
      <c r="NDY243" s="224"/>
      <c r="NDZ243" s="224"/>
      <c r="NEA243" s="224"/>
      <c r="NEB243" s="224"/>
      <c r="NEC243" s="224"/>
      <c r="NED243" s="224"/>
      <c r="NEE243" s="224"/>
      <c r="NEF243" s="224"/>
      <c r="NEG243" s="224"/>
      <c r="NEH243" s="224"/>
      <c r="NEI243" s="224"/>
      <c r="NEJ243" s="224"/>
      <c r="NEK243" s="224"/>
      <c r="NEL243" s="224"/>
      <c r="NEM243" s="224"/>
      <c r="NEN243" s="224"/>
      <c r="NEO243" s="224"/>
      <c r="NEP243" s="224"/>
      <c r="NEQ243" s="224"/>
      <c r="NER243" s="224"/>
      <c r="NES243" s="224"/>
      <c r="NET243" s="224"/>
      <c r="NEU243" s="224"/>
      <c r="NEV243" s="224"/>
      <c r="NEW243" s="224"/>
      <c r="NEX243" s="224"/>
      <c r="NEY243" s="224"/>
      <c r="NEZ243" s="224"/>
      <c r="NFA243" s="224"/>
      <c r="NFB243" s="224"/>
      <c r="NFC243" s="224"/>
      <c r="NFD243" s="224"/>
      <c r="NFE243" s="224"/>
      <c r="NFF243" s="224"/>
      <c r="NFG243" s="224"/>
      <c r="NFH243" s="224"/>
      <c r="NFI243" s="224"/>
      <c r="NFJ243" s="224"/>
      <c r="NFK243" s="224"/>
      <c r="NFL243" s="224"/>
      <c r="NFM243" s="224"/>
      <c r="NFN243" s="224"/>
      <c r="NFO243" s="224"/>
      <c r="NFP243" s="224"/>
      <c r="NFQ243" s="224"/>
      <c r="NFR243" s="224"/>
      <c r="NFS243" s="224"/>
      <c r="NFT243" s="224"/>
      <c r="NFU243" s="224"/>
      <c r="NFV243" s="224"/>
      <c r="NFW243" s="224"/>
      <c r="NFX243" s="224"/>
      <c r="NFY243" s="224"/>
      <c r="NFZ243" s="224"/>
      <c r="NGA243" s="224"/>
      <c r="NGB243" s="224"/>
      <c r="NGC243" s="224"/>
      <c r="NGD243" s="224"/>
      <c r="NGE243" s="224"/>
      <c r="NGF243" s="224"/>
      <c r="NGG243" s="224"/>
      <c r="NGH243" s="224"/>
      <c r="NGI243" s="224"/>
      <c r="NGJ243" s="224"/>
      <c r="NGK243" s="224"/>
      <c r="NGL243" s="224"/>
      <c r="NGM243" s="224"/>
      <c r="NGN243" s="224"/>
      <c r="NGO243" s="224"/>
      <c r="NGP243" s="224"/>
      <c r="NGQ243" s="224"/>
      <c r="NGR243" s="224"/>
      <c r="NGS243" s="224"/>
      <c r="NGT243" s="224"/>
      <c r="NGU243" s="224"/>
      <c r="NGV243" s="224"/>
      <c r="NGW243" s="224"/>
      <c r="NGX243" s="224"/>
      <c r="NGY243" s="224"/>
      <c r="NGZ243" s="224"/>
      <c r="NHA243" s="224"/>
      <c r="NHB243" s="224"/>
      <c r="NHC243" s="224"/>
      <c r="NHD243" s="224"/>
      <c r="NHE243" s="224"/>
      <c r="NHF243" s="224"/>
      <c r="NHG243" s="224"/>
      <c r="NHH243" s="224"/>
      <c r="NHI243" s="224"/>
      <c r="NHJ243" s="224"/>
      <c r="NHK243" s="224"/>
      <c r="NHL243" s="224"/>
      <c r="NHM243" s="224"/>
      <c r="NHN243" s="224"/>
      <c r="NHO243" s="224"/>
      <c r="NHP243" s="224"/>
      <c r="NHQ243" s="224"/>
      <c r="NHR243" s="224"/>
      <c r="NHS243" s="224"/>
      <c r="NHT243" s="224"/>
      <c r="NHU243" s="224"/>
      <c r="NHV243" s="224"/>
      <c r="NHW243" s="224"/>
      <c r="NHX243" s="224"/>
      <c r="NHY243" s="224"/>
      <c r="NHZ243" s="224"/>
      <c r="NIA243" s="224"/>
      <c r="NIB243" s="224"/>
      <c r="NIC243" s="224"/>
      <c r="NID243" s="224"/>
      <c r="NIE243" s="224"/>
      <c r="NIF243" s="224"/>
      <c r="NIG243" s="224"/>
      <c r="NIH243" s="224"/>
      <c r="NII243" s="224"/>
      <c r="NIJ243" s="224"/>
      <c r="NIK243" s="224"/>
      <c r="NIL243" s="224"/>
      <c r="NIM243" s="224"/>
      <c r="NIN243" s="224"/>
      <c r="NIO243" s="224"/>
      <c r="NIP243" s="224"/>
      <c r="NIQ243" s="224"/>
      <c r="NIR243" s="224"/>
      <c r="NIS243" s="224"/>
      <c r="NIT243" s="224"/>
      <c r="NIU243" s="224"/>
      <c r="NIV243" s="224"/>
      <c r="NIW243" s="224"/>
      <c r="NIX243" s="224"/>
      <c r="NIY243" s="224"/>
      <c r="NIZ243" s="224"/>
      <c r="NJA243" s="224"/>
      <c r="NJB243" s="224"/>
      <c r="NJC243" s="224"/>
      <c r="NJD243" s="224"/>
      <c r="NJE243" s="224"/>
      <c r="NJF243" s="224"/>
      <c r="NJG243" s="224"/>
      <c r="NJH243" s="224"/>
      <c r="NJI243" s="224"/>
      <c r="NJJ243" s="224"/>
      <c r="NJK243" s="224"/>
      <c r="NJL243" s="224"/>
      <c r="NJM243" s="224"/>
      <c r="NJN243" s="224"/>
      <c r="NJO243" s="224"/>
      <c r="NJP243" s="224"/>
      <c r="NJQ243" s="224"/>
      <c r="NJR243" s="224"/>
      <c r="NJS243" s="224"/>
      <c r="NJT243" s="224"/>
      <c r="NJU243" s="224"/>
      <c r="NJV243" s="224"/>
      <c r="NJW243" s="224"/>
      <c r="NJX243" s="224"/>
      <c r="NJY243" s="224"/>
      <c r="NJZ243" s="224"/>
      <c r="NKA243" s="224"/>
      <c r="NKB243" s="224"/>
      <c r="NKC243" s="224"/>
      <c r="NKD243" s="224"/>
      <c r="NKE243" s="224"/>
      <c r="NKF243" s="224"/>
      <c r="NKG243" s="224"/>
      <c r="NKH243" s="224"/>
      <c r="NKI243" s="224"/>
      <c r="NKJ243" s="224"/>
      <c r="NKK243" s="224"/>
      <c r="NKL243" s="224"/>
      <c r="NKM243" s="224"/>
      <c r="NKN243" s="224"/>
      <c r="NKO243" s="224"/>
      <c r="NKP243" s="224"/>
      <c r="NKQ243" s="224"/>
      <c r="NKR243" s="224"/>
      <c r="NKS243" s="224"/>
      <c r="NKT243" s="224"/>
      <c r="NKU243" s="224"/>
      <c r="NKV243" s="224"/>
      <c r="NKW243" s="224"/>
      <c r="NKX243" s="224"/>
      <c r="NKY243" s="224"/>
      <c r="NKZ243" s="224"/>
      <c r="NLA243" s="224"/>
      <c r="NLB243" s="224"/>
      <c r="NLC243" s="224"/>
      <c r="NLD243" s="224"/>
      <c r="NLE243" s="224"/>
      <c r="NLF243" s="224"/>
      <c r="NLG243" s="224"/>
      <c r="NLH243" s="224"/>
      <c r="NLI243" s="224"/>
      <c r="NLJ243" s="224"/>
      <c r="NLK243" s="224"/>
      <c r="NLL243" s="224"/>
      <c r="NLM243" s="224"/>
      <c r="NLN243" s="224"/>
      <c r="NLO243" s="224"/>
      <c r="NLP243" s="224"/>
      <c r="NLQ243" s="224"/>
      <c r="NLR243" s="224"/>
      <c r="NLS243" s="224"/>
      <c r="NLT243" s="224"/>
      <c r="NLU243" s="224"/>
      <c r="NLV243" s="224"/>
      <c r="NLW243" s="224"/>
      <c r="NLX243" s="224"/>
      <c r="NLY243" s="224"/>
      <c r="NLZ243" s="224"/>
      <c r="NMA243" s="224"/>
      <c r="NMB243" s="224"/>
      <c r="NMC243" s="224"/>
      <c r="NMD243" s="224"/>
      <c r="NME243" s="224"/>
      <c r="NMF243" s="224"/>
      <c r="NMG243" s="224"/>
      <c r="NMH243" s="224"/>
      <c r="NMI243" s="224"/>
      <c r="NMJ243" s="224"/>
      <c r="NMK243" s="224"/>
      <c r="NML243" s="224"/>
      <c r="NMM243" s="224"/>
      <c r="NMN243" s="224"/>
      <c r="NMO243" s="224"/>
      <c r="NMP243" s="224"/>
      <c r="NMQ243" s="224"/>
      <c r="NMR243" s="224"/>
      <c r="NMS243" s="224"/>
      <c r="NMT243" s="224"/>
      <c r="NMU243" s="224"/>
      <c r="NMV243" s="224"/>
      <c r="NMW243" s="224"/>
      <c r="NMX243" s="224"/>
      <c r="NMY243" s="224"/>
      <c r="NMZ243" s="224"/>
      <c r="NNA243" s="224"/>
      <c r="NNB243" s="224"/>
      <c r="NNC243" s="224"/>
      <c r="NND243" s="224"/>
      <c r="NNE243" s="224"/>
      <c r="NNF243" s="224"/>
      <c r="NNG243" s="224"/>
      <c r="NNH243" s="224"/>
      <c r="NNI243" s="224"/>
      <c r="NNJ243" s="224"/>
      <c r="NNK243" s="224"/>
      <c r="NNL243" s="224"/>
      <c r="NNM243" s="224"/>
      <c r="NNN243" s="224"/>
      <c r="NNO243" s="224"/>
      <c r="NNP243" s="224"/>
      <c r="NNQ243" s="224"/>
      <c r="NNR243" s="224"/>
      <c r="NNS243" s="224"/>
      <c r="NNT243" s="224"/>
      <c r="NNU243" s="224"/>
      <c r="NNV243" s="224"/>
      <c r="NNW243" s="224"/>
      <c r="NNX243" s="224"/>
      <c r="NNY243" s="224"/>
      <c r="NNZ243" s="224"/>
      <c r="NOA243" s="224"/>
      <c r="NOB243" s="224"/>
      <c r="NOC243" s="224"/>
      <c r="NOD243" s="224"/>
      <c r="NOE243" s="224"/>
      <c r="NOF243" s="224"/>
      <c r="NOG243" s="224"/>
      <c r="NOH243" s="224"/>
      <c r="NOI243" s="224"/>
      <c r="NOJ243" s="224"/>
      <c r="NOK243" s="224"/>
      <c r="NOL243" s="224"/>
      <c r="NOM243" s="224"/>
      <c r="NON243" s="224"/>
      <c r="NOO243" s="224"/>
      <c r="NOP243" s="224"/>
      <c r="NOQ243" s="224"/>
      <c r="NOR243" s="224"/>
      <c r="NOS243" s="224"/>
      <c r="NOT243" s="224"/>
      <c r="NOU243" s="224"/>
      <c r="NOV243" s="224"/>
      <c r="NOW243" s="224"/>
      <c r="NOX243" s="224"/>
      <c r="NOY243" s="224"/>
      <c r="NOZ243" s="224"/>
      <c r="NPA243" s="224"/>
      <c r="NPB243" s="224"/>
      <c r="NPC243" s="224"/>
      <c r="NPD243" s="224"/>
      <c r="NPE243" s="224"/>
      <c r="NPF243" s="224"/>
      <c r="NPG243" s="224"/>
      <c r="NPH243" s="224"/>
      <c r="NPI243" s="224"/>
      <c r="NPJ243" s="224"/>
      <c r="NPK243" s="224"/>
      <c r="NPL243" s="224"/>
      <c r="NPM243" s="224"/>
      <c r="NPN243" s="224"/>
      <c r="NPO243" s="224"/>
      <c r="NPP243" s="224"/>
      <c r="NPQ243" s="224"/>
      <c r="NPR243" s="224"/>
      <c r="NPS243" s="224"/>
      <c r="NPT243" s="224"/>
      <c r="NPU243" s="224"/>
      <c r="NPV243" s="224"/>
      <c r="NPW243" s="224"/>
      <c r="NPX243" s="224"/>
      <c r="NPY243" s="224"/>
      <c r="NPZ243" s="224"/>
      <c r="NQA243" s="224"/>
      <c r="NQB243" s="224"/>
      <c r="NQC243" s="224"/>
      <c r="NQD243" s="224"/>
      <c r="NQE243" s="224"/>
      <c r="NQF243" s="224"/>
      <c r="NQG243" s="224"/>
      <c r="NQH243" s="224"/>
      <c r="NQI243" s="224"/>
      <c r="NQJ243" s="224"/>
      <c r="NQK243" s="224"/>
      <c r="NQL243" s="224"/>
      <c r="NQM243" s="224"/>
      <c r="NQN243" s="224"/>
      <c r="NQO243" s="224"/>
      <c r="NQP243" s="224"/>
      <c r="NQQ243" s="224"/>
      <c r="NQR243" s="224"/>
      <c r="NQS243" s="224"/>
      <c r="NQT243" s="224"/>
      <c r="NQU243" s="224"/>
      <c r="NQV243" s="224"/>
      <c r="NQW243" s="224"/>
      <c r="NQX243" s="224"/>
      <c r="NQY243" s="224"/>
      <c r="NQZ243" s="224"/>
      <c r="NRA243" s="224"/>
      <c r="NRB243" s="224"/>
      <c r="NRC243" s="224"/>
      <c r="NRD243" s="224"/>
      <c r="NRE243" s="224"/>
      <c r="NRF243" s="224"/>
      <c r="NRG243" s="224"/>
      <c r="NRH243" s="224"/>
      <c r="NRI243" s="224"/>
      <c r="NRJ243" s="224"/>
      <c r="NRK243" s="224"/>
      <c r="NRL243" s="224"/>
      <c r="NRM243" s="224"/>
      <c r="NRN243" s="224"/>
      <c r="NRO243" s="224"/>
      <c r="NRP243" s="224"/>
      <c r="NRQ243" s="224"/>
      <c r="NRR243" s="224"/>
      <c r="NRS243" s="224"/>
      <c r="NRT243" s="224"/>
      <c r="NRU243" s="224"/>
      <c r="NRV243" s="224"/>
      <c r="NRW243" s="224"/>
      <c r="NRX243" s="224"/>
      <c r="NRY243" s="224"/>
      <c r="NRZ243" s="224"/>
      <c r="NSA243" s="224"/>
      <c r="NSB243" s="224"/>
      <c r="NSC243" s="224"/>
      <c r="NSD243" s="224"/>
      <c r="NSE243" s="224"/>
      <c r="NSF243" s="224"/>
      <c r="NSG243" s="224"/>
      <c r="NSH243" s="224"/>
      <c r="NSI243" s="224"/>
      <c r="NSJ243" s="224"/>
      <c r="NSK243" s="224"/>
      <c r="NSL243" s="224"/>
      <c r="NSM243" s="224"/>
      <c r="NSN243" s="224"/>
      <c r="NSO243" s="224"/>
      <c r="NSP243" s="224"/>
      <c r="NSQ243" s="224"/>
      <c r="NSR243" s="224"/>
      <c r="NSS243" s="224"/>
      <c r="NST243" s="224"/>
      <c r="NSU243" s="224"/>
      <c r="NSV243" s="224"/>
      <c r="NSW243" s="224"/>
      <c r="NSX243" s="224"/>
      <c r="NSY243" s="224"/>
      <c r="NSZ243" s="224"/>
      <c r="NTA243" s="224"/>
      <c r="NTB243" s="224"/>
      <c r="NTC243" s="224"/>
      <c r="NTD243" s="224"/>
      <c r="NTE243" s="224"/>
      <c r="NTF243" s="224"/>
      <c r="NTG243" s="224"/>
      <c r="NTH243" s="224"/>
      <c r="NTI243" s="224"/>
      <c r="NTJ243" s="224"/>
      <c r="NTK243" s="224"/>
      <c r="NTL243" s="224"/>
      <c r="NTM243" s="224"/>
      <c r="NTN243" s="224"/>
      <c r="NTO243" s="224"/>
      <c r="NTP243" s="224"/>
      <c r="NTQ243" s="224"/>
      <c r="NTR243" s="224"/>
      <c r="NTS243" s="224"/>
      <c r="NTT243" s="224"/>
      <c r="NTU243" s="224"/>
      <c r="NTV243" s="224"/>
      <c r="NTW243" s="224"/>
      <c r="NTX243" s="224"/>
      <c r="NTY243" s="224"/>
      <c r="NTZ243" s="224"/>
      <c r="NUA243" s="224"/>
      <c r="NUB243" s="224"/>
      <c r="NUC243" s="224"/>
      <c r="NUD243" s="224"/>
      <c r="NUE243" s="224"/>
      <c r="NUF243" s="224"/>
      <c r="NUG243" s="224"/>
      <c r="NUH243" s="224"/>
      <c r="NUI243" s="224"/>
      <c r="NUJ243" s="224"/>
      <c r="NUK243" s="224"/>
      <c r="NUL243" s="224"/>
      <c r="NUM243" s="224"/>
      <c r="NUN243" s="224"/>
      <c r="NUO243" s="224"/>
      <c r="NUP243" s="224"/>
      <c r="NUQ243" s="224"/>
      <c r="NUR243" s="224"/>
      <c r="NUS243" s="224"/>
      <c r="NUT243" s="224"/>
      <c r="NUU243" s="224"/>
      <c r="NUV243" s="224"/>
      <c r="NUW243" s="224"/>
      <c r="NUX243" s="224"/>
      <c r="NUY243" s="224"/>
      <c r="NUZ243" s="224"/>
      <c r="NVA243" s="224"/>
      <c r="NVB243" s="224"/>
      <c r="NVC243" s="224"/>
      <c r="NVD243" s="224"/>
      <c r="NVE243" s="224"/>
      <c r="NVF243" s="224"/>
      <c r="NVG243" s="224"/>
      <c r="NVH243" s="224"/>
      <c r="NVI243" s="224"/>
      <c r="NVJ243" s="224"/>
      <c r="NVK243" s="224"/>
      <c r="NVL243" s="224"/>
      <c r="NVM243" s="224"/>
      <c r="NVN243" s="224"/>
      <c r="NVO243" s="224"/>
      <c r="NVP243" s="224"/>
      <c r="NVQ243" s="224"/>
      <c r="NVR243" s="224"/>
      <c r="NVS243" s="224"/>
      <c r="NVT243" s="224"/>
      <c r="NVU243" s="224"/>
      <c r="NVV243" s="224"/>
      <c r="NVW243" s="224"/>
      <c r="NVX243" s="224"/>
      <c r="NVY243" s="224"/>
      <c r="NVZ243" s="224"/>
      <c r="NWA243" s="224"/>
      <c r="NWB243" s="224"/>
      <c r="NWC243" s="224"/>
      <c r="NWD243" s="224"/>
      <c r="NWE243" s="224"/>
      <c r="NWF243" s="224"/>
      <c r="NWG243" s="224"/>
      <c r="NWH243" s="224"/>
      <c r="NWI243" s="224"/>
      <c r="NWJ243" s="224"/>
      <c r="NWK243" s="224"/>
      <c r="NWL243" s="224"/>
      <c r="NWM243" s="224"/>
      <c r="NWN243" s="224"/>
      <c r="NWO243" s="224"/>
      <c r="NWP243" s="224"/>
      <c r="NWQ243" s="224"/>
      <c r="NWR243" s="224"/>
      <c r="NWS243" s="224"/>
      <c r="NWT243" s="224"/>
      <c r="NWU243" s="224"/>
      <c r="NWV243" s="224"/>
      <c r="NWW243" s="224"/>
      <c r="NWX243" s="224"/>
      <c r="NWY243" s="224"/>
      <c r="NWZ243" s="224"/>
      <c r="NXA243" s="224"/>
      <c r="NXB243" s="224"/>
      <c r="NXC243" s="224"/>
      <c r="NXD243" s="224"/>
      <c r="NXE243" s="224"/>
      <c r="NXF243" s="224"/>
      <c r="NXG243" s="224"/>
      <c r="NXH243" s="224"/>
      <c r="NXI243" s="224"/>
      <c r="NXJ243" s="224"/>
      <c r="NXK243" s="224"/>
      <c r="NXL243" s="224"/>
      <c r="NXM243" s="224"/>
      <c r="NXN243" s="224"/>
      <c r="NXO243" s="224"/>
      <c r="NXP243" s="224"/>
      <c r="NXQ243" s="224"/>
      <c r="NXR243" s="224"/>
      <c r="NXS243" s="224"/>
      <c r="NXT243" s="224"/>
      <c r="NXU243" s="224"/>
      <c r="NXV243" s="224"/>
      <c r="NXW243" s="224"/>
      <c r="NXX243" s="224"/>
      <c r="NXY243" s="224"/>
      <c r="NXZ243" s="224"/>
      <c r="NYA243" s="224"/>
      <c r="NYB243" s="224"/>
      <c r="NYC243" s="224"/>
      <c r="NYD243" s="224"/>
      <c r="NYE243" s="224"/>
      <c r="NYF243" s="224"/>
      <c r="NYG243" s="224"/>
      <c r="NYH243" s="224"/>
      <c r="NYI243" s="224"/>
      <c r="NYJ243" s="224"/>
      <c r="NYK243" s="224"/>
      <c r="NYL243" s="224"/>
      <c r="NYM243" s="224"/>
      <c r="NYN243" s="224"/>
      <c r="NYO243" s="224"/>
      <c r="NYP243" s="224"/>
      <c r="NYQ243" s="224"/>
      <c r="NYR243" s="224"/>
      <c r="NYS243" s="224"/>
      <c r="NYT243" s="224"/>
      <c r="NYU243" s="224"/>
      <c r="NYV243" s="224"/>
      <c r="NYW243" s="224"/>
      <c r="NYX243" s="224"/>
      <c r="NYY243" s="224"/>
      <c r="NYZ243" s="224"/>
      <c r="NZA243" s="224"/>
      <c r="NZB243" s="224"/>
      <c r="NZC243" s="224"/>
      <c r="NZD243" s="224"/>
      <c r="NZE243" s="224"/>
      <c r="NZF243" s="224"/>
      <c r="NZG243" s="224"/>
      <c r="NZH243" s="224"/>
      <c r="NZI243" s="224"/>
      <c r="NZJ243" s="224"/>
      <c r="NZK243" s="224"/>
      <c r="NZL243" s="224"/>
      <c r="NZM243" s="224"/>
      <c r="NZN243" s="224"/>
      <c r="NZO243" s="224"/>
      <c r="NZP243" s="224"/>
      <c r="NZQ243" s="224"/>
      <c r="NZR243" s="224"/>
      <c r="NZS243" s="224"/>
      <c r="NZT243" s="224"/>
      <c r="NZU243" s="224"/>
      <c r="NZV243" s="224"/>
      <c r="NZW243" s="224"/>
      <c r="NZX243" s="224"/>
      <c r="NZY243" s="224"/>
      <c r="NZZ243" s="224"/>
      <c r="OAA243" s="224"/>
      <c r="OAB243" s="224"/>
      <c r="OAC243" s="224"/>
      <c r="OAD243" s="224"/>
      <c r="OAE243" s="224"/>
      <c r="OAF243" s="224"/>
      <c r="OAG243" s="224"/>
      <c r="OAH243" s="224"/>
      <c r="OAI243" s="224"/>
      <c r="OAJ243" s="224"/>
      <c r="OAK243" s="224"/>
      <c r="OAL243" s="224"/>
      <c r="OAM243" s="224"/>
      <c r="OAN243" s="224"/>
      <c r="OAO243" s="224"/>
      <c r="OAP243" s="224"/>
      <c r="OAQ243" s="224"/>
      <c r="OAR243" s="224"/>
      <c r="OAS243" s="224"/>
      <c r="OAT243" s="224"/>
      <c r="OAU243" s="224"/>
      <c r="OAV243" s="224"/>
      <c r="OAW243" s="224"/>
      <c r="OAX243" s="224"/>
      <c r="OAY243" s="224"/>
      <c r="OAZ243" s="224"/>
      <c r="OBA243" s="224"/>
      <c r="OBB243" s="224"/>
      <c r="OBC243" s="224"/>
      <c r="OBD243" s="224"/>
      <c r="OBE243" s="224"/>
      <c r="OBF243" s="224"/>
      <c r="OBG243" s="224"/>
      <c r="OBH243" s="224"/>
      <c r="OBI243" s="224"/>
      <c r="OBJ243" s="224"/>
      <c r="OBK243" s="224"/>
      <c r="OBL243" s="224"/>
      <c r="OBM243" s="224"/>
      <c r="OBN243" s="224"/>
      <c r="OBO243" s="224"/>
      <c r="OBP243" s="224"/>
      <c r="OBQ243" s="224"/>
      <c r="OBR243" s="224"/>
      <c r="OBS243" s="224"/>
      <c r="OBT243" s="224"/>
      <c r="OBU243" s="224"/>
      <c r="OBV243" s="224"/>
      <c r="OBW243" s="224"/>
      <c r="OBX243" s="224"/>
      <c r="OBY243" s="224"/>
      <c r="OBZ243" s="224"/>
      <c r="OCA243" s="224"/>
      <c r="OCB243" s="224"/>
      <c r="OCC243" s="224"/>
      <c r="OCD243" s="224"/>
      <c r="OCE243" s="224"/>
      <c r="OCF243" s="224"/>
      <c r="OCG243" s="224"/>
      <c r="OCH243" s="224"/>
      <c r="OCI243" s="224"/>
      <c r="OCJ243" s="224"/>
      <c r="OCK243" s="224"/>
      <c r="OCL243" s="224"/>
      <c r="OCM243" s="224"/>
      <c r="OCN243" s="224"/>
      <c r="OCO243" s="224"/>
      <c r="OCP243" s="224"/>
      <c r="OCQ243" s="224"/>
      <c r="OCR243" s="224"/>
      <c r="OCS243" s="224"/>
      <c r="OCT243" s="224"/>
      <c r="OCU243" s="224"/>
      <c r="OCV243" s="224"/>
      <c r="OCW243" s="224"/>
      <c r="OCX243" s="224"/>
      <c r="OCY243" s="224"/>
      <c r="OCZ243" s="224"/>
      <c r="ODA243" s="224"/>
      <c r="ODB243" s="224"/>
      <c r="ODC243" s="224"/>
      <c r="ODD243" s="224"/>
      <c r="ODE243" s="224"/>
      <c r="ODF243" s="224"/>
      <c r="ODG243" s="224"/>
      <c r="ODH243" s="224"/>
      <c r="ODI243" s="224"/>
      <c r="ODJ243" s="224"/>
      <c r="ODK243" s="224"/>
      <c r="ODL243" s="224"/>
      <c r="ODM243" s="224"/>
      <c r="ODN243" s="224"/>
      <c r="ODO243" s="224"/>
      <c r="ODP243" s="224"/>
      <c r="ODQ243" s="224"/>
      <c r="ODR243" s="224"/>
      <c r="ODS243" s="224"/>
      <c r="ODT243" s="224"/>
      <c r="ODU243" s="224"/>
      <c r="ODV243" s="224"/>
      <c r="ODW243" s="224"/>
      <c r="ODX243" s="224"/>
      <c r="ODY243" s="224"/>
      <c r="ODZ243" s="224"/>
      <c r="OEA243" s="224"/>
      <c r="OEB243" s="224"/>
      <c r="OEC243" s="224"/>
      <c r="OED243" s="224"/>
      <c r="OEE243" s="224"/>
      <c r="OEF243" s="224"/>
      <c r="OEG243" s="224"/>
      <c r="OEH243" s="224"/>
      <c r="OEI243" s="224"/>
      <c r="OEJ243" s="224"/>
      <c r="OEK243" s="224"/>
      <c r="OEL243" s="224"/>
      <c r="OEM243" s="224"/>
      <c r="OEN243" s="224"/>
      <c r="OEO243" s="224"/>
      <c r="OEP243" s="224"/>
      <c r="OEQ243" s="224"/>
      <c r="OER243" s="224"/>
      <c r="OES243" s="224"/>
      <c r="OET243" s="224"/>
      <c r="OEU243" s="224"/>
      <c r="OEV243" s="224"/>
      <c r="OEW243" s="224"/>
      <c r="OEX243" s="224"/>
      <c r="OEY243" s="224"/>
      <c r="OEZ243" s="224"/>
      <c r="OFA243" s="224"/>
      <c r="OFB243" s="224"/>
      <c r="OFC243" s="224"/>
      <c r="OFD243" s="224"/>
      <c r="OFE243" s="224"/>
      <c r="OFF243" s="224"/>
      <c r="OFG243" s="224"/>
      <c r="OFH243" s="224"/>
      <c r="OFI243" s="224"/>
      <c r="OFJ243" s="224"/>
      <c r="OFK243" s="224"/>
      <c r="OFL243" s="224"/>
      <c r="OFM243" s="224"/>
      <c r="OFN243" s="224"/>
      <c r="OFO243" s="224"/>
      <c r="OFP243" s="224"/>
      <c r="OFQ243" s="224"/>
      <c r="OFR243" s="224"/>
      <c r="OFS243" s="224"/>
      <c r="OFT243" s="224"/>
      <c r="OFU243" s="224"/>
      <c r="OFV243" s="224"/>
      <c r="OFW243" s="224"/>
      <c r="OFX243" s="224"/>
      <c r="OFY243" s="224"/>
      <c r="OFZ243" s="224"/>
      <c r="OGA243" s="224"/>
      <c r="OGB243" s="224"/>
      <c r="OGC243" s="224"/>
      <c r="OGD243" s="224"/>
      <c r="OGE243" s="224"/>
      <c r="OGF243" s="224"/>
      <c r="OGG243" s="224"/>
      <c r="OGH243" s="224"/>
      <c r="OGI243" s="224"/>
      <c r="OGJ243" s="224"/>
      <c r="OGK243" s="224"/>
      <c r="OGL243" s="224"/>
      <c r="OGM243" s="224"/>
      <c r="OGN243" s="224"/>
      <c r="OGO243" s="224"/>
      <c r="OGP243" s="224"/>
      <c r="OGQ243" s="224"/>
      <c r="OGR243" s="224"/>
      <c r="OGS243" s="224"/>
      <c r="OGT243" s="224"/>
      <c r="OGU243" s="224"/>
      <c r="OGV243" s="224"/>
      <c r="OGW243" s="224"/>
      <c r="OGX243" s="224"/>
      <c r="OGY243" s="224"/>
      <c r="OGZ243" s="224"/>
      <c r="OHA243" s="224"/>
      <c r="OHB243" s="224"/>
      <c r="OHC243" s="224"/>
      <c r="OHD243" s="224"/>
      <c r="OHE243" s="224"/>
      <c r="OHF243" s="224"/>
      <c r="OHG243" s="224"/>
      <c r="OHH243" s="224"/>
      <c r="OHI243" s="224"/>
      <c r="OHJ243" s="224"/>
      <c r="OHK243" s="224"/>
      <c r="OHL243" s="224"/>
      <c r="OHM243" s="224"/>
      <c r="OHN243" s="224"/>
      <c r="OHO243" s="224"/>
      <c r="OHP243" s="224"/>
      <c r="OHQ243" s="224"/>
      <c r="OHR243" s="224"/>
      <c r="OHS243" s="224"/>
      <c r="OHT243" s="224"/>
      <c r="OHU243" s="224"/>
      <c r="OHV243" s="224"/>
      <c r="OHW243" s="224"/>
      <c r="OHX243" s="224"/>
      <c r="OHY243" s="224"/>
      <c r="OHZ243" s="224"/>
      <c r="OIA243" s="224"/>
      <c r="OIB243" s="224"/>
      <c r="OIC243" s="224"/>
      <c r="OID243" s="224"/>
      <c r="OIE243" s="224"/>
      <c r="OIF243" s="224"/>
      <c r="OIG243" s="224"/>
      <c r="OIH243" s="224"/>
      <c r="OII243" s="224"/>
      <c r="OIJ243" s="224"/>
      <c r="OIK243" s="224"/>
      <c r="OIL243" s="224"/>
      <c r="OIM243" s="224"/>
      <c r="OIN243" s="224"/>
      <c r="OIO243" s="224"/>
      <c r="OIP243" s="224"/>
      <c r="OIQ243" s="224"/>
      <c r="OIR243" s="224"/>
      <c r="OIS243" s="224"/>
      <c r="OIT243" s="224"/>
      <c r="OIU243" s="224"/>
      <c r="OIV243" s="224"/>
      <c r="OIW243" s="224"/>
      <c r="OIX243" s="224"/>
      <c r="OIY243" s="224"/>
      <c r="OIZ243" s="224"/>
      <c r="OJA243" s="224"/>
      <c r="OJB243" s="224"/>
      <c r="OJC243" s="224"/>
      <c r="OJD243" s="224"/>
      <c r="OJE243" s="224"/>
      <c r="OJF243" s="224"/>
      <c r="OJG243" s="224"/>
      <c r="OJH243" s="224"/>
      <c r="OJI243" s="224"/>
      <c r="OJJ243" s="224"/>
      <c r="OJK243" s="224"/>
      <c r="OJL243" s="224"/>
      <c r="OJM243" s="224"/>
      <c r="OJN243" s="224"/>
      <c r="OJO243" s="224"/>
      <c r="OJP243" s="224"/>
      <c r="OJQ243" s="224"/>
      <c r="OJR243" s="224"/>
      <c r="OJS243" s="224"/>
      <c r="OJT243" s="224"/>
      <c r="OJU243" s="224"/>
      <c r="OJV243" s="224"/>
      <c r="OJW243" s="224"/>
      <c r="OJX243" s="224"/>
      <c r="OJY243" s="224"/>
      <c r="OJZ243" s="224"/>
      <c r="OKA243" s="224"/>
      <c r="OKB243" s="224"/>
      <c r="OKC243" s="224"/>
      <c r="OKD243" s="224"/>
      <c r="OKE243" s="224"/>
      <c r="OKF243" s="224"/>
      <c r="OKG243" s="224"/>
      <c r="OKH243" s="224"/>
      <c r="OKI243" s="224"/>
      <c r="OKJ243" s="224"/>
      <c r="OKK243" s="224"/>
      <c r="OKL243" s="224"/>
      <c r="OKM243" s="224"/>
      <c r="OKN243" s="224"/>
      <c r="OKO243" s="224"/>
      <c r="OKP243" s="224"/>
      <c r="OKQ243" s="224"/>
      <c r="OKR243" s="224"/>
      <c r="OKS243" s="224"/>
      <c r="OKT243" s="224"/>
      <c r="OKU243" s="224"/>
      <c r="OKV243" s="224"/>
      <c r="OKW243" s="224"/>
      <c r="OKX243" s="224"/>
      <c r="OKY243" s="224"/>
      <c r="OKZ243" s="224"/>
      <c r="OLA243" s="224"/>
      <c r="OLB243" s="224"/>
      <c r="OLC243" s="224"/>
      <c r="OLD243" s="224"/>
      <c r="OLE243" s="224"/>
      <c r="OLF243" s="224"/>
      <c r="OLG243" s="224"/>
      <c r="OLH243" s="224"/>
      <c r="OLI243" s="224"/>
      <c r="OLJ243" s="224"/>
      <c r="OLK243" s="224"/>
      <c r="OLL243" s="224"/>
      <c r="OLM243" s="224"/>
      <c r="OLN243" s="224"/>
      <c r="OLO243" s="224"/>
      <c r="OLP243" s="224"/>
      <c r="OLQ243" s="224"/>
      <c r="OLR243" s="224"/>
      <c r="OLS243" s="224"/>
      <c r="OLT243" s="224"/>
      <c r="OLU243" s="224"/>
      <c r="OLV243" s="224"/>
      <c r="OLW243" s="224"/>
      <c r="OLX243" s="224"/>
      <c r="OLY243" s="224"/>
      <c r="OLZ243" s="224"/>
      <c r="OMA243" s="224"/>
      <c r="OMB243" s="224"/>
      <c r="OMC243" s="224"/>
      <c r="OMD243" s="224"/>
      <c r="OME243" s="224"/>
      <c r="OMF243" s="224"/>
      <c r="OMG243" s="224"/>
      <c r="OMH243" s="224"/>
      <c r="OMI243" s="224"/>
      <c r="OMJ243" s="224"/>
      <c r="OMK243" s="224"/>
      <c r="OML243" s="224"/>
      <c r="OMM243" s="224"/>
      <c r="OMN243" s="224"/>
      <c r="OMO243" s="224"/>
      <c r="OMP243" s="224"/>
      <c r="OMQ243" s="224"/>
      <c r="OMR243" s="224"/>
      <c r="OMS243" s="224"/>
      <c r="OMT243" s="224"/>
      <c r="OMU243" s="224"/>
      <c r="OMV243" s="224"/>
      <c r="OMW243" s="224"/>
      <c r="OMX243" s="224"/>
      <c r="OMY243" s="224"/>
      <c r="OMZ243" s="224"/>
      <c r="ONA243" s="224"/>
      <c r="ONB243" s="224"/>
      <c r="ONC243" s="224"/>
      <c r="OND243" s="224"/>
      <c r="ONE243" s="224"/>
      <c r="ONF243" s="224"/>
      <c r="ONG243" s="224"/>
      <c r="ONH243" s="224"/>
      <c r="ONI243" s="224"/>
      <c r="ONJ243" s="224"/>
      <c r="ONK243" s="224"/>
      <c r="ONL243" s="224"/>
      <c r="ONM243" s="224"/>
      <c r="ONN243" s="224"/>
      <c r="ONO243" s="224"/>
      <c r="ONP243" s="224"/>
      <c r="ONQ243" s="224"/>
      <c r="ONR243" s="224"/>
      <c r="ONS243" s="224"/>
      <c r="ONT243" s="224"/>
      <c r="ONU243" s="224"/>
      <c r="ONV243" s="224"/>
      <c r="ONW243" s="224"/>
      <c r="ONX243" s="224"/>
      <c r="ONY243" s="224"/>
      <c r="ONZ243" s="224"/>
      <c r="OOA243" s="224"/>
      <c r="OOB243" s="224"/>
      <c r="OOC243" s="224"/>
      <c r="OOD243" s="224"/>
      <c r="OOE243" s="224"/>
      <c r="OOF243" s="224"/>
      <c r="OOG243" s="224"/>
      <c r="OOH243" s="224"/>
      <c r="OOI243" s="224"/>
      <c r="OOJ243" s="224"/>
      <c r="OOK243" s="224"/>
      <c r="OOL243" s="224"/>
      <c r="OOM243" s="224"/>
      <c r="OON243" s="224"/>
      <c r="OOO243" s="224"/>
      <c r="OOP243" s="224"/>
      <c r="OOQ243" s="224"/>
      <c r="OOR243" s="224"/>
      <c r="OOS243" s="224"/>
      <c r="OOT243" s="224"/>
      <c r="OOU243" s="224"/>
      <c r="OOV243" s="224"/>
      <c r="OOW243" s="224"/>
      <c r="OOX243" s="224"/>
      <c r="OOY243" s="224"/>
      <c r="OOZ243" s="224"/>
      <c r="OPA243" s="224"/>
      <c r="OPB243" s="224"/>
      <c r="OPC243" s="224"/>
      <c r="OPD243" s="224"/>
      <c r="OPE243" s="224"/>
      <c r="OPF243" s="224"/>
      <c r="OPG243" s="224"/>
      <c r="OPH243" s="224"/>
      <c r="OPI243" s="224"/>
      <c r="OPJ243" s="224"/>
      <c r="OPK243" s="224"/>
      <c r="OPL243" s="224"/>
      <c r="OPM243" s="224"/>
      <c r="OPN243" s="224"/>
      <c r="OPO243" s="224"/>
      <c r="OPP243" s="224"/>
      <c r="OPQ243" s="224"/>
      <c r="OPR243" s="224"/>
      <c r="OPS243" s="224"/>
      <c r="OPT243" s="224"/>
      <c r="OPU243" s="224"/>
      <c r="OPV243" s="224"/>
      <c r="OPW243" s="224"/>
      <c r="OPX243" s="224"/>
      <c r="OPY243" s="224"/>
      <c r="OPZ243" s="224"/>
      <c r="OQA243" s="224"/>
      <c r="OQB243" s="224"/>
      <c r="OQC243" s="224"/>
      <c r="OQD243" s="224"/>
      <c r="OQE243" s="224"/>
      <c r="OQF243" s="224"/>
      <c r="OQG243" s="224"/>
      <c r="OQH243" s="224"/>
      <c r="OQI243" s="224"/>
      <c r="OQJ243" s="224"/>
      <c r="OQK243" s="224"/>
      <c r="OQL243" s="224"/>
      <c r="OQM243" s="224"/>
      <c r="OQN243" s="224"/>
      <c r="OQO243" s="224"/>
      <c r="OQP243" s="224"/>
      <c r="OQQ243" s="224"/>
      <c r="OQR243" s="224"/>
      <c r="OQS243" s="224"/>
      <c r="OQT243" s="224"/>
      <c r="OQU243" s="224"/>
      <c r="OQV243" s="224"/>
      <c r="OQW243" s="224"/>
      <c r="OQX243" s="224"/>
      <c r="OQY243" s="224"/>
      <c r="OQZ243" s="224"/>
      <c r="ORA243" s="224"/>
      <c r="ORB243" s="224"/>
      <c r="ORC243" s="224"/>
      <c r="ORD243" s="224"/>
      <c r="ORE243" s="224"/>
      <c r="ORF243" s="224"/>
      <c r="ORG243" s="224"/>
      <c r="ORH243" s="224"/>
      <c r="ORI243" s="224"/>
      <c r="ORJ243" s="224"/>
      <c r="ORK243" s="224"/>
      <c r="ORL243" s="224"/>
      <c r="ORM243" s="224"/>
      <c r="ORN243" s="224"/>
      <c r="ORO243" s="224"/>
      <c r="ORP243" s="224"/>
      <c r="ORQ243" s="224"/>
      <c r="ORR243" s="224"/>
      <c r="ORS243" s="224"/>
      <c r="ORT243" s="224"/>
      <c r="ORU243" s="224"/>
      <c r="ORV243" s="224"/>
      <c r="ORW243" s="224"/>
      <c r="ORX243" s="224"/>
      <c r="ORY243" s="224"/>
      <c r="ORZ243" s="224"/>
      <c r="OSA243" s="224"/>
      <c r="OSB243" s="224"/>
      <c r="OSC243" s="224"/>
      <c r="OSD243" s="224"/>
      <c r="OSE243" s="224"/>
      <c r="OSF243" s="224"/>
      <c r="OSG243" s="224"/>
      <c r="OSH243" s="224"/>
      <c r="OSI243" s="224"/>
      <c r="OSJ243" s="224"/>
      <c r="OSK243" s="224"/>
      <c r="OSL243" s="224"/>
      <c r="OSM243" s="224"/>
      <c r="OSN243" s="224"/>
      <c r="OSO243" s="224"/>
      <c r="OSP243" s="224"/>
      <c r="OSQ243" s="224"/>
      <c r="OSR243" s="224"/>
      <c r="OSS243" s="224"/>
      <c r="OST243" s="224"/>
      <c r="OSU243" s="224"/>
      <c r="OSV243" s="224"/>
      <c r="OSW243" s="224"/>
      <c r="OSX243" s="224"/>
      <c r="OSY243" s="224"/>
      <c r="OSZ243" s="224"/>
      <c r="OTA243" s="224"/>
      <c r="OTB243" s="224"/>
      <c r="OTC243" s="224"/>
      <c r="OTD243" s="224"/>
      <c r="OTE243" s="224"/>
      <c r="OTF243" s="224"/>
      <c r="OTG243" s="224"/>
      <c r="OTH243" s="224"/>
      <c r="OTI243" s="224"/>
      <c r="OTJ243" s="224"/>
      <c r="OTK243" s="224"/>
      <c r="OTL243" s="224"/>
      <c r="OTM243" s="224"/>
      <c r="OTN243" s="224"/>
      <c r="OTO243" s="224"/>
      <c r="OTP243" s="224"/>
      <c r="OTQ243" s="224"/>
      <c r="OTR243" s="224"/>
      <c r="OTS243" s="224"/>
      <c r="OTT243" s="224"/>
      <c r="OTU243" s="224"/>
      <c r="OTV243" s="224"/>
      <c r="OTW243" s="224"/>
      <c r="OTX243" s="224"/>
      <c r="OTY243" s="224"/>
      <c r="OTZ243" s="224"/>
      <c r="OUA243" s="224"/>
      <c r="OUB243" s="224"/>
      <c r="OUC243" s="224"/>
      <c r="OUD243" s="224"/>
      <c r="OUE243" s="224"/>
      <c r="OUF243" s="224"/>
      <c r="OUG243" s="224"/>
      <c r="OUH243" s="224"/>
      <c r="OUI243" s="224"/>
      <c r="OUJ243" s="224"/>
      <c r="OUK243" s="224"/>
      <c r="OUL243" s="224"/>
      <c r="OUM243" s="224"/>
      <c r="OUN243" s="224"/>
      <c r="OUO243" s="224"/>
      <c r="OUP243" s="224"/>
      <c r="OUQ243" s="224"/>
      <c r="OUR243" s="224"/>
      <c r="OUS243" s="224"/>
      <c r="OUT243" s="224"/>
      <c r="OUU243" s="224"/>
      <c r="OUV243" s="224"/>
      <c r="OUW243" s="224"/>
      <c r="OUX243" s="224"/>
      <c r="OUY243" s="224"/>
      <c r="OUZ243" s="224"/>
      <c r="OVA243" s="224"/>
      <c r="OVB243" s="224"/>
      <c r="OVC243" s="224"/>
      <c r="OVD243" s="224"/>
      <c r="OVE243" s="224"/>
      <c r="OVF243" s="224"/>
      <c r="OVG243" s="224"/>
      <c r="OVH243" s="224"/>
      <c r="OVI243" s="224"/>
      <c r="OVJ243" s="224"/>
      <c r="OVK243" s="224"/>
      <c r="OVL243" s="224"/>
      <c r="OVM243" s="224"/>
      <c r="OVN243" s="224"/>
      <c r="OVO243" s="224"/>
      <c r="OVP243" s="224"/>
      <c r="OVQ243" s="224"/>
      <c r="OVR243" s="224"/>
      <c r="OVS243" s="224"/>
      <c r="OVT243" s="224"/>
      <c r="OVU243" s="224"/>
      <c r="OVV243" s="224"/>
      <c r="OVW243" s="224"/>
      <c r="OVX243" s="224"/>
      <c r="OVY243" s="224"/>
      <c r="OVZ243" s="224"/>
      <c r="OWA243" s="224"/>
      <c r="OWB243" s="224"/>
      <c r="OWC243" s="224"/>
      <c r="OWD243" s="224"/>
      <c r="OWE243" s="224"/>
      <c r="OWF243" s="224"/>
      <c r="OWG243" s="224"/>
      <c r="OWH243" s="224"/>
      <c r="OWI243" s="224"/>
      <c r="OWJ243" s="224"/>
      <c r="OWK243" s="224"/>
      <c r="OWL243" s="224"/>
      <c r="OWM243" s="224"/>
      <c r="OWN243" s="224"/>
      <c r="OWO243" s="224"/>
      <c r="OWP243" s="224"/>
      <c r="OWQ243" s="224"/>
      <c r="OWR243" s="224"/>
      <c r="OWS243" s="224"/>
      <c r="OWT243" s="224"/>
      <c r="OWU243" s="224"/>
      <c r="OWV243" s="224"/>
      <c r="OWW243" s="224"/>
      <c r="OWX243" s="224"/>
      <c r="OWY243" s="224"/>
      <c r="OWZ243" s="224"/>
      <c r="OXA243" s="224"/>
      <c r="OXB243" s="224"/>
      <c r="OXC243" s="224"/>
      <c r="OXD243" s="224"/>
      <c r="OXE243" s="224"/>
      <c r="OXF243" s="224"/>
      <c r="OXG243" s="224"/>
      <c r="OXH243" s="224"/>
      <c r="OXI243" s="224"/>
      <c r="OXJ243" s="224"/>
      <c r="OXK243" s="224"/>
      <c r="OXL243" s="224"/>
      <c r="OXM243" s="224"/>
      <c r="OXN243" s="224"/>
      <c r="OXO243" s="224"/>
      <c r="OXP243" s="224"/>
      <c r="OXQ243" s="224"/>
      <c r="OXR243" s="224"/>
      <c r="OXS243" s="224"/>
      <c r="OXT243" s="224"/>
      <c r="OXU243" s="224"/>
      <c r="OXV243" s="224"/>
      <c r="OXW243" s="224"/>
      <c r="OXX243" s="224"/>
      <c r="OXY243" s="224"/>
      <c r="OXZ243" s="224"/>
      <c r="OYA243" s="224"/>
      <c r="OYB243" s="224"/>
      <c r="OYC243" s="224"/>
      <c r="OYD243" s="224"/>
      <c r="OYE243" s="224"/>
      <c r="OYF243" s="224"/>
      <c r="OYG243" s="224"/>
      <c r="OYH243" s="224"/>
      <c r="OYI243" s="224"/>
      <c r="OYJ243" s="224"/>
      <c r="OYK243" s="224"/>
      <c r="OYL243" s="224"/>
      <c r="OYM243" s="224"/>
      <c r="OYN243" s="224"/>
      <c r="OYO243" s="224"/>
      <c r="OYP243" s="224"/>
      <c r="OYQ243" s="224"/>
      <c r="OYR243" s="224"/>
      <c r="OYS243" s="224"/>
      <c r="OYT243" s="224"/>
      <c r="OYU243" s="224"/>
      <c r="OYV243" s="224"/>
      <c r="OYW243" s="224"/>
      <c r="OYX243" s="224"/>
      <c r="OYY243" s="224"/>
      <c r="OYZ243" s="224"/>
      <c r="OZA243" s="224"/>
      <c r="OZB243" s="224"/>
      <c r="OZC243" s="224"/>
      <c r="OZD243" s="224"/>
      <c r="OZE243" s="224"/>
      <c r="OZF243" s="224"/>
      <c r="OZG243" s="224"/>
      <c r="OZH243" s="224"/>
      <c r="OZI243" s="224"/>
      <c r="OZJ243" s="224"/>
      <c r="OZK243" s="224"/>
      <c r="OZL243" s="224"/>
      <c r="OZM243" s="224"/>
      <c r="OZN243" s="224"/>
      <c r="OZO243" s="224"/>
      <c r="OZP243" s="224"/>
      <c r="OZQ243" s="224"/>
      <c r="OZR243" s="224"/>
      <c r="OZS243" s="224"/>
      <c r="OZT243" s="224"/>
      <c r="OZU243" s="224"/>
      <c r="OZV243" s="224"/>
      <c r="OZW243" s="224"/>
      <c r="OZX243" s="224"/>
      <c r="OZY243" s="224"/>
      <c r="OZZ243" s="224"/>
      <c r="PAA243" s="224"/>
      <c r="PAB243" s="224"/>
      <c r="PAC243" s="224"/>
      <c r="PAD243" s="224"/>
      <c r="PAE243" s="224"/>
      <c r="PAF243" s="224"/>
      <c r="PAG243" s="224"/>
      <c r="PAH243" s="224"/>
      <c r="PAI243" s="224"/>
      <c r="PAJ243" s="224"/>
      <c r="PAK243" s="224"/>
      <c r="PAL243" s="224"/>
      <c r="PAM243" s="224"/>
      <c r="PAN243" s="224"/>
      <c r="PAO243" s="224"/>
      <c r="PAP243" s="224"/>
      <c r="PAQ243" s="224"/>
      <c r="PAR243" s="224"/>
      <c r="PAS243" s="224"/>
      <c r="PAT243" s="224"/>
      <c r="PAU243" s="224"/>
      <c r="PAV243" s="224"/>
      <c r="PAW243" s="224"/>
      <c r="PAX243" s="224"/>
      <c r="PAY243" s="224"/>
      <c r="PAZ243" s="224"/>
      <c r="PBA243" s="224"/>
      <c r="PBB243" s="224"/>
      <c r="PBC243" s="224"/>
      <c r="PBD243" s="224"/>
      <c r="PBE243" s="224"/>
      <c r="PBF243" s="224"/>
      <c r="PBG243" s="224"/>
      <c r="PBH243" s="224"/>
      <c r="PBI243" s="224"/>
      <c r="PBJ243" s="224"/>
      <c r="PBK243" s="224"/>
      <c r="PBL243" s="224"/>
      <c r="PBM243" s="224"/>
      <c r="PBN243" s="224"/>
      <c r="PBO243" s="224"/>
      <c r="PBP243" s="224"/>
      <c r="PBQ243" s="224"/>
      <c r="PBR243" s="224"/>
      <c r="PBS243" s="224"/>
      <c r="PBT243" s="224"/>
      <c r="PBU243" s="224"/>
      <c r="PBV243" s="224"/>
      <c r="PBW243" s="224"/>
      <c r="PBX243" s="224"/>
      <c r="PBY243" s="224"/>
      <c r="PBZ243" s="224"/>
      <c r="PCA243" s="224"/>
      <c r="PCB243" s="224"/>
      <c r="PCC243" s="224"/>
      <c r="PCD243" s="224"/>
      <c r="PCE243" s="224"/>
      <c r="PCF243" s="224"/>
      <c r="PCG243" s="224"/>
      <c r="PCH243" s="224"/>
      <c r="PCI243" s="224"/>
      <c r="PCJ243" s="224"/>
      <c r="PCK243" s="224"/>
      <c r="PCL243" s="224"/>
      <c r="PCM243" s="224"/>
      <c r="PCN243" s="224"/>
      <c r="PCO243" s="224"/>
      <c r="PCP243" s="224"/>
      <c r="PCQ243" s="224"/>
      <c r="PCR243" s="224"/>
      <c r="PCS243" s="224"/>
      <c r="PCT243" s="224"/>
      <c r="PCU243" s="224"/>
      <c r="PCV243" s="224"/>
      <c r="PCW243" s="224"/>
      <c r="PCX243" s="224"/>
      <c r="PCY243" s="224"/>
      <c r="PCZ243" s="224"/>
      <c r="PDA243" s="224"/>
      <c r="PDB243" s="224"/>
      <c r="PDC243" s="224"/>
      <c r="PDD243" s="224"/>
      <c r="PDE243" s="224"/>
      <c r="PDF243" s="224"/>
      <c r="PDG243" s="224"/>
      <c r="PDH243" s="224"/>
      <c r="PDI243" s="224"/>
      <c r="PDJ243" s="224"/>
      <c r="PDK243" s="224"/>
      <c r="PDL243" s="224"/>
      <c r="PDM243" s="224"/>
      <c r="PDN243" s="224"/>
      <c r="PDO243" s="224"/>
      <c r="PDP243" s="224"/>
      <c r="PDQ243" s="224"/>
      <c r="PDR243" s="224"/>
      <c r="PDS243" s="224"/>
      <c r="PDT243" s="224"/>
      <c r="PDU243" s="224"/>
      <c r="PDV243" s="224"/>
      <c r="PDW243" s="224"/>
      <c r="PDX243" s="224"/>
      <c r="PDY243" s="224"/>
      <c r="PDZ243" s="224"/>
      <c r="PEA243" s="224"/>
      <c r="PEB243" s="224"/>
      <c r="PEC243" s="224"/>
      <c r="PED243" s="224"/>
      <c r="PEE243" s="224"/>
      <c r="PEF243" s="224"/>
      <c r="PEG243" s="224"/>
      <c r="PEH243" s="224"/>
      <c r="PEI243" s="224"/>
      <c r="PEJ243" s="224"/>
      <c r="PEK243" s="224"/>
      <c r="PEL243" s="224"/>
      <c r="PEM243" s="224"/>
      <c r="PEN243" s="224"/>
      <c r="PEO243" s="224"/>
      <c r="PEP243" s="224"/>
      <c r="PEQ243" s="224"/>
      <c r="PER243" s="224"/>
      <c r="PES243" s="224"/>
      <c r="PET243" s="224"/>
      <c r="PEU243" s="224"/>
      <c r="PEV243" s="224"/>
      <c r="PEW243" s="224"/>
      <c r="PEX243" s="224"/>
      <c r="PEY243" s="224"/>
      <c r="PEZ243" s="224"/>
      <c r="PFA243" s="224"/>
      <c r="PFB243" s="224"/>
      <c r="PFC243" s="224"/>
      <c r="PFD243" s="224"/>
      <c r="PFE243" s="224"/>
      <c r="PFF243" s="224"/>
      <c r="PFG243" s="224"/>
      <c r="PFH243" s="224"/>
      <c r="PFI243" s="224"/>
      <c r="PFJ243" s="224"/>
      <c r="PFK243" s="224"/>
      <c r="PFL243" s="224"/>
      <c r="PFM243" s="224"/>
      <c r="PFN243" s="224"/>
      <c r="PFO243" s="224"/>
      <c r="PFP243" s="224"/>
      <c r="PFQ243" s="224"/>
      <c r="PFR243" s="224"/>
      <c r="PFS243" s="224"/>
      <c r="PFT243" s="224"/>
      <c r="PFU243" s="224"/>
      <c r="PFV243" s="224"/>
      <c r="PFW243" s="224"/>
      <c r="PFX243" s="224"/>
      <c r="PFY243" s="224"/>
      <c r="PFZ243" s="224"/>
      <c r="PGA243" s="224"/>
      <c r="PGB243" s="224"/>
      <c r="PGC243" s="224"/>
      <c r="PGD243" s="224"/>
      <c r="PGE243" s="224"/>
      <c r="PGF243" s="224"/>
      <c r="PGG243" s="224"/>
      <c r="PGH243" s="224"/>
      <c r="PGI243" s="224"/>
      <c r="PGJ243" s="224"/>
      <c r="PGK243" s="224"/>
      <c r="PGL243" s="224"/>
      <c r="PGM243" s="224"/>
      <c r="PGN243" s="224"/>
      <c r="PGO243" s="224"/>
      <c r="PGP243" s="224"/>
      <c r="PGQ243" s="224"/>
      <c r="PGR243" s="224"/>
      <c r="PGS243" s="224"/>
      <c r="PGT243" s="224"/>
      <c r="PGU243" s="224"/>
      <c r="PGV243" s="224"/>
      <c r="PGW243" s="224"/>
      <c r="PGX243" s="224"/>
      <c r="PGY243" s="224"/>
      <c r="PGZ243" s="224"/>
      <c r="PHA243" s="224"/>
      <c r="PHB243" s="224"/>
      <c r="PHC243" s="224"/>
      <c r="PHD243" s="224"/>
      <c r="PHE243" s="224"/>
      <c r="PHF243" s="224"/>
      <c r="PHG243" s="224"/>
      <c r="PHH243" s="224"/>
      <c r="PHI243" s="224"/>
      <c r="PHJ243" s="224"/>
      <c r="PHK243" s="224"/>
      <c r="PHL243" s="224"/>
      <c r="PHM243" s="224"/>
      <c r="PHN243" s="224"/>
      <c r="PHO243" s="224"/>
      <c r="PHP243" s="224"/>
      <c r="PHQ243" s="224"/>
      <c r="PHR243" s="224"/>
      <c r="PHS243" s="224"/>
      <c r="PHT243" s="224"/>
      <c r="PHU243" s="224"/>
      <c r="PHV243" s="224"/>
      <c r="PHW243" s="224"/>
      <c r="PHX243" s="224"/>
      <c r="PHY243" s="224"/>
      <c r="PHZ243" s="224"/>
      <c r="PIA243" s="224"/>
      <c r="PIB243" s="224"/>
      <c r="PIC243" s="224"/>
      <c r="PID243" s="224"/>
      <c r="PIE243" s="224"/>
      <c r="PIF243" s="224"/>
      <c r="PIG243" s="224"/>
      <c r="PIH243" s="224"/>
      <c r="PII243" s="224"/>
      <c r="PIJ243" s="224"/>
      <c r="PIK243" s="224"/>
      <c r="PIL243" s="224"/>
      <c r="PIM243" s="224"/>
      <c r="PIN243" s="224"/>
      <c r="PIO243" s="224"/>
      <c r="PIP243" s="224"/>
      <c r="PIQ243" s="224"/>
      <c r="PIR243" s="224"/>
      <c r="PIS243" s="224"/>
      <c r="PIT243" s="224"/>
      <c r="PIU243" s="224"/>
      <c r="PIV243" s="224"/>
      <c r="PIW243" s="224"/>
      <c r="PIX243" s="224"/>
      <c r="PIY243" s="224"/>
      <c r="PIZ243" s="224"/>
      <c r="PJA243" s="224"/>
      <c r="PJB243" s="224"/>
      <c r="PJC243" s="224"/>
      <c r="PJD243" s="224"/>
      <c r="PJE243" s="224"/>
      <c r="PJF243" s="224"/>
      <c r="PJG243" s="224"/>
      <c r="PJH243" s="224"/>
      <c r="PJI243" s="224"/>
      <c r="PJJ243" s="224"/>
      <c r="PJK243" s="224"/>
      <c r="PJL243" s="224"/>
      <c r="PJM243" s="224"/>
      <c r="PJN243" s="224"/>
      <c r="PJO243" s="224"/>
      <c r="PJP243" s="224"/>
      <c r="PJQ243" s="224"/>
      <c r="PJR243" s="224"/>
      <c r="PJS243" s="224"/>
      <c r="PJT243" s="224"/>
      <c r="PJU243" s="224"/>
      <c r="PJV243" s="224"/>
      <c r="PJW243" s="224"/>
      <c r="PJX243" s="224"/>
      <c r="PJY243" s="224"/>
      <c r="PJZ243" s="224"/>
      <c r="PKA243" s="224"/>
      <c r="PKB243" s="224"/>
      <c r="PKC243" s="224"/>
      <c r="PKD243" s="224"/>
      <c r="PKE243" s="224"/>
      <c r="PKF243" s="224"/>
      <c r="PKG243" s="224"/>
      <c r="PKH243" s="224"/>
      <c r="PKI243" s="224"/>
      <c r="PKJ243" s="224"/>
      <c r="PKK243" s="224"/>
      <c r="PKL243" s="224"/>
      <c r="PKM243" s="224"/>
      <c r="PKN243" s="224"/>
      <c r="PKO243" s="224"/>
      <c r="PKP243" s="224"/>
      <c r="PKQ243" s="224"/>
      <c r="PKR243" s="224"/>
      <c r="PKS243" s="224"/>
      <c r="PKT243" s="224"/>
      <c r="PKU243" s="224"/>
      <c r="PKV243" s="224"/>
      <c r="PKW243" s="224"/>
      <c r="PKX243" s="224"/>
      <c r="PKY243" s="224"/>
      <c r="PKZ243" s="224"/>
      <c r="PLA243" s="224"/>
      <c r="PLB243" s="224"/>
      <c r="PLC243" s="224"/>
      <c r="PLD243" s="224"/>
      <c r="PLE243" s="224"/>
      <c r="PLF243" s="224"/>
      <c r="PLG243" s="224"/>
      <c r="PLH243" s="224"/>
      <c r="PLI243" s="224"/>
      <c r="PLJ243" s="224"/>
      <c r="PLK243" s="224"/>
      <c r="PLL243" s="224"/>
      <c r="PLM243" s="224"/>
      <c r="PLN243" s="224"/>
      <c r="PLO243" s="224"/>
      <c r="PLP243" s="224"/>
      <c r="PLQ243" s="224"/>
      <c r="PLR243" s="224"/>
      <c r="PLS243" s="224"/>
      <c r="PLT243" s="224"/>
      <c r="PLU243" s="224"/>
      <c r="PLV243" s="224"/>
      <c r="PLW243" s="224"/>
      <c r="PLX243" s="224"/>
      <c r="PLY243" s="224"/>
      <c r="PLZ243" s="224"/>
      <c r="PMA243" s="224"/>
      <c r="PMB243" s="224"/>
      <c r="PMC243" s="224"/>
      <c r="PMD243" s="224"/>
      <c r="PME243" s="224"/>
      <c r="PMF243" s="224"/>
      <c r="PMG243" s="224"/>
      <c r="PMH243" s="224"/>
      <c r="PMI243" s="224"/>
      <c r="PMJ243" s="224"/>
      <c r="PMK243" s="224"/>
      <c r="PML243" s="224"/>
      <c r="PMM243" s="224"/>
      <c r="PMN243" s="224"/>
      <c r="PMO243" s="224"/>
      <c r="PMP243" s="224"/>
      <c r="PMQ243" s="224"/>
      <c r="PMR243" s="224"/>
      <c r="PMS243" s="224"/>
      <c r="PMT243" s="224"/>
      <c r="PMU243" s="224"/>
      <c r="PMV243" s="224"/>
      <c r="PMW243" s="224"/>
      <c r="PMX243" s="224"/>
      <c r="PMY243" s="224"/>
      <c r="PMZ243" s="224"/>
      <c r="PNA243" s="224"/>
      <c r="PNB243" s="224"/>
      <c r="PNC243" s="224"/>
      <c r="PND243" s="224"/>
      <c r="PNE243" s="224"/>
      <c r="PNF243" s="224"/>
      <c r="PNG243" s="224"/>
      <c r="PNH243" s="224"/>
      <c r="PNI243" s="224"/>
      <c r="PNJ243" s="224"/>
      <c r="PNK243" s="224"/>
      <c r="PNL243" s="224"/>
      <c r="PNM243" s="224"/>
      <c r="PNN243" s="224"/>
      <c r="PNO243" s="224"/>
      <c r="PNP243" s="224"/>
      <c r="PNQ243" s="224"/>
      <c r="PNR243" s="224"/>
      <c r="PNS243" s="224"/>
      <c r="PNT243" s="224"/>
      <c r="PNU243" s="224"/>
      <c r="PNV243" s="224"/>
      <c r="PNW243" s="224"/>
      <c r="PNX243" s="224"/>
      <c r="PNY243" s="224"/>
      <c r="PNZ243" s="224"/>
      <c r="POA243" s="224"/>
      <c r="POB243" s="224"/>
      <c r="POC243" s="224"/>
      <c r="POD243" s="224"/>
      <c r="POE243" s="224"/>
      <c r="POF243" s="224"/>
      <c r="POG243" s="224"/>
      <c r="POH243" s="224"/>
      <c r="POI243" s="224"/>
      <c r="POJ243" s="224"/>
      <c r="POK243" s="224"/>
      <c r="POL243" s="224"/>
      <c r="POM243" s="224"/>
      <c r="PON243" s="224"/>
      <c r="POO243" s="224"/>
      <c r="POP243" s="224"/>
      <c r="POQ243" s="224"/>
      <c r="POR243" s="224"/>
      <c r="POS243" s="224"/>
      <c r="POT243" s="224"/>
      <c r="POU243" s="224"/>
      <c r="POV243" s="224"/>
      <c r="POW243" s="224"/>
      <c r="POX243" s="224"/>
      <c r="POY243" s="224"/>
      <c r="POZ243" s="224"/>
      <c r="PPA243" s="224"/>
      <c r="PPB243" s="224"/>
      <c r="PPC243" s="224"/>
      <c r="PPD243" s="224"/>
      <c r="PPE243" s="224"/>
      <c r="PPF243" s="224"/>
      <c r="PPG243" s="224"/>
      <c r="PPH243" s="224"/>
      <c r="PPI243" s="224"/>
      <c r="PPJ243" s="224"/>
      <c r="PPK243" s="224"/>
      <c r="PPL243" s="224"/>
      <c r="PPM243" s="224"/>
      <c r="PPN243" s="224"/>
      <c r="PPO243" s="224"/>
      <c r="PPP243" s="224"/>
      <c r="PPQ243" s="224"/>
      <c r="PPR243" s="224"/>
      <c r="PPS243" s="224"/>
      <c r="PPT243" s="224"/>
      <c r="PPU243" s="224"/>
      <c r="PPV243" s="224"/>
      <c r="PPW243" s="224"/>
      <c r="PPX243" s="224"/>
      <c r="PPY243" s="224"/>
      <c r="PPZ243" s="224"/>
      <c r="PQA243" s="224"/>
      <c r="PQB243" s="224"/>
      <c r="PQC243" s="224"/>
      <c r="PQD243" s="224"/>
      <c r="PQE243" s="224"/>
      <c r="PQF243" s="224"/>
      <c r="PQG243" s="224"/>
      <c r="PQH243" s="224"/>
      <c r="PQI243" s="224"/>
      <c r="PQJ243" s="224"/>
      <c r="PQK243" s="224"/>
      <c r="PQL243" s="224"/>
      <c r="PQM243" s="224"/>
      <c r="PQN243" s="224"/>
      <c r="PQO243" s="224"/>
      <c r="PQP243" s="224"/>
      <c r="PQQ243" s="224"/>
      <c r="PQR243" s="224"/>
      <c r="PQS243" s="224"/>
      <c r="PQT243" s="224"/>
      <c r="PQU243" s="224"/>
      <c r="PQV243" s="224"/>
      <c r="PQW243" s="224"/>
      <c r="PQX243" s="224"/>
      <c r="PQY243" s="224"/>
      <c r="PQZ243" s="224"/>
      <c r="PRA243" s="224"/>
      <c r="PRB243" s="224"/>
      <c r="PRC243" s="224"/>
      <c r="PRD243" s="224"/>
      <c r="PRE243" s="224"/>
      <c r="PRF243" s="224"/>
      <c r="PRG243" s="224"/>
      <c r="PRH243" s="224"/>
      <c r="PRI243" s="224"/>
      <c r="PRJ243" s="224"/>
      <c r="PRK243" s="224"/>
      <c r="PRL243" s="224"/>
      <c r="PRM243" s="224"/>
      <c r="PRN243" s="224"/>
      <c r="PRO243" s="224"/>
      <c r="PRP243" s="224"/>
      <c r="PRQ243" s="224"/>
      <c r="PRR243" s="224"/>
      <c r="PRS243" s="224"/>
      <c r="PRT243" s="224"/>
      <c r="PRU243" s="224"/>
      <c r="PRV243" s="224"/>
      <c r="PRW243" s="224"/>
      <c r="PRX243" s="224"/>
      <c r="PRY243" s="224"/>
      <c r="PRZ243" s="224"/>
      <c r="PSA243" s="224"/>
      <c r="PSB243" s="224"/>
      <c r="PSC243" s="224"/>
      <c r="PSD243" s="224"/>
      <c r="PSE243" s="224"/>
      <c r="PSF243" s="224"/>
      <c r="PSG243" s="224"/>
      <c r="PSH243" s="224"/>
      <c r="PSI243" s="224"/>
      <c r="PSJ243" s="224"/>
      <c r="PSK243" s="224"/>
      <c r="PSL243" s="224"/>
      <c r="PSM243" s="224"/>
      <c r="PSN243" s="224"/>
      <c r="PSO243" s="224"/>
      <c r="PSP243" s="224"/>
      <c r="PSQ243" s="224"/>
      <c r="PSR243" s="224"/>
      <c r="PSS243" s="224"/>
      <c r="PST243" s="224"/>
      <c r="PSU243" s="224"/>
      <c r="PSV243" s="224"/>
      <c r="PSW243" s="224"/>
      <c r="PSX243" s="224"/>
      <c r="PSY243" s="224"/>
      <c r="PSZ243" s="224"/>
      <c r="PTA243" s="224"/>
      <c r="PTB243" s="224"/>
      <c r="PTC243" s="224"/>
      <c r="PTD243" s="224"/>
      <c r="PTE243" s="224"/>
      <c r="PTF243" s="224"/>
      <c r="PTG243" s="224"/>
      <c r="PTH243" s="224"/>
      <c r="PTI243" s="224"/>
      <c r="PTJ243" s="224"/>
      <c r="PTK243" s="224"/>
      <c r="PTL243" s="224"/>
      <c r="PTM243" s="224"/>
      <c r="PTN243" s="224"/>
      <c r="PTO243" s="224"/>
      <c r="PTP243" s="224"/>
      <c r="PTQ243" s="224"/>
      <c r="PTR243" s="224"/>
      <c r="PTS243" s="224"/>
      <c r="PTT243" s="224"/>
      <c r="PTU243" s="224"/>
      <c r="PTV243" s="224"/>
      <c r="PTW243" s="224"/>
      <c r="PTX243" s="224"/>
      <c r="PTY243" s="224"/>
      <c r="PTZ243" s="224"/>
      <c r="PUA243" s="224"/>
      <c r="PUB243" s="224"/>
      <c r="PUC243" s="224"/>
      <c r="PUD243" s="224"/>
      <c r="PUE243" s="224"/>
      <c r="PUF243" s="224"/>
      <c r="PUG243" s="224"/>
      <c r="PUH243" s="224"/>
      <c r="PUI243" s="224"/>
      <c r="PUJ243" s="224"/>
      <c r="PUK243" s="224"/>
      <c r="PUL243" s="224"/>
      <c r="PUM243" s="224"/>
      <c r="PUN243" s="224"/>
      <c r="PUO243" s="224"/>
      <c r="PUP243" s="224"/>
      <c r="PUQ243" s="224"/>
      <c r="PUR243" s="224"/>
      <c r="PUS243" s="224"/>
      <c r="PUT243" s="224"/>
      <c r="PUU243" s="224"/>
      <c r="PUV243" s="224"/>
      <c r="PUW243" s="224"/>
      <c r="PUX243" s="224"/>
      <c r="PUY243" s="224"/>
      <c r="PUZ243" s="224"/>
      <c r="PVA243" s="224"/>
      <c r="PVB243" s="224"/>
      <c r="PVC243" s="224"/>
      <c r="PVD243" s="224"/>
      <c r="PVE243" s="224"/>
      <c r="PVF243" s="224"/>
      <c r="PVG243" s="224"/>
      <c r="PVH243" s="224"/>
      <c r="PVI243" s="224"/>
      <c r="PVJ243" s="224"/>
      <c r="PVK243" s="224"/>
      <c r="PVL243" s="224"/>
      <c r="PVM243" s="224"/>
      <c r="PVN243" s="224"/>
      <c r="PVO243" s="224"/>
      <c r="PVP243" s="224"/>
      <c r="PVQ243" s="224"/>
      <c r="PVR243" s="224"/>
      <c r="PVS243" s="224"/>
      <c r="PVT243" s="224"/>
      <c r="PVU243" s="224"/>
      <c r="PVV243" s="224"/>
      <c r="PVW243" s="224"/>
      <c r="PVX243" s="224"/>
      <c r="PVY243" s="224"/>
      <c r="PVZ243" s="224"/>
      <c r="PWA243" s="224"/>
      <c r="PWB243" s="224"/>
      <c r="PWC243" s="224"/>
      <c r="PWD243" s="224"/>
      <c r="PWE243" s="224"/>
      <c r="PWF243" s="224"/>
      <c r="PWG243" s="224"/>
      <c r="PWH243" s="224"/>
      <c r="PWI243" s="224"/>
      <c r="PWJ243" s="224"/>
      <c r="PWK243" s="224"/>
      <c r="PWL243" s="224"/>
      <c r="PWM243" s="224"/>
      <c r="PWN243" s="224"/>
      <c r="PWO243" s="224"/>
      <c r="PWP243" s="224"/>
      <c r="PWQ243" s="224"/>
      <c r="PWR243" s="224"/>
      <c r="PWS243" s="224"/>
      <c r="PWT243" s="224"/>
      <c r="PWU243" s="224"/>
      <c r="PWV243" s="224"/>
      <c r="PWW243" s="224"/>
      <c r="PWX243" s="224"/>
      <c r="PWY243" s="224"/>
      <c r="PWZ243" s="224"/>
      <c r="PXA243" s="224"/>
      <c r="PXB243" s="224"/>
      <c r="PXC243" s="224"/>
      <c r="PXD243" s="224"/>
      <c r="PXE243" s="224"/>
      <c r="PXF243" s="224"/>
      <c r="PXG243" s="224"/>
      <c r="PXH243" s="224"/>
      <c r="PXI243" s="224"/>
      <c r="PXJ243" s="224"/>
      <c r="PXK243" s="224"/>
      <c r="PXL243" s="224"/>
      <c r="PXM243" s="224"/>
      <c r="PXN243" s="224"/>
      <c r="PXO243" s="224"/>
      <c r="PXP243" s="224"/>
      <c r="PXQ243" s="224"/>
      <c r="PXR243" s="224"/>
      <c r="PXS243" s="224"/>
      <c r="PXT243" s="224"/>
      <c r="PXU243" s="224"/>
      <c r="PXV243" s="224"/>
      <c r="PXW243" s="224"/>
      <c r="PXX243" s="224"/>
      <c r="PXY243" s="224"/>
      <c r="PXZ243" s="224"/>
      <c r="PYA243" s="224"/>
      <c r="PYB243" s="224"/>
      <c r="PYC243" s="224"/>
      <c r="PYD243" s="224"/>
      <c r="PYE243" s="224"/>
      <c r="PYF243" s="224"/>
      <c r="PYG243" s="224"/>
      <c r="PYH243" s="224"/>
      <c r="PYI243" s="224"/>
      <c r="PYJ243" s="224"/>
      <c r="PYK243" s="224"/>
      <c r="PYL243" s="224"/>
      <c r="PYM243" s="224"/>
      <c r="PYN243" s="224"/>
      <c r="PYO243" s="224"/>
      <c r="PYP243" s="224"/>
      <c r="PYQ243" s="224"/>
      <c r="PYR243" s="224"/>
      <c r="PYS243" s="224"/>
      <c r="PYT243" s="224"/>
      <c r="PYU243" s="224"/>
      <c r="PYV243" s="224"/>
      <c r="PYW243" s="224"/>
      <c r="PYX243" s="224"/>
      <c r="PYY243" s="224"/>
      <c r="PYZ243" s="224"/>
      <c r="PZA243" s="224"/>
      <c r="PZB243" s="224"/>
      <c r="PZC243" s="224"/>
      <c r="PZD243" s="224"/>
      <c r="PZE243" s="224"/>
      <c r="PZF243" s="224"/>
      <c r="PZG243" s="224"/>
      <c r="PZH243" s="224"/>
      <c r="PZI243" s="224"/>
      <c r="PZJ243" s="224"/>
      <c r="PZK243" s="224"/>
      <c r="PZL243" s="224"/>
      <c r="PZM243" s="224"/>
      <c r="PZN243" s="224"/>
      <c r="PZO243" s="224"/>
      <c r="PZP243" s="224"/>
      <c r="PZQ243" s="224"/>
      <c r="PZR243" s="224"/>
      <c r="PZS243" s="224"/>
      <c r="PZT243" s="224"/>
      <c r="PZU243" s="224"/>
      <c r="PZV243" s="224"/>
      <c r="PZW243" s="224"/>
      <c r="PZX243" s="224"/>
      <c r="PZY243" s="224"/>
      <c r="PZZ243" s="224"/>
      <c r="QAA243" s="224"/>
      <c r="QAB243" s="224"/>
      <c r="QAC243" s="224"/>
      <c r="QAD243" s="224"/>
      <c r="QAE243" s="224"/>
      <c r="QAF243" s="224"/>
      <c r="QAG243" s="224"/>
      <c r="QAH243" s="224"/>
      <c r="QAI243" s="224"/>
      <c r="QAJ243" s="224"/>
      <c r="QAK243" s="224"/>
      <c r="QAL243" s="224"/>
      <c r="QAM243" s="224"/>
      <c r="QAN243" s="224"/>
      <c r="QAO243" s="224"/>
      <c r="QAP243" s="224"/>
      <c r="QAQ243" s="224"/>
      <c r="QAR243" s="224"/>
      <c r="QAS243" s="224"/>
      <c r="QAT243" s="224"/>
      <c r="QAU243" s="224"/>
      <c r="QAV243" s="224"/>
      <c r="QAW243" s="224"/>
      <c r="QAX243" s="224"/>
      <c r="QAY243" s="224"/>
      <c r="QAZ243" s="224"/>
      <c r="QBA243" s="224"/>
      <c r="QBB243" s="224"/>
      <c r="QBC243" s="224"/>
      <c r="QBD243" s="224"/>
      <c r="QBE243" s="224"/>
      <c r="QBF243" s="224"/>
      <c r="QBG243" s="224"/>
      <c r="QBH243" s="224"/>
      <c r="QBI243" s="224"/>
      <c r="QBJ243" s="224"/>
      <c r="QBK243" s="224"/>
      <c r="QBL243" s="224"/>
      <c r="QBM243" s="224"/>
      <c r="QBN243" s="224"/>
      <c r="QBO243" s="224"/>
      <c r="QBP243" s="224"/>
      <c r="QBQ243" s="224"/>
      <c r="QBR243" s="224"/>
      <c r="QBS243" s="224"/>
      <c r="QBT243" s="224"/>
      <c r="QBU243" s="224"/>
      <c r="QBV243" s="224"/>
      <c r="QBW243" s="224"/>
      <c r="QBX243" s="224"/>
      <c r="QBY243" s="224"/>
      <c r="QBZ243" s="224"/>
      <c r="QCA243" s="224"/>
      <c r="QCB243" s="224"/>
      <c r="QCC243" s="224"/>
      <c r="QCD243" s="224"/>
      <c r="QCE243" s="224"/>
      <c r="QCF243" s="224"/>
      <c r="QCG243" s="224"/>
      <c r="QCH243" s="224"/>
      <c r="QCI243" s="224"/>
      <c r="QCJ243" s="224"/>
      <c r="QCK243" s="224"/>
      <c r="QCL243" s="224"/>
      <c r="QCM243" s="224"/>
      <c r="QCN243" s="224"/>
      <c r="QCO243" s="224"/>
      <c r="QCP243" s="224"/>
      <c r="QCQ243" s="224"/>
      <c r="QCR243" s="224"/>
      <c r="QCS243" s="224"/>
      <c r="QCT243" s="224"/>
      <c r="QCU243" s="224"/>
      <c r="QCV243" s="224"/>
      <c r="QCW243" s="224"/>
      <c r="QCX243" s="224"/>
      <c r="QCY243" s="224"/>
      <c r="QCZ243" s="224"/>
      <c r="QDA243" s="224"/>
      <c r="QDB243" s="224"/>
      <c r="QDC243" s="224"/>
      <c r="QDD243" s="224"/>
      <c r="QDE243" s="224"/>
      <c r="QDF243" s="224"/>
      <c r="QDG243" s="224"/>
      <c r="QDH243" s="224"/>
      <c r="QDI243" s="224"/>
      <c r="QDJ243" s="224"/>
      <c r="QDK243" s="224"/>
      <c r="QDL243" s="224"/>
      <c r="QDM243" s="224"/>
      <c r="QDN243" s="224"/>
      <c r="QDO243" s="224"/>
      <c r="QDP243" s="224"/>
      <c r="QDQ243" s="224"/>
      <c r="QDR243" s="224"/>
      <c r="QDS243" s="224"/>
      <c r="QDT243" s="224"/>
      <c r="QDU243" s="224"/>
      <c r="QDV243" s="224"/>
      <c r="QDW243" s="224"/>
      <c r="QDX243" s="224"/>
      <c r="QDY243" s="224"/>
      <c r="QDZ243" s="224"/>
      <c r="QEA243" s="224"/>
      <c r="QEB243" s="224"/>
      <c r="QEC243" s="224"/>
      <c r="QED243" s="224"/>
      <c r="QEE243" s="224"/>
      <c r="QEF243" s="224"/>
      <c r="QEG243" s="224"/>
      <c r="QEH243" s="224"/>
      <c r="QEI243" s="224"/>
      <c r="QEJ243" s="224"/>
      <c r="QEK243" s="224"/>
      <c r="QEL243" s="224"/>
      <c r="QEM243" s="224"/>
      <c r="QEN243" s="224"/>
      <c r="QEO243" s="224"/>
      <c r="QEP243" s="224"/>
      <c r="QEQ243" s="224"/>
      <c r="QER243" s="224"/>
      <c r="QES243" s="224"/>
      <c r="QET243" s="224"/>
      <c r="QEU243" s="224"/>
      <c r="QEV243" s="224"/>
      <c r="QEW243" s="224"/>
      <c r="QEX243" s="224"/>
      <c r="QEY243" s="224"/>
      <c r="QEZ243" s="224"/>
      <c r="QFA243" s="224"/>
      <c r="QFB243" s="224"/>
      <c r="QFC243" s="224"/>
      <c r="QFD243" s="224"/>
      <c r="QFE243" s="224"/>
      <c r="QFF243" s="224"/>
      <c r="QFG243" s="224"/>
      <c r="QFH243" s="224"/>
      <c r="QFI243" s="224"/>
      <c r="QFJ243" s="224"/>
      <c r="QFK243" s="224"/>
      <c r="QFL243" s="224"/>
      <c r="QFM243" s="224"/>
      <c r="QFN243" s="224"/>
      <c r="QFO243" s="224"/>
      <c r="QFP243" s="224"/>
      <c r="QFQ243" s="224"/>
      <c r="QFR243" s="224"/>
      <c r="QFS243" s="224"/>
      <c r="QFT243" s="224"/>
      <c r="QFU243" s="224"/>
      <c r="QFV243" s="224"/>
      <c r="QFW243" s="224"/>
      <c r="QFX243" s="224"/>
      <c r="QFY243" s="224"/>
      <c r="QFZ243" s="224"/>
      <c r="QGA243" s="224"/>
      <c r="QGB243" s="224"/>
      <c r="QGC243" s="224"/>
      <c r="QGD243" s="224"/>
      <c r="QGE243" s="224"/>
      <c r="QGF243" s="224"/>
      <c r="QGG243" s="224"/>
      <c r="QGH243" s="224"/>
      <c r="QGI243" s="224"/>
      <c r="QGJ243" s="224"/>
      <c r="QGK243" s="224"/>
      <c r="QGL243" s="224"/>
      <c r="QGM243" s="224"/>
      <c r="QGN243" s="224"/>
      <c r="QGO243" s="224"/>
      <c r="QGP243" s="224"/>
      <c r="QGQ243" s="224"/>
      <c r="QGR243" s="224"/>
      <c r="QGS243" s="224"/>
      <c r="QGT243" s="224"/>
      <c r="QGU243" s="224"/>
      <c r="QGV243" s="224"/>
      <c r="QGW243" s="224"/>
      <c r="QGX243" s="224"/>
      <c r="QGY243" s="224"/>
      <c r="QGZ243" s="224"/>
      <c r="QHA243" s="224"/>
      <c r="QHB243" s="224"/>
      <c r="QHC243" s="224"/>
      <c r="QHD243" s="224"/>
      <c r="QHE243" s="224"/>
      <c r="QHF243" s="224"/>
      <c r="QHG243" s="224"/>
      <c r="QHH243" s="224"/>
      <c r="QHI243" s="224"/>
      <c r="QHJ243" s="224"/>
      <c r="QHK243" s="224"/>
      <c r="QHL243" s="224"/>
      <c r="QHM243" s="224"/>
      <c r="QHN243" s="224"/>
      <c r="QHO243" s="224"/>
      <c r="QHP243" s="224"/>
      <c r="QHQ243" s="224"/>
      <c r="QHR243" s="224"/>
      <c r="QHS243" s="224"/>
      <c r="QHT243" s="224"/>
      <c r="QHU243" s="224"/>
      <c r="QHV243" s="224"/>
      <c r="QHW243" s="224"/>
      <c r="QHX243" s="224"/>
      <c r="QHY243" s="224"/>
      <c r="QHZ243" s="224"/>
      <c r="QIA243" s="224"/>
      <c r="QIB243" s="224"/>
      <c r="QIC243" s="224"/>
      <c r="QID243" s="224"/>
      <c r="QIE243" s="224"/>
      <c r="QIF243" s="224"/>
      <c r="QIG243" s="224"/>
      <c r="QIH243" s="224"/>
      <c r="QII243" s="224"/>
      <c r="QIJ243" s="224"/>
      <c r="QIK243" s="224"/>
      <c r="QIL243" s="224"/>
      <c r="QIM243" s="224"/>
      <c r="QIN243" s="224"/>
      <c r="QIO243" s="224"/>
      <c r="QIP243" s="224"/>
      <c r="QIQ243" s="224"/>
      <c r="QIR243" s="224"/>
      <c r="QIS243" s="224"/>
      <c r="QIT243" s="224"/>
      <c r="QIU243" s="224"/>
      <c r="QIV243" s="224"/>
      <c r="QIW243" s="224"/>
      <c r="QIX243" s="224"/>
      <c r="QIY243" s="224"/>
      <c r="QIZ243" s="224"/>
      <c r="QJA243" s="224"/>
      <c r="QJB243" s="224"/>
      <c r="QJC243" s="224"/>
      <c r="QJD243" s="224"/>
      <c r="QJE243" s="224"/>
      <c r="QJF243" s="224"/>
      <c r="QJG243" s="224"/>
      <c r="QJH243" s="224"/>
      <c r="QJI243" s="224"/>
      <c r="QJJ243" s="224"/>
      <c r="QJK243" s="224"/>
      <c r="QJL243" s="224"/>
      <c r="QJM243" s="224"/>
      <c r="QJN243" s="224"/>
      <c r="QJO243" s="224"/>
      <c r="QJP243" s="224"/>
      <c r="QJQ243" s="224"/>
      <c r="QJR243" s="224"/>
      <c r="QJS243" s="224"/>
      <c r="QJT243" s="224"/>
      <c r="QJU243" s="224"/>
      <c r="QJV243" s="224"/>
      <c r="QJW243" s="224"/>
      <c r="QJX243" s="224"/>
      <c r="QJY243" s="224"/>
      <c r="QJZ243" s="224"/>
      <c r="QKA243" s="224"/>
      <c r="QKB243" s="224"/>
      <c r="QKC243" s="224"/>
      <c r="QKD243" s="224"/>
      <c r="QKE243" s="224"/>
      <c r="QKF243" s="224"/>
      <c r="QKG243" s="224"/>
      <c r="QKH243" s="224"/>
      <c r="QKI243" s="224"/>
      <c r="QKJ243" s="224"/>
      <c r="QKK243" s="224"/>
      <c r="QKL243" s="224"/>
      <c r="QKM243" s="224"/>
      <c r="QKN243" s="224"/>
      <c r="QKO243" s="224"/>
      <c r="QKP243" s="224"/>
      <c r="QKQ243" s="224"/>
      <c r="QKR243" s="224"/>
      <c r="QKS243" s="224"/>
      <c r="QKT243" s="224"/>
      <c r="QKU243" s="224"/>
      <c r="QKV243" s="224"/>
      <c r="QKW243" s="224"/>
      <c r="QKX243" s="224"/>
      <c r="QKY243" s="224"/>
      <c r="QKZ243" s="224"/>
      <c r="QLA243" s="224"/>
      <c r="QLB243" s="224"/>
      <c r="QLC243" s="224"/>
      <c r="QLD243" s="224"/>
      <c r="QLE243" s="224"/>
      <c r="QLF243" s="224"/>
      <c r="QLG243" s="224"/>
      <c r="QLH243" s="224"/>
      <c r="QLI243" s="224"/>
      <c r="QLJ243" s="224"/>
      <c r="QLK243" s="224"/>
      <c r="QLL243" s="224"/>
      <c r="QLM243" s="224"/>
      <c r="QLN243" s="224"/>
      <c r="QLO243" s="224"/>
      <c r="QLP243" s="224"/>
      <c r="QLQ243" s="224"/>
      <c r="QLR243" s="224"/>
      <c r="QLS243" s="224"/>
      <c r="QLT243" s="224"/>
      <c r="QLU243" s="224"/>
      <c r="QLV243" s="224"/>
      <c r="QLW243" s="224"/>
      <c r="QLX243" s="224"/>
      <c r="QLY243" s="224"/>
      <c r="QLZ243" s="224"/>
      <c r="QMA243" s="224"/>
      <c r="QMB243" s="224"/>
      <c r="QMC243" s="224"/>
      <c r="QMD243" s="224"/>
      <c r="QME243" s="224"/>
      <c r="QMF243" s="224"/>
      <c r="QMG243" s="224"/>
      <c r="QMH243" s="224"/>
      <c r="QMI243" s="224"/>
      <c r="QMJ243" s="224"/>
      <c r="QMK243" s="224"/>
      <c r="QML243" s="224"/>
      <c r="QMM243" s="224"/>
      <c r="QMN243" s="224"/>
      <c r="QMO243" s="224"/>
      <c r="QMP243" s="224"/>
      <c r="QMQ243" s="224"/>
      <c r="QMR243" s="224"/>
      <c r="QMS243" s="224"/>
      <c r="QMT243" s="224"/>
      <c r="QMU243" s="224"/>
      <c r="QMV243" s="224"/>
      <c r="QMW243" s="224"/>
      <c r="QMX243" s="224"/>
      <c r="QMY243" s="224"/>
      <c r="QMZ243" s="224"/>
      <c r="QNA243" s="224"/>
      <c r="QNB243" s="224"/>
      <c r="QNC243" s="224"/>
      <c r="QND243" s="224"/>
      <c r="QNE243" s="224"/>
      <c r="QNF243" s="224"/>
      <c r="QNG243" s="224"/>
      <c r="QNH243" s="224"/>
      <c r="QNI243" s="224"/>
      <c r="QNJ243" s="224"/>
      <c r="QNK243" s="224"/>
      <c r="QNL243" s="224"/>
      <c r="QNM243" s="224"/>
      <c r="QNN243" s="224"/>
      <c r="QNO243" s="224"/>
      <c r="QNP243" s="224"/>
      <c r="QNQ243" s="224"/>
      <c r="QNR243" s="224"/>
      <c r="QNS243" s="224"/>
      <c r="QNT243" s="224"/>
      <c r="QNU243" s="224"/>
      <c r="QNV243" s="224"/>
      <c r="QNW243" s="224"/>
      <c r="QNX243" s="224"/>
      <c r="QNY243" s="224"/>
      <c r="QNZ243" s="224"/>
      <c r="QOA243" s="224"/>
      <c r="QOB243" s="224"/>
      <c r="QOC243" s="224"/>
      <c r="QOD243" s="224"/>
      <c r="QOE243" s="224"/>
      <c r="QOF243" s="224"/>
      <c r="QOG243" s="224"/>
      <c r="QOH243" s="224"/>
      <c r="QOI243" s="224"/>
      <c r="QOJ243" s="224"/>
      <c r="QOK243" s="224"/>
      <c r="QOL243" s="224"/>
      <c r="QOM243" s="224"/>
      <c r="QON243" s="224"/>
      <c r="QOO243" s="224"/>
      <c r="QOP243" s="224"/>
      <c r="QOQ243" s="224"/>
      <c r="QOR243" s="224"/>
      <c r="QOS243" s="224"/>
      <c r="QOT243" s="224"/>
      <c r="QOU243" s="224"/>
      <c r="QOV243" s="224"/>
      <c r="QOW243" s="224"/>
      <c r="QOX243" s="224"/>
      <c r="QOY243" s="224"/>
      <c r="QOZ243" s="224"/>
      <c r="QPA243" s="224"/>
      <c r="QPB243" s="224"/>
      <c r="QPC243" s="224"/>
      <c r="QPD243" s="224"/>
      <c r="QPE243" s="224"/>
      <c r="QPF243" s="224"/>
      <c r="QPG243" s="224"/>
      <c r="QPH243" s="224"/>
      <c r="QPI243" s="224"/>
      <c r="QPJ243" s="224"/>
      <c r="QPK243" s="224"/>
      <c r="QPL243" s="224"/>
      <c r="QPM243" s="224"/>
      <c r="QPN243" s="224"/>
      <c r="QPO243" s="224"/>
      <c r="QPP243" s="224"/>
      <c r="QPQ243" s="224"/>
      <c r="QPR243" s="224"/>
      <c r="QPS243" s="224"/>
      <c r="QPT243" s="224"/>
      <c r="QPU243" s="224"/>
      <c r="QPV243" s="224"/>
      <c r="QPW243" s="224"/>
      <c r="QPX243" s="224"/>
      <c r="QPY243" s="224"/>
      <c r="QPZ243" s="224"/>
      <c r="QQA243" s="224"/>
      <c r="QQB243" s="224"/>
      <c r="QQC243" s="224"/>
      <c r="QQD243" s="224"/>
      <c r="QQE243" s="224"/>
      <c r="QQF243" s="224"/>
      <c r="QQG243" s="224"/>
      <c r="QQH243" s="224"/>
      <c r="QQI243" s="224"/>
      <c r="QQJ243" s="224"/>
      <c r="QQK243" s="224"/>
      <c r="QQL243" s="224"/>
      <c r="QQM243" s="224"/>
      <c r="QQN243" s="224"/>
      <c r="QQO243" s="224"/>
      <c r="QQP243" s="224"/>
      <c r="QQQ243" s="224"/>
      <c r="QQR243" s="224"/>
      <c r="QQS243" s="224"/>
      <c r="QQT243" s="224"/>
      <c r="QQU243" s="224"/>
      <c r="QQV243" s="224"/>
      <c r="QQW243" s="224"/>
      <c r="QQX243" s="224"/>
      <c r="QQY243" s="224"/>
      <c r="QQZ243" s="224"/>
      <c r="QRA243" s="224"/>
      <c r="QRB243" s="224"/>
      <c r="QRC243" s="224"/>
      <c r="QRD243" s="224"/>
      <c r="QRE243" s="224"/>
      <c r="QRF243" s="224"/>
      <c r="QRG243" s="224"/>
      <c r="QRH243" s="224"/>
      <c r="QRI243" s="224"/>
      <c r="QRJ243" s="224"/>
      <c r="QRK243" s="224"/>
      <c r="QRL243" s="224"/>
      <c r="QRM243" s="224"/>
      <c r="QRN243" s="224"/>
      <c r="QRO243" s="224"/>
      <c r="QRP243" s="224"/>
      <c r="QRQ243" s="224"/>
      <c r="QRR243" s="224"/>
      <c r="QRS243" s="224"/>
      <c r="QRT243" s="224"/>
      <c r="QRU243" s="224"/>
      <c r="QRV243" s="224"/>
      <c r="QRW243" s="224"/>
      <c r="QRX243" s="224"/>
      <c r="QRY243" s="224"/>
      <c r="QRZ243" s="224"/>
      <c r="QSA243" s="224"/>
      <c r="QSB243" s="224"/>
      <c r="QSC243" s="224"/>
      <c r="QSD243" s="224"/>
      <c r="QSE243" s="224"/>
      <c r="QSF243" s="224"/>
      <c r="QSG243" s="224"/>
      <c r="QSH243" s="224"/>
      <c r="QSI243" s="224"/>
      <c r="QSJ243" s="224"/>
      <c r="QSK243" s="224"/>
      <c r="QSL243" s="224"/>
      <c r="QSM243" s="224"/>
      <c r="QSN243" s="224"/>
      <c r="QSO243" s="224"/>
      <c r="QSP243" s="224"/>
      <c r="QSQ243" s="224"/>
      <c r="QSR243" s="224"/>
      <c r="QSS243" s="224"/>
      <c r="QST243" s="224"/>
      <c r="QSU243" s="224"/>
      <c r="QSV243" s="224"/>
      <c r="QSW243" s="224"/>
      <c r="QSX243" s="224"/>
      <c r="QSY243" s="224"/>
      <c r="QSZ243" s="224"/>
      <c r="QTA243" s="224"/>
      <c r="QTB243" s="224"/>
      <c r="QTC243" s="224"/>
      <c r="QTD243" s="224"/>
      <c r="QTE243" s="224"/>
      <c r="QTF243" s="224"/>
      <c r="QTG243" s="224"/>
      <c r="QTH243" s="224"/>
      <c r="QTI243" s="224"/>
      <c r="QTJ243" s="224"/>
      <c r="QTK243" s="224"/>
      <c r="QTL243" s="224"/>
      <c r="QTM243" s="224"/>
      <c r="QTN243" s="224"/>
      <c r="QTO243" s="224"/>
      <c r="QTP243" s="224"/>
      <c r="QTQ243" s="224"/>
      <c r="QTR243" s="224"/>
      <c r="QTS243" s="224"/>
      <c r="QTT243" s="224"/>
      <c r="QTU243" s="224"/>
      <c r="QTV243" s="224"/>
      <c r="QTW243" s="224"/>
      <c r="QTX243" s="224"/>
      <c r="QTY243" s="224"/>
      <c r="QTZ243" s="224"/>
      <c r="QUA243" s="224"/>
      <c r="QUB243" s="224"/>
      <c r="QUC243" s="224"/>
      <c r="QUD243" s="224"/>
      <c r="QUE243" s="224"/>
      <c r="QUF243" s="224"/>
      <c r="QUG243" s="224"/>
      <c r="QUH243" s="224"/>
      <c r="QUI243" s="224"/>
      <c r="QUJ243" s="224"/>
      <c r="QUK243" s="224"/>
      <c r="QUL243" s="224"/>
      <c r="QUM243" s="224"/>
      <c r="QUN243" s="224"/>
      <c r="QUO243" s="224"/>
      <c r="QUP243" s="224"/>
      <c r="QUQ243" s="224"/>
      <c r="QUR243" s="224"/>
      <c r="QUS243" s="224"/>
      <c r="QUT243" s="224"/>
      <c r="QUU243" s="224"/>
      <c r="QUV243" s="224"/>
      <c r="QUW243" s="224"/>
      <c r="QUX243" s="224"/>
      <c r="QUY243" s="224"/>
      <c r="QUZ243" s="224"/>
      <c r="QVA243" s="224"/>
      <c r="QVB243" s="224"/>
      <c r="QVC243" s="224"/>
      <c r="QVD243" s="224"/>
      <c r="QVE243" s="224"/>
      <c r="QVF243" s="224"/>
      <c r="QVG243" s="224"/>
      <c r="QVH243" s="224"/>
      <c r="QVI243" s="224"/>
      <c r="QVJ243" s="224"/>
      <c r="QVK243" s="224"/>
      <c r="QVL243" s="224"/>
      <c r="QVM243" s="224"/>
      <c r="QVN243" s="224"/>
      <c r="QVO243" s="224"/>
      <c r="QVP243" s="224"/>
      <c r="QVQ243" s="224"/>
      <c r="QVR243" s="224"/>
      <c r="QVS243" s="224"/>
      <c r="QVT243" s="224"/>
      <c r="QVU243" s="224"/>
      <c r="QVV243" s="224"/>
      <c r="QVW243" s="224"/>
      <c r="QVX243" s="224"/>
      <c r="QVY243" s="224"/>
      <c r="QVZ243" s="224"/>
      <c r="QWA243" s="224"/>
      <c r="QWB243" s="224"/>
      <c r="QWC243" s="224"/>
      <c r="QWD243" s="224"/>
      <c r="QWE243" s="224"/>
      <c r="QWF243" s="224"/>
      <c r="QWG243" s="224"/>
      <c r="QWH243" s="224"/>
      <c r="QWI243" s="224"/>
      <c r="QWJ243" s="224"/>
      <c r="QWK243" s="224"/>
      <c r="QWL243" s="224"/>
      <c r="QWM243" s="224"/>
      <c r="QWN243" s="224"/>
      <c r="QWO243" s="224"/>
      <c r="QWP243" s="224"/>
      <c r="QWQ243" s="224"/>
      <c r="QWR243" s="224"/>
      <c r="QWS243" s="224"/>
      <c r="QWT243" s="224"/>
      <c r="QWU243" s="224"/>
      <c r="QWV243" s="224"/>
      <c r="QWW243" s="224"/>
      <c r="QWX243" s="224"/>
      <c r="QWY243" s="224"/>
      <c r="QWZ243" s="224"/>
      <c r="QXA243" s="224"/>
      <c r="QXB243" s="224"/>
      <c r="QXC243" s="224"/>
      <c r="QXD243" s="224"/>
      <c r="QXE243" s="224"/>
      <c r="QXF243" s="224"/>
      <c r="QXG243" s="224"/>
      <c r="QXH243" s="224"/>
      <c r="QXI243" s="224"/>
      <c r="QXJ243" s="224"/>
      <c r="QXK243" s="224"/>
      <c r="QXL243" s="224"/>
      <c r="QXM243" s="224"/>
      <c r="QXN243" s="224"/>
      <c r="QXO243" s="224"/>
      <c r="QXP243" s="224"/>
      <c r="QXQ243" s="224"/>
      <c r="QXR243" s="224"/>
      <c r="QXS243" s="224"/>
      <c r="QXT243" s="224"/>
      <c r="QXU243" s="224"/>
      <c r="QXV243" s="224"/>
      <c r="QXW243" s="224"/>
      <c r="QXX243" s="224"/>
      <c r="QXY243" s="224"/>
      <c r="QXZ243" s="224"/>
      <c r="QYA243" s="224"/>
      <c r="QYB243" s="224"/>
      <c r="QYC243" s="224"/>
      <c r="QYD243" s="224"/>
      <c r="QYE243" s="224"/>
      <c r="QYF243" s="224"/>
      <c r="QYG243" s="224"/>
      <c r="QYH243" s="224"/>
      <c r="QYI243" s="224"/>
      <c r="QYJ243" s="224"/>
      <c r="QYK243" s="224"/>
      <c r="QYL243" s="224"/>
      <c r="QYM243" s="224"/>
      <c r="QYN243" s="224"/>
      <c r="QYO243" s="224"/>
      <c r="QYP243" s="224"/>
      <c r="QYQ243" s="224"/>
      <c r="QYR243" s="224"/>
      <c r="QYS243" s="224"/>
      <c r="QYT243" s="224"/>
      <c r="QYU243" s="224"/>
      <c r="QYV243" s="224"/>
      <c r="QYW243" s="224"/>
      <c r="QYX243" s="224"/>
      <c r="QYY243" s="224"/>
      <c r="QYZ243" s="224"/>
      <c r="QZA243" s="224"/>
      <c r="QZB243" s="224"/>
      <c r="QZC243" s="224"/>
      <c r="QZD243" s="224"/>
      <c r="QZE243" s="224"/>
      <c r="QZF243" s="224"/>
      <c r="QZG243" s="224"/>
      <c r="QZH243" s="224"/>
      <c r="QZI243" s="224"/>
      <c r="QZJ243" s="224"/>
      <c r="QZK243" s="224"/>
      <c r="QZL243" s="224"/>
      <c r="QZM243" s="224"/>
      <c r="QZN243" s="224"/>
      <c r="QZO243" s="224"/>
      <c r="QZP243" s="224"/>
      <c r="QZQ243" s="224"/>
      <c r="QZR243" s="224"/>
      <c r="QZS243" s="224"/>
      <c r="QZT243" s="224"/>
      <c r="QZU243" s="224"/>
      <c r="QZV243" s="224"/>
      <c r="QZW243" s="224"/>
      <c r="QZX243" s="224"/>
      <c r="QZY243" s="224"/>
      <c r="QZZ243" s="224"/>
      <c r="RAA243" s="224"/>
      <c r="RAB243" s="224"/>
      <c r="RAC243" s="224"/>
      <c r="RAD243" s="224"/>
      <c r="RAE243" s="224"/>
      <c r="RAF243" s="224"/>
      <c r="RAG243" s="224"/>
      <c r="RAH243" s="224"/>
      <c r="RAI243" s="224"/>
      <c r="RAJ243" s="224"/>
      <c r="RAK243" s="224"/>
      <c r="RAL243" s="224"/>
      <c r="RAM243" s="224"/>
      <c r="RAN243" s="224"/>
      <c r="RAO243" s="224"/>
      <c r="RAP243" s="224"/>
      <c r="RAQ243" s="224"/>
      <c r="RAR243" s="224"/>
      <c r="RAS243" s="224"/>
      <c r="RAT243" s="224"/>
      <c r="RAU243" s="224"/>
      <c r="RAV243" s="224"/>
      <c r="RAW243" s="224"/>
      <c r="RAX243" s="224"/>
      <c r="RAY243" s="224"/>
      <c r="RAZ243" s="224"/>
      <c r="RBA243" s="224"/>
      <c r="RBB243" s="224"/>
      <c r="RBC243" s="224"/>
      <c r="RBD243" s="224"/>
      <c r="RBE243" s="224"/>
      <c r="RBF243" s="224"/>
      <c r="RBG243" s="224"/>
      <c r="RBH243" s="224"/>
      <c r="RBI243" s="224"/>
      <c r="RBJ243" s="224"/>
      <c r="RBK243" s="224"/>
      <c r="RBL243" s="224"/>
      <c r="RBM243" s="224"/>
      <c r="RBN243" s="224"/>
      <c r="RBO243" s="224"/>
      <c r="RBP243" s="224"/>
      <c r="RBQ243" s="224"/>
      <c r="RBR243" s="224"/>
      <c r="RBS243" s="224"/>
      <c r="RBT243" s="224"/>
      <c r="RBU243" s="224"/>
      <c r="RBV243" s="224"/>
      <c r="RBW243" s="224"/>
      <c r="RBX243" s="224"/>
      <c r="RBY243" s="224"/>
      <c r="RBZ243" s="224"/>
      <c r="RCA243" s="224"/>
      <c r="RCB243" s="224"/>
      <c r="RCC243" s="224"/>
      <c r="RCD243" s="224"/>
      <c r="RCE243" s="224"/>
      <c r="RCF243" s="224"/>
      <c r="RCG243" s="224"/>
      <c r="RCH243" s="224"/>
      <c r="RCI243" s="224"/>
      <c r="RCJ243" s="224"/>
      <c r="RCK243" s="224"/>
      <c r="RCL243" s="224"/>
      <c r="RCM243" s="224"/>
      <c r="RCN243" s="224"/>
      <c r="RCO243" s="224"/>
      <c r="RCP243" s="224"/>
      <c r="RCQ243" s="224"/>
      <c r="RCR243" s="224"/>
      <c r="RCS243" s="224"/>
      <c r="RCT243" s="224"/>
      <c r="RCU243" s="224"/>
      <c r="RCV243" s="224"/>
      <c r="RCW243" s="224"/>
      <c r="RCX243" s="224"/>
      <c r="RCY243" s="224"/>
      <c r="RCZ243" s="224"/>
      <c r="RDA243" s="224"/>
      <c r="RDB243" s="224"/>
      <c r="RDC243" s="224"/>
      <c r="RDD243" s="224"/>
      <c r="RDE243" s="224"/>
      <c r="RDF243" s="224"/>
      <c r="RDG243" s="224"/>
      <c r="RDH243" s="224"/>
      <c r="RDI243" s="224"/>
      <c r="RDJ243" s="224"/>
      <c r="RDK243" s="224"/>
      <c r="RDL243" s="224"/>
      <c r="RDM243" s="224"/>
      <c r="RDN243" s="224"/>
      <c r="RDO243" s="224"/>
      <c r="RDP243" s="224"/>
      <c r="RDQ243" s="224"/>
      <c r="RDR243" s="224"/>
      <c r="RDS243" s="224"/>
      <c r="RDT243" s="224"/>
      <c r="RDU243" s="224"/>
      <c r="RDV243" s="224"/>
      <c r="RDW243" s="224"/>
      <c r="RDX243" s="224"/>
      <c r="RDY243" s="224"/>
      <c r="RDZ243" s="224"/>
      <c r="REA243" s="224"/>
      <c r="REB243" s="224"/>
      <c r="REC243" s="224"/>
      <c r="RED243" s="224"/>
      <c r="REE243" s="224"/>
      <c r="REF243" s="224"/>
      <c r="REG243" s="224"/>
      <c r="REH243" s="224"/>
      <c r="REI243" s="224"/>
      <c r="REJ243" s="224"/>
      <c r="REK243" s="224"/>
      <c r="REL243" s="224"/>
      <c r="REM243" s="224"/>
      <c r="REN243" s="224"/>
      <c r="REO243" s="224"/>
      <c r="REP243" s="224"/>
      <c r="REQ243" s="224"/>
      <c r="RER243" s="224"/>
      <c r="RES243" s="224"/>
      <c r="RET243" s="224"/>
      <c r="REU243" s="224"/>
      <c r="REV243" s="224"/>
      <c r="REW243" s="224"/>
      <c r="REX243" s="224"/>
      <c r="REY243" s="224"/>
      <c r="REZ243" s="224"/>
      <c r="RFA243" s="224"/>
      <c r="RFB243" s="224"/>
      <c r="RFC243" s="224"/>
      <c r="RFD243" s="224"/>
      <c r="RFE243" s="224"/>
      <c r="RFF243" s="224"/>
      <c r="RFG243" s="224"/>
      <c r="RFH243" s="224"/>
      <c r="RFI243" s="224"/>
      <c r="RFJ243" s="224"/>
      <c r="RFK243" s="224"/>
      <c r="RFL243" s="224"/>
      <c r="RFM243" s="224"/>
      <c r="RFN243" s="224"/>
      <c r="RFO243" s="224"/>
      <c r="RFP243" s="224"/>
      <c r="RFQ243" s="224"/>
      <c r="RFR243" s="224"/>
      <c r="RFS243" s="224"/>
      <c r="RFT243" s="224"/>
      <c r="RFU243" s="224"/>
      <c r="RFV243" s="224"/>
      <c r="RFW243" s="224"/>
      <c r="RFX243" s="224"/>
      <c r="RFY243" s="224"/>
      <c r="RFZ243" s="224"/>
      <c r="RGA243" s="224"/>
      <c r="RGB243" s="224"/>
      <c r="RGC243" s="224"/>
      <c r="RGD243" s="224"/>
      <c r="RGE243" s="224"/>
      <c r="RGF243" s="224"/>
      <c r="RGG243" s="224"/>
      <c r="RGH243" s="224"/>
      <c r="RGI243" s="224"/>
      <c r="RGJ243" s="224"/>
      <c r="RGK243" s="224"/>
      <c r="RGL243" s="224"/>
      <c r="RGM243" s="224"/>
      <c r="RGN243" s="224"/>
      <c r="RGO243" s="224"/>
      <c r="RGP243" s="224"/>
      <c r="RGQ243" s="224"/>
      <c r="RGR243" s="224"/>
      <c r="RGS243" s="224"/>
      <c r="RGT243" s="224"/>
      <c r="RGU243" s="224"/>
      <c r="RGV243" s="224"/>
      <c r="RGW243" s="224"/>
      <c r="RGX243" s="224"/>
      <c r="RGY243" s="224"/>
      <c r="RGZ243" s="224"/>
      <c r="RHA243" s="224"/>
      <c r="RHB243" s="224"/>
      <c r="RHC243" s="224"/>
      <c r="RHD243" s="224"/>
      <c r="RHE243" s="224"/>
      <c r="RHF243" s="224"/>
      <c r="RHG243" s="224"/>
      <c r="RHH243" s="224"/>
      <c r="RHI243" s="224"/>
      <c r="RHJ243" s="224"/>
      <c r="RHK243" s="224"/>
      <c r="RHL243" s="224"/>
      <c r="RHM243" s="224"/>
      <c r="RHN243" s="224"/>
      <c r="RHO243" s="224"/>
      <c r="RHP243" s="224"/>
      <c r="RHQ243" s="224"/>
      <c r="RHR243" s="224"/>
      <c r="RHS243" s="224"/>
      <c r="RHT243" s="224"/>
      <c r="RHU243" s="224"/>
      <c r="RHV243" s="224"/>
      <c r="RHW243" s="224"/>
      <c r="RHX243" s="224"/>
      <c r="RHY243" s="224"/>
      <c r="RHZ243" s="224"/>
      <c r="RIA243" s="224"/>
      <c r="RIB243" s="224"/>
      <c r="RIC243" s="224"/>
      <c r="RID243" s="224"/>
      <c r="RIE243" s="224"/>
      <c r="RIF243" s="224"/>
      <c r="RIG243" s="224"/>
      <c r="RIH243" s="224"/>
      <c r="RII243" s="224"/>
      <c r="RIJ243" s="224"/>
      <c r="RIK243" s="224"/>
      <c r="RIL243" s="224"/>
      <c r="RIM243" s="224"/>
      <c r="RIN243" s="224"/>
      <c r="RIO243" s="224"/>
      <c r="RIP243" s="224"/>
      <c r="RIQ243" s="224"/>
      <c r="RIR243" s="224"/>
      <c r="RIS243" s="224"/>
      <c r="RIT243" s="224"/>
      <c r="RIU243" s="224"/>
      <c r="RIV243" s="224"/>
      <c r="RIW243" s="224"/>
      <c r="RIX243" s="224"/>
      <c r="RIY243" s="224"/>
      <c r="RIZ243" s="224"/>
      <c r="RJA243" s="224"/>
      <c r="RJB243" s="224"/>
      <c r="RJC243" s="224"/>
      <c r="RJD243" s="224"/>
      <c r="RJE243" s="224"/>
      <c r="RJF243" s="224"/>
      <c r="RJG243" s="224"/>
      <c r="RJH243" s="224"/>
      <c r="RJI243" s="224"/>
      <c r="RJJ243" s="224"/>
      <c r="RJK243" s="224"/>
      <c r="RJL243" s="224"/>
      <c r="RJM243" s="224"/>
      <c r="RJN243" s="224"/>
      <c r="RJO243" s="224"/>
      <c r="RJP243" s="224"/>
      <c r="RJQ243" s="224"/>
      <c r="RJR243" s="224"/>
      <c r="RJS243" s="224"/>
      <c r="RJT243" s="224"/>
      <c r="RJU243" s="224"/>
      <c r="RJV243" s="224"/>
      <c r="RJW243" s="224"/>
      <c r="RJX243" s="224"/>
      <c r="RJY243" s="224"/>
      <c r="RJZ243" s="224"/>
      <c r="RKA243" s="224"/>
      <c r="RKB243" s="224"/>
      <c r="RKC243" s="224"/>
      <c r="RKD243" s="224"/>
      <c r="RKE243" s="224"/>
      <c r="RKF243" s="224"/>
      <c r="RKG243" s="224"/>
      <c r="RKH243" s="224"/>
      <c r="RKI243" s="224"/>
      <c r="RKJ243" s="224"/>
      <c r="RKK243" s="224"/>
      <c r="RKL243" s="224"/>
      <c r="RKM243" s="224"/>
      <c r="RKN243" s="224"/>
      <c r="RKO243" s="224"/>
      <c r="RKP243" s="224"/>
      <c r="RKQ243" s="224"/>
      <c r="RKR243" s="224"/>
      <c r="RKS243" s="224"/>
      <c r="RKT243" s="224"/>
      <c r="RKU243" s="224"/>
      <c r="RKV243" s="224"/>
      <c r="RKW243" s="224"/>
      <c r="RKX243" s="224"/>
      <c r="RKY243" s="224"/>
      <c r="RKZ243" s="224"/>
      <c r="RLA243" s="224"/>
      <c r="RLB243" s="224"/>
      <c r="RLC243" s="224"/>
      <c r="RLD243" s="224"/>
      <c r="RLE243" s="224"/>
      <c r="RLF243" s="224"/>
      <c r="RLG243" s="224"/>
      <c r="RLH243" s="224"/>
      <c r="RLI243" s="224"/>
      <c r="RLJ243" s="224"/>
      <c r="RLK243" s="224"/>
      <c r="RLL243" s="224"/>
      <c r="RLM243" s="224"/>
      <c r="RLN243" s="224"/>
      <c r="RLO243" s="224"/>
      <c r="RLP243" s="224"/>
      <c r="RLQ243" s="224"/>
      <c r="RLR243" s="224"/>
      <c r="RLS243" s="224"/>
      <c r="RLT243" s="224"/>
      <c r="RLU243" s="224"/>
      <c r="RLV243" s="224"/>
      <c r="RLW243" s="224"/>
      <c r="RLX243" s="224"/>
      <c r="RLY243" s="224"/>
      <c r="RLZ243" s="224"/>
      <c r="RMA243" s="224"/>
      <c r="RMB243" s="224"/>
      <c r="RMC243" s="224"/>
      <c r="RMD243" s="224"/>
      <c r="RME243" s="224"/>
      <c r="RMF243" s="224"/>
      <c r="RMG243" s="224"/>
      <c r="RMH243" s="224"/>
      <c r="RMI243" s="224"/>
      <c r="RMJ243" s="224"/>
      <c r="RMK243" s="224"/>
      <c r="RML243" s="224"/>
      <c r="RMM243" s="224"/>
      <c r="RMN243" s="224"/>
      <c r="RMO243" s="224"/>
      <c r="RMP243" s="224"/>
      <c r="RMQ243" s="224"/>
      <c r="RMR243" s="224"/>
      <c r="RMS243" s="224"/>
      <c r="RMT243" s="224"/>
      <c r="RMU243" s="224"/>
      <c r="RMV243" s="224"/>
      <c r="RMW243" s="224"/>
      <c r="RMX243" s="224"/>
      <c r="RMY243" s="224"/>
      <c r="RMZ243" s="224"/>
      <c r="RNA243" s="224"/>
      <c r="RNB243" s="224"/>
      <c r="RNC243" s="224"/>
      <c r="RND243" s="224"/>
      <c r="RNE243" s="224"/>
      <c r="RNF243" s="224"/>
      <c r="RNG243" s="224"/>
      <c r="RNH243" s="224"/>
      <c r="RNI243" s="224"/>
      <c r="RNJ243" s="224"/>
      <c r="RNK243" s="224"/>
      <c r="RNL243" s="224"/>
      <c r="RNM243" s="224"/>
      <c r="RNN243" s="224"/>
      <c r="RNO243" s="224"/>
      <c r="RNP243" s="224"/>
      <c r="RNQ243" s="224"/>
      <c r="RNR243" s="224"/>
      <c r="RNS243" s="224"/>
      <c r="RNT243" s="224"/>
      <c r="RNU243" s="224"/>
      <c r="RNV243" s="224"/>
      <c r="RNW243" s="224"/>
      <c r="RNX243" s="224"/>
      <c r="RNY243" s="224"/>
      <c r="RNZ243" s="224"/>
      <c r="ROA243" s="224"/>
      <c r="ROB243" s="224"/>
      <c r="ROC243" s="224"/>
      <c r="ROD243" s="224"/>
      <c r="ROE243" s="224"/>
      <c r="ROF243" s="224"/>
      <c r="ROG243" s="224"/>
      <c r="ROH243" s="224"/>
      <c r="ROI243" s="224"/>
      <c r="ROJ243" s="224"/>
      <c r="ROK243" s="224"/>
      <c r="ROL243" s="224"/>
      <c r="ROM243" s="224"/>
      <c r="RON243" s="224"/>
      <c r="ROO243" s="224"/>
      <c r="ROP243" s="224"/>
      <c r="ROQ243" s="224"/>
      <c r="ROR243" s="224"/>
      <c r="ROS243" s="224"/>
      <c r="ROT243" s="224"/>
      <c r="ROU243" s="224"/>
      <c r="ROV243" s="224"/>
      <c r="ROW243" s="224"/>
      <c r="ROX243" s="224"/>
      <c r="ROY243" s="224"/>
      <c r="ROZ243" s="224"/>
      <c r="RPA243" s="224"/>
      <c r="RPB243" s="224"/>
      <c r="RPC243" s="224"/>
      <c r="RPD243" s="224"/>
      <c r="RPE243" s="224"/>
      <c r="RPF243" s="224"/>
      <c r="RPG243" s="224"/>
      <c r="RPH243" s="224"/>
      <c r="RPI243" s="224"/>
      <c r="RPJ243" s="224"/>
      <c r="RPK243" s="224"/>
      <c r="RPL243" s="224"/>
      <c r="RPM243" s="224"/>
      <c r="RPN243" s="224"/>
      <c r="RPO243" s="224"/>
      <c r="RPP243" s="224"/>
      <c r="RPQ243" s="224"/>
      <c r="RPR243" s="224"/>
      <c r="RPS243" s="224"/>
      <c r="RPT243" s="224"/>
      <c r="RPU243" s="224"/>
      <c r="RPV243" s="224"/>
      <c r="RPW243" s="224"/>
      <c r="RPX243" s="224"/>
      <c r="RPY243" s="224"/>
      <c r="RPZ243" s="224"/>
      <c r="RQA243" s="224"/>
      <c r="RQB243" s="224"/>
      <c r="RQC243" s="224"/>
      <c r="RQD243" s="224"/>
      <c r="RQE243" s="224"/>
      <c r="RQF243" s="224"/>
      <c r="RQG243" s="224"/>
      <c r="RQH243" s="224"/>
      <c r="RQI243" s="224"/>
      <c r="RQJ243" s="224"/>
      <c r="RQK243" s="224"/>
      <c r="RQL243" s="224"/>
      <c r="RQM243" s="224"/>
      <c r="RQN243" s="224"/>
      <c r="RQO243" s="224"/>
      <c r="RQP243" s="224"/>
      <c r="RQQ243" s="224"/>
      <c r="RQR243" s="224"/>
      <c r="RQS243" s="224"/>
      <c r="RQT243" s="224"/>
      <c r="RQU243" s="224"/>
      <c r="RQV243" s="224"/>
      <c r="RQW243" s="224"/>
      <c r="RQX243" s="224"/>
      <c r="RQY243" s="224"/>
      <c r="RQZ243" s="224"/>
      <c r="RRA243" s="224"/>
      <c r="RRB243" s="224"/>
      <c r="RRC243" s="224"/>
      <c r="RRD243" s="224"/>
      <c r="RRE243" s="224"/>
      <c r="RRF243" s="224"/>
      <c r="RRG243" s="224"/>
      <c r="RRH243" s="224"/>
      <c r="RRI243" s="224"/>
      <c r="RRJ243" s="224"/>
      <c r="RRK243" s="224"/>
      <c r="RRL243" s="224"/>
      <c r="RRM243" s="224"/>
      <c r="RRN243" s="224"/>
      <c r="RRO243" s="224"/>
      <c r="RRP243" s="224"/>
      <c r="RRQ243" s="224"/>
      <c r="RRR243" s="224"/>
      <c r="RRS243" s="224"/>
      <c r="RRT243" s="224"/>
      <c r="RRU243" s="224"/>
      <c r="RRV243" s="224"/>
      <c r="RRW243" s="224"/>
      <c r="RRX243" s="224"/>
      <c r="RRY243" s="224"/>
      <c r="RRZ243" s="224"/>
      <c r="RSA243" s="224"/>
      <c r="RSB243" s="224"/>
      <c r="RSC243" s="224"/>
      <c r="RSD243" s="224"/>
      <c r="RSE243" s="224"/>
      <c r="RSF243" s="224"/>
      <c r="RSG243" s="224"/>
      <c r="RSH243" s="224"/>
      <c r="RSI243" s="224"/>
      <c r="RSJ243" s="224"/>
      <c r="RSK243" s="224"/>
      <c r="RSL243" s="224"/>
      <c r="RSM243" s="224"/>
      <c r="RSN243" s="224"/>
      <c r="RSO243" s="224"/>
      <c r="RSP243" s="224"/>
      <c r="RSQ243" s="224"/>
      <c r="RSR243" s="224"/>
      <c r="RSS243" s="224"/>
      <c r="RST243" s="224"/>
      <c r="RSU243" s="224"/>
      <c r="RSV243" s="224"/>
      <c r="RSW243" s="224"/>
      <c r="RSX243" s="224"/>
      <c r="RSY243" s="224"/>
      <c r="RSZ243" s="224"/>
      <c r="RTA243" s="224"/>
      <c r="RTB243" s="224"/>
      <c r="RTC243" s="224"/>
      <c r="RTD243" s="224"/>
      <c r="RTE243" s="224"/>
      <c r="RTF243" s="224"/>
      <c r="RTG243" s="224"/>
      <c r="RTH243" s="224"/>
      <c r="RTI243" s="224"/>
      <c r="RTJ243" s="224"/>
      <c r="RTK243" s="224"/>
      <c r="RTL243" s="224"/>
      <c r="RTM243" s="224"/>
      <c r="RTN243" s="224"/>
      <c r="RTO243" s="224"/>
      <c r="RTP243" s="224"/>
      <c r="RTQ243" s="224"/>
      <c r="RTR243" s="224"/>
      <c r="RTS243" s="224"/>
      <c r="RTT243" s="224"/>
      <c r="RTU243" s="224"/>
      <c r="RTV243" s="224"/>
      <c r="RTW243" s="224"/>
      <c r="RTX243" s="224"/>
      <c r="RTY243" s="224"/>
      <c r="RTZ243" s="224"/>
      <c r="RUA243" s="224"/>
      <c r="RUB243" s="224"/>
      <c r="RUC243" s="224"/>
      <c r="RUD243" s="224"/>
      <c r="RUE243" s="224"/>
      <c r="RUF243" s="224"/>
      <c r="RUG243" s="224"/>
      <c r="RUH243" s="224"/>
      <c r="RUI243" s="224"/>
      <c r="RUJ243" s="224"/>
      <c r="RUK243" s="224"/>
      <c r="RUL243" s="224"/>
      <c r="RUM243" s="224"/>
      <c r="RUN243" s="224"/>
      <c r="RUO243" s="224"/>
      <c r="RUP243" s="224"/>
      <c r="RUQ243" s="224"/>
      <c r="RUR243" s="224"/>
      <c r="RUS243" s="224"/>
      <c r="RUT243" s="224"/>
      <c r="RUU243" s="224"/>
      <c r="RUV243" s="224"/>
      <c r="RUW243" s="224"/>
      <c r="RUX243" s="224"/>
      <c r="RUY243" s="224"/>
      <c r="RUZ243" s="224"/>
      <c r="RVA243" s="224"/>
      <c r="RVB243" s="224"/>
      <c r="RVC243" s="224"/>
      <c r="RVD243" s="224"/>
      <c r="RVE243" s="224"/>
      <c r="RVF243" s="224"/>
      <c r="RVG243" s="224"/>
      <c r="RVH243" s="224"/>
      <c r="RVI243" s="224"/>
      <c r="RVJ243" s="224"/>
      <c r="RVK243" s="224"/>
      <c r="RVL243" s="224"/>
      <c r="RVM243" s="224"/>
      <c r="RVN243" s="224"/>
      <c r="RVO243" s="224"/>
      <c r="RVP243" s="224"/>
      <c r="RVQ243" s="224"/>
      <c r="RVR243" s="224"/>
      <c r="RVS243" s="224"/>
      <c r="RVT243" s="224"/>
      <c r="RVU243" s="224"/>
      <c r="RVV243" s="224"/>
      <c r="RVW243" s="224"/>
      <c r="RVX243" s="224"/>
      <c r="RVY243" s="224"/>
      <c r="RVZ243" s="224"/>
      <c r="RWA243" s="224"/>
      <c r="RWB243" s="224"/>
      <c r="RWC243" s="224"/>
      <c r="RWD243" s="224"/>
      <c r="RWE243" s="224"/>
      <c r="RWF243" s="224"/>
      <c r="RWG243" s="224"/>
      <c r="RWH243" s="224"/>
      <c r="RWI243" s="224"/>
      <c r="RWJ243" s="224"/>
      <c r="RWK243" s="224"/>
      <c r="RWL243" s="224"/>
      <c r="RWM243" s="224"/>
      <c r="RWN243" s="224"/>
      <c r="RWO243" s="224"/>
      <c r="RWP243" s="224"/>
      <c r="RWQ243" s="224"/>
      <c r="RWR243" s="224"/>
      <c r="RWS243" s="224"/>
      <c r="RWT243" s="224"/>
      <c r="RWU243" s="224"/>
      <c r="RWV243" s="224"/>
      <c r="RWW243" s="224"/>
      <c r="RWX243" s="224"/>
      <c r="RWY243" s="224"/>
      <c r="RWZ243" s="224"/>
      <c r="RXA243" s="224"/>
      <c r="RXB243" s="224"/>
      <c r="RXC243" s="224"/>
      <c r="RXD243" s="224"/>
      <c r="RXE243" s="224"/>
      <c r="RXF243" s="224"/>
      <c r="RXG243" s="224"/>
      <c r="RXH243" s="224"/>
      <c r="RXI243" s="224"/>
      <c r="RXJ243" s="224"/>
      <c r="RXK243" s="224"/>
      <c r="RXL243" s="224"/>
      <c r="RXM243" s="224"/>
      <c r="RXN243" s="224"/>
      <c r="RXO243" s="224"/>
      <c r="RXP243" s="224"/>
      <c r="RXQ243" s="224"/>
      <c r="RXR243" s="224"/>
      <c r="RXS243" s="224"/>
      <c r="RXT243" s="224"/>
      <c r="RXU243" s="224"/>
      <c r="RXV243" s="224"/>
      <c r="RXW243" s="224"/>
      <c r="RXX243" s="224"/>
      <c r="RXY243" s="224"/>
      <c r="RXZ243" s="224"/>
      <c r="RYA243" s="224"/>
      <c r="RYB243" s="224"/>
      <c r="RYC243" s="224"/>
      <c r="RYD243" s="224"/>
      <c r="RYE243" s="224"/>
      <c r="RYF243" s="224"/>
      <c r="RYG243" s="224"/>
      <c r="RYH243" s="224"/>
      <c r="RYI243" s="224"/>
      <c r="RYJ243" s="224"/>
      <c r="RYK243" s="224"/>
      <c r="RYL243" s="224"/>
      <c r="RYM243" s="224"/>
      <c r="RYN243" s="224"/>
      <c r="RYO243" s="224"/>
      <c r="RYP243" s="224"/>
      <c r="RYQ243" s="224"/>
      <c r="RYR243" s="224"/>
      <c r="RYS243" s="224"/>
      <c r="RYT243" s="224"/>
      <c r="RYU243" s="224"/>
      <c r="RYV243" s="224"/>
      <c r="RYW243" s="224"/>
      <c r="RYX243" s="224"/>
      <c r="RYY243" s="224"/>
      <c r="RYZ243" s="224"/>
      <c r="RZA243" s="224"/>
      <c r="RZB243" s="224"/>
      <c r="RZC243" s="224"/>
      <c r="RZD243" s="224"/>
      <c r="RZE243" s="224"/>
      <c r="RZF243" s="224"/>
      <c r="RZG243" s="224"/>
      <c r="RZH243" s="224"/>
      <c r="RZI243" s="224"/>
      <c r="RZJ243" s="224"/>
      <c r="RZK243" s="224"/>
      <c r="RZL243" s="224"/>
      <c r="RZM243" s="224"/>
      <c r="RZN243" s="224"/>
      <c r="RZO243" s="224"/>
      <c r="RZP243" s="224"/>
      <c r="RZQ243" s="224"/>
      <c r="RZR243" s="224"/>
      <c r="RZS243" s="224"/>
      <c r="RZT243" s="224"/>
      <c r="RZU243" s="224"/>
      <c r="RZV243" s="224"/>
      <c r="RZW243" s="224"/>
      <c r="RZX243" s="224"/>
      <c r="RZY243" s="224"/>
      <c r="RZZ243" s="224"/>
      <c r="SAA243" s="224"/>
      <c r="SAB243" s="224"/>
      <c r="SAC243" s="224"/>
      <c r="SAD243" s="224"/>
      <c r="SAE243" s="224"/>
      <c r="SAF243" s="224"/>
      <c r="SAG243" s="224"/>
      <c r="SAH243" s="224"/>
      <c r="SAI243" s="224"/>
      <c r="SAJ243" s="224"/>
      <c r="SAK243" s="224"/>
      <c r="SAL243" s="224"/>
      <c r="SAM243" s="224"/>
      <c r="SAN243" s="224"/>
      <c r="SAO243" s="224"/>
      <c r="SAP243" s="224"/>
      <c r="SAQ243" s="224"/>
      <c r="SAR243" s="224"/>
      <c r="SAS243" s="224"/>
      <c r="SAT243" s="224"/>
      <c r="SAU243" s="224"/>
      <c r="SAV243" s="224"/>
      <c r="SAW243" s="224"/>
      <c r="SAX243" s="224"/>
      <c r="SAY243" s="224"/>
      <c r="SAZ243" s="224"/>
      <c r="SBA243" s="224"/>
      <c r="SBB243" s="224"/>
      <c r="SBC243" s="224"/>
      <c r="SBD243" s="224"/>
      <c r="SBE243" s="224"/>
      <c r="SBF243" s="224"/>
      <c r="SBG243" s="224"/>
      <c r="SBH243" s="224"/>
      <c r="SBI243" s="224"/>
      <c r="SBJ243" s="224"/>
      <c r="SBK243" s="224"/>
      <c r="SBL243" s="224"/>
      <c r="SBM243" s="224"/>
      <c r="SBN243" s="224"/>
      <c r="SBO243" s="224"/>
      <c r="SBP243" s="224"/>
      <c r="SBQ243" s="224"/>
      <c r="SBR243" s="224"/>
      <c r="SBS243" s="224"/>
      <c r="SBT243" s="224"/>
      <c r="SBU243" s="224"/>
      <c r="SBV243" s="224"/>
      <c r="SBW243" s="224"/>
      <c r="SBX243" s="224"/>
      <c r="SBY243" s="224"/>
      <c r="SBZ243" s="224"/>
      <c r="SCA243" s="224"/>
      <c r="SCB243" s="224"/>
      <c r="SCC243" s="224"/>
      <c r="SCD243" s="224"/>
      <c r="SCE243" s="224"/>
      <c r="SCF243" s="224"/>
      <c r="SCG243" s="224"/>
      <c r="SCH243" s="224"/>
      <c r="SCI243" s="224"/>
      <c r="SCJ243" s="224"/>
      <c r="SCK243" s="224"/>
      <c r="SCL243" s="224"/>
      <c r="SCM243" s="224"/>
      <c r="SCN243" s="224"/>
      <c r="SCO243" s="224"/>
      <c r="SCP243" s="224"/>
      <c r="SCQ243" s="224"/>
      <c r="SCR243" s="224"/>
      <c r="SCS243" s="224"/>
      <c r="SCT243" s="224"/>
      <c r="SCU243" s="224"/>
      <c r="SCV243" s="224"/>
      <c r="SCW243" s="224"/>
      <c r="SCX243" s="224"/>
      <c r="SCY243" s="224"/>
      <c r="SCZ243" s="224"/>
      <c r="SDA243" s="224"/>
      <c r="SDB243" s="224"/>
      <c r="SDC243" s="224"/>
      <c r="SDD243" s="224"/>
      <c r="SDE243" s="224"/>
      <c r="SDF243" s="224"/>
      <c r="SDG243" s="224"/>
      <c r="SDH243" s="224"/>
      <c r="SDI243" s="224"/>
      <c r="SDJ243" s="224"/>
      <c r="SDK243" s="224"/>
      <c r="SDL243" s="224"/>
      <c r="SDM243" s="224"/>
      <c r="SDN243" s="224"/>
      <c r="SDO243" s="224"/>
      <c r="SDP243" s="224"/>
      <c r="SDQ243" s="224"/>
      <c r="SDR243" s="224"/>
      <c r="SDS243" s="224"/>
      <c r="SDT243" s="224"/>
      <c r="SDU243" s="224"/>
      <c r="SDV243" s="224"/>
      <c r="SDW243" s="224"/>
      <c r="SDX243" s="224"/>
      <c r="SDY243" s="224"/>
      <c r="SDZ243" s="224"/>
      <c r="SEA243" s="224"/>
      <c r="SEB243" s="224"/>
      <c r="SEC243" s="224"/>
      <c r="SED243" s="224"/>
      <c r="SEE243" s="224"/>
      <c r="SEF243" s="224"/>
      <c r="SEG243" s="224"/>
      <c r="SEH243" s="224"/>
      <c r="SEI243" s="224"/>
      <c r="SEJ243" s="224"/>
      <c r="SEK243" s="224"/>
      <c r="SEL243" s="224"/>
      <c r="SEM243" s="224"/>
      <c r="SEN243" s="224"/>
      <c r="SEO243" s="224"/>
      <c r="SEP243" s="224"/>
      <c r="SEQ243" s="224"/>
      <c r="SER243" s="224"/>
      <c r="SES243" s="224"/>
      <c r="SET243" s="224"/>
      <c r="SEU243" s="224"/>
      <c r="SEV243" s="224"/>
      <c r="SEW243" s="224"/>
      <c r="SEX243" s="224"/>
      <c r="SEY243" s="224"/>
      <c r="SEZ243" s="224"/>
      <c r="SFA243" s="224"/>
      <c r="SFB243" s="224"/>
      <c r="SFC243" s="224"/>
      <c r="SFD243" s="224"/>
      <c r="SFE243" s="224"/>
      <c r="SFF243" s="224"/>
      <c r="SFG243" s="224"/>
      <c r="SFH243" s="224"/>
      <c r="SFI243" s="224"/>
      <c r="SFJ243" s="224"/>
      <c r="SFK243" s="224"/>
      <c r="SFL243" s="224"/>
      <c r="SFM243" s="224"/>
      <c r="SFN243" s="224"/>
      <c r="SFO243" s="224"/>
      <c r="SFP243" s="224"/>
      <c r="SFQ243" s="224"/>
      <c r="SFR243" s="224"/>
      <c r="SFS243" s="224"/>
      <c r="SFT243" s="224"/>
      <c r="SFU243" s="224"/>
      <c r="SFV243" s="224"/>
      <c r="SFW243" s="224"/>
      <c r="SFX243" s="224"/>
      <c r="SFY243" s="224"/>
      <c r="SFZ243" s="224"/>
      <c r="SGA243" s="224"/>
      <c r="SGB243" s="224"/>
      <c r="SGC243" s="224"/>
      <c r="SGD243" s="224"/>
      <c r="SGE243" s="224"/>
      <c r="SGF243" s="224"/>
      <c r="SGG243" s="224"/>
      <c r="SGH243" s="224"/>
      <c r="SGI243" s="224"/>
      <c r="SGJ243" s="224"/>
      <c r="SGK243" s="224"/>
      <c r="SGL243" s="224"/>
      <c r="SGM243" s="224"/>
      <c r="SGN243" s="224"/>
      <c r="SGO243" s="224"/>
      <c r="SGP243" s="224"/>
      <c r="SGQ243" s="224"/>
      <c r="SGR243" s="224"/>
      <c r="SGS243" s="224"/>
      <c r="SGT243" s="224"/>
      <c r="SGU243" s="224"/>
      <c r="SGV243" s="224"/>
      <c r="SGW243" s="224"/>
      <c r="SGX243" s="224"/>
      <c r="SGY243" s="224"/>
      <c r="SGZ243" s="224"/>
      <c r="SHA243" s="224"/>
      <c r="SHB243" s="224"/>
      <c r="SHC243" s="224"/>
      <c r="SHD243" s="224"/>
      <c r="SHE243" s="224"/>
      <c r="SHF243" s="224"/>
      <c r="SHG243" s="224"/>
      <c r="SHH243" s="224"/>
      <c r="SHI243" s="224"/>
      <c r="SHJ243" s="224"/>
      <c r="SHK243" s="224"/>
      <c r="SHL243" s="224"/>
      <c r="SHM243" s="224"/>
      <c r="SHN243" s="224"/>
      <c r="SHO243" s="224"/>
      <c r="SHP243" s="224"/>
      <c r="SHQ243" s="224"/>
      <c r="SHR243" s="224"/>
      <c r="SHS243" s="224"/>
      <c r="SHT243" s="224"/>
      <c r="SHU243" s="224"/>
      <c r="SHV243" s="224"/>
      <c r="SHW243" s="224"/>
      <c r="SHX243" s="224"/>
      <c r="SHY243" s="224"/>
      <c r="SHZ243" s="224"/>
      <c r="SIA243" s="224"/>
      <c r="SIB243" s="224"/>
      <c r="SIC243" s="224"/>
      <c r="SID243" s="224"/>
      <c r="SIE243" s="224"/>
      <c r="SIF243" s="224"/>
      <c r="SIG243" s="224"/>
      <c r="SIH243" s="224"/>
      <c r="SII243" s="224"/>
      <c r="SIJ243" s="224"/>
      <c r="SIK243" s="224"/>
      <c r="SIL243" s="224"/>
      <c r="SIM243" s="224"/>
      <c r="SIN243" s="224"/>
      <c r="SIO243" s="224"/>
      <c r="SIP243" s="224"/>
      <c r="SIQ243" s="224"/>
      <c r="SIR243" s="224"/>
      <c r="SIS243" s="224"/>
      <c r="SIT243" s="224"/>
      <c r="SIU243" s="224"/>
      <c r="SIV243" s="224"/>
      <c r="SIW243" s="224"/>
      <c r="SIX243" s="224"/>
      <c r="SIY243" s="224"/>
      <c r="SIZ243" s="224"/>
      <c r="SJA243" s="224"/>
      <c r="SJB243" s="224"/>
      <c r="SJC243" s="224"/>
      <c r="SJD243" s="224"/>
      <c r="SJE243" s="224"/>
      <c r="SJF243" s="224"/>
      <c r="SJG243" s="224"/>
      <c r="SJH243" s="224"/>
      <c r="SJI243" s="224"/>
      <c r="SJJ243" s="224"/>
      <c r="SJK243" s="224"/>
      <c r="SJL243" s="224"/>
      <c r="SJM243" s="224"/>
      <c r="SJN243" s="224"/>
      <c r="SJO243" s="224"/>
      <c r="SJP243" s="224"/>
      <c r="SJQ243" s="224"/>
      <c r="SJR243" s="224"/>
      <c r="SJS243" s="224"/>
      <c r="SJT243" s="224"/>
      <c r="SJU243" s="224"/>
      <c r="SJV243" s="224"/>
      <c r="SJW243" s="224"/>
      <c r="SJX243" s="224"/>
      <c r="SJY243" s="224"/>
      <c r="SJZ243" s="224"/>
      <c r="SKA243" s="224"/>
      <c r="SKB243" s="224"/>
      <c r="SKC243" s="224"/>
      <c r="SKD243" s="224"/>
      <c r="SKE243" s="224"/>
      <c r="SKF243" s="224"/>
      <c r="SKG243" s="224"/>
      <c r="SKH243" s="224"/>
      <c r="SKI243" s="224"/>
      <c r="SKJ243" s="224"/>
      <c r="SKK243" s="224"/>
      <c r="SKL243" s="224"/>
      <c r="SKM243" s="224"/>
      <c r="SKN243" s="224"/>
      <c r="SKO243" s="224"/>
      <c r="SKP243" s="224"/>
      <c r="SKQ243" s="224"/>
      <c r="SKR243" s="224"/>
      <c r="SKS243" s="224"/>
      <c r="SKT243" s="224"/>
      <c r="SKU243" s="224"/>
      <c r="SKV243" s="224"/>
      <c r="SKW243" s="224"/>
      <c r="SKX243" s="224"/>
      <c r="SKY243" s="224"/>
      <c r="SKZ243" s="224"/>
      <c r="SLA243" s="224"/>
      <c r="SLB243" s="224"/>
      <c r="SLC243" s="224"/>
      <c r="SLD243" s="224"/>
      <c r="SLE243" s="224"/>
      <c r="SLF243" s="224"/>
      <c r="SLG243" s="224"/>
      <c r="SLH243" s="224"/>
      <c r="SLI243" s="224"/>
      <c r="SLJ243" s="224"/>
      <c r="SLK243" s="224"/>
      <c r="SLL243" s="224"/>
      <c r="SLM243" s="224"/>
      <c r="SLN243" s="224"/>
      <c r="SLO243" s="224"/>
      <c r="SLP243" s="224"/>
      <c r="SLQ243" s="224"/>
      <c r="SLR243" s="224"/>
      <c r="SLS243" s="224"/>
      <c r="SLT243" s="224"/>
      <c r="SLU243" s="224"/>
      <c r="SLV243" s="224"/>
      <c r="SLW243" s="224"/>
      <c r="SLX243" s="224"/>
      <c r="SLY243" s="224"/>
      <c r="SLZ243" s="224"/>
      <c r="SMA243" s="224"/>
      <c r="SMB243" s="224"/>
      <c r="SMC243" s="224"/>
      <c r="SMD243" s="224"/>
      <c r="SME243" s="224"/>
      <c r="SMF243" s="224"/>
      <c r="SMG243" s="224"/>
      <c r="SMH243" s="224"/>
      <c r="SMI243" s="224"/>
      <c r="SMJ243" s="224"/>
      <c r="SMK243" s="224"/>
      <c r="SML243" s="224"/>
      <c r="SMM243" s="224"/>
      <c r="SMN243" s="224"/>
      <c r="SMO243" s="224"/>
      <c r="SMP243" s="224"/>
      <c r="SMQ243" s="224"/>
      <c r="SMR243" s="224"/>
      <c r="SMS243" s="224"/>
      <c r="SMT243" s="224"/>
      <c r="SMU243" s="224"/>
      <c r="SMV243" s="224"/>
      <c r="SMW243" s="224"/>
      <c r="SMX243" s="224"/>
      <c r="SMY243" s="224"/>
      <c r="SMZ243" s="224"/>
      <c r="SNA243" s="224"/>
      <c r="SNB243" s="224"/>
      <c r="SNC243" s="224"/>
      <c r="SND243" s="224"/>
      <c r="SNE243" s="224"/>
      <c r="SNF243" s="224"/>
      <c r="SNG243" s="224"/>
      <c r="SNH243" s="224"/>
      <c r="SNI243" s="224"/>
      <c r="SNJ243" s="224"/>
      <c r="SNK243" s="224"/>
      <c r="SNL243" s="224"/>
      <c r="SNM243" s="224"/>
      <c r="SNN243" s="224"/>
      <c r="SNO243" s="224"/>
      <c r="SNP243" s="224"/>
      <c r="SNQ243" s="224"/>
      <c r="SNR243" s="224"/>
      <c r="SNS243" s="224"/>
      <c r="SNT243" s="224"/>
      <c r="SNU243" s="224"/>
      <c r="SNV243" s="224"/>
      <c r="SNW243" s="224"/>
      <c r="SNX243" s="224"/>
      <c r="SNY243" s="224"/>
      <c r="SNZ243" s="224"/>
      <c r="SOA243" s="224"/>
      <c r="SOB243" s="224"/>
      <c r="SOC243" s="224"/>
      <c r="SOD243" s="224"/>
      <c r="SOE243" s="224"/>
      <c r="SOF243" s="224"/>
      <c r="SOG243" s="224"/>
      <c r="SOH243" s="224"/>
      <c r="SOI243" s="224"/>
      <c r="SOJ243" s="224"/>
      <c r="SOK243" s="224"/>
      <c r="SOL243" s="224"/>
      <c r="SOM243" s="224"/>
      <c r="SON243" s="224"/>
      <c r="SOO243" s="224"/>
      <c r="SOP243" s="224"/>
      <c r="SOQ243" s="224"/>
      <c r="SOR243" s="224"/>
      <c r="SOS243" s="224"/>
      <c r="SOT243" s="224"/>
      <c r="SOU243" s="224"/>
      <c r="SOV243" s="224"/>
      <c r="SOW243" s="224"/>
      <c r="SOX243" s="224"/>
      <c r="SOY243" s="224"/>
      <c r="SOZ243" s="224"/>
      <c r="SPA243" s="224"/>
      <c r="SPB243" s="224"/>
      <c r="SPC243" s="224"/>
      <c r="SPD243" s="224"/>
      <c r="SPE243" s="224"/>
      <c r="SPF243" s="224"/>
      <c r="SPG243" s="224"/>
      <c r="SPH243" s="224"/>
      <c r="SPI243" s="224"/>
      <c r="SPJ243" s="224"/>
      <c r="SPK243" s="224"/>
      <c r="SPL243" s="224"/>
      <c r="SPM243" s="224"/>
      <c r="SPN243" s="224"/>
      <c r="SPO243" s="224"/>
      <c r="SPP243" s="224"/>
      <c r="SPQ243" s="224"/>
      <c r="SPR243" s="224"/>
      <c r="SPS243" s="224"/>
      <c r="SPT243" s="224"/>
      <c r="SPU243" s="224"/>
      <c r="SPV243" s="224"/>
      <c r="SPW243" s="224"/>
      <c r="SPX243" s="224"/>
      <c r="SPY243" s="224"/>
      <c r="SPZ243" s="224"/>
      <c r="SQA243" s="224"/>
      <c r="SQB243" s="224"/>
      <c r="SQC243" s="224"/>
      <c r="SQD243" s="224"/>
      <c r="SQE243" s="224"/>
      <c r="SQF243" s="224"/>
      <c r="SQG243" s="224"/>
      <c r="SQH243" s="224"/>
      <c r="SQI243" s="224"/>
      <c r="SQJ243" s="224"/>
      <c r="SQK243" s="224"/>
      <c r="SQL243" s="224"/>
      <c r="SQM243" s="224"/>
      <c r="SQN243" s="224"/>
      <c r="SQO243" s="224"/>
      <c r="SQP243" s="224"/>
      <c r="SQQ243" s="224"/>
      <c r="SQR243" s="224"/>
      <c r="SQS243" s="224"/>
      <c r="SQT243" s="224"/>
      <c r="SQU243" s="224"/>
      <c r="SQV243" s="224"/>
      <c r="SQW243" s="224"/>
      <c r="SQX243" s="224"/>
      <c r="SQY243" s="224"/>
      <c r="SQZ243" s="224"/>
      <c r="SRA243" s="224"/>
      <c r="SRB243" s="224"/>
      <c r="SRC243" s="224"/>
      <c r="SRD243" s="224"/>
      <c r="SRE243" s="224"/>
      <c r="SRF243" s="224"/>
      <c r="SRG243" s="224"/>
      <c r="SRH243" s="224"/>
      <c r="SRI243" s="224"/>
      <c r="SRJ243" s="224"/>
      <c r="SRK243" s="224"/>
      <c r="SRL243" s="224"/>
      <c r="SRM243" s="224"/>
      <c r="SRN243" s="224"/>
      <c r="SRO243" s="224"/>
      <c r="SRP243" s="224"/>
      <c r="SRQ243" s="224"/>
      <c r="SRR243" s="224"/>
      <c r="SRS243" s="224"/>
      <c r="SRT243" s="224"/>
      <c r="SRU243" s="224"/>
      <c r="SRV243" s="224"/>
      <c r="SRW243" s="224"/>
      <c r="SRX243" s="224"/>
      <c r="SRY243" s="224"/>
      <c r="SRZ243" s="224"/>
      <c r="SSA243" s="224"/>
      <c r="SSB243" s="224"/>
      <c r="SSC243" s="224"/>
      <c r="SSD243" s="224"/>
      <c r="SSE243" s="224"/>
      <c r="SSF243" s="224"/>
      <c r="SSG243" s="224"/>
      <c r="SSH243" s="224"/>
      <c r="SSI243" s="224"/>
      <c r="SSJ243" s="224"/>
      <c r="SSK243" s="224"/>
      <c r="SSL243" s="224"/>
      <c r="SSM243" s="224"/>
      <c r="SSN243" s="224"/>
      <c r="SSO243" s="224"/>
      <c r="SSP243" s="224"/>
      <c r="SSQ243" s="224"/>
      <c r="SSR243" s="224"/>
      <c r="SSS243" s="224"/>
      <c r="SST243" s="224"/>
      <c r="SSU243" s="224"/>
      <c r="SSV243" s="224"/>
      <c r="SSW243" s="224"/>
      <c r="SSX243" s="224"/>
      <c r="SSY243" s="224"/>
      <c r="SSZ243" s="224"/>
      <c r="STA243" s="224"/>
      <c r="STB243" s="224"/>
      <c r="STC243" s="224"/>
      <c r="STD243" s="224"/>
      <c r="STE243" s="224"/>
      <c r="STF243" s="224"/>
      <c r="STG243" s="224"/>
      <c r="STH243" s="224"/>
      <c r="STI243" s="224"/>
      <c r="STJ243" s="224"/>
      <c r="STK243" s="224"/>
      <c r="STL243" s="224"/>
      <c r="STM243" s="224"/>
      <c r="STN243" s="224"/>
      <c r="STO243" s="224"/>
      <c r="STP243" s="224"/>
      <c r="STQ243" s="224"/>
      <c r="STR243" s="224"/>
      <c r="STS243" s="224"/>
      <c r="STT243" s="224"/>
      <c r="STU243" s="224"/>
      <c r="STV243" s="224"/>
      <c r="STW243" s="224"/>
      <c r="STX243" s="224"/>
      <c r="STY243" s="224"/>
      <c r="STZ243" s="224"/>
      <c r="SUA243" s="224"/>
      <c r="SUB243" s="224"/>
      <c r="SUC243" s="224"/>
      <c r="SUD243" s="224"/>
      <c r="SUE243" s="224"/>
      <c r="SUF243" s="224"/>
      <c r="SUG243" s="224"/>
      <c r="SUH243" s="224"/>
      <c r="SUI243" s="224"/>
      <c r="SUJ243" s="224"/>
      <c r="SUK243" s="224"/>
      <c r="SUL243" s="224"/>
      <c r="SUM243" s="224"/>
      <c r="SUN243" s="224"/>
      <c r="SUO243" s="224"/>
      <c r="SUP243" s="224"/>
      <c r="SUQ243" s="224"/>
      <c r="SUR243" s="224"/>
      <c r="SUS243" s="224"/>
      <c r="SUT243" s="224"/>
      <c r="SUU243" s="224"/>
      <c r="SUV243" s="224"/>
      <c r="SUW243" s="224"/>
      <c r="SUX243" s="224"/>
      <c r="SUY243" s="224"/>
      <c r="SUZ243" s="224"/>
      <c r="SVA243" s="224"/>
      <c r="SVB243" s="224"/>
      <c r="SVC243" s="224"/>
      <c r="SVD243" s="224"/>
      <c r="SVE243" s="224"/>
      <c r="SVF243" s="224"/>
      <c r="SVG243" s="224"/>
      <c r="SVH243" s="224"/>
      <c r="SVI243" s="224"/>
      <c r="SVJ243" s="224"/>
      <c r="SVK243" s="224"/>
      <c r="SVL243" s="224"/>
      <c r="SVM243" s="224"/>
      <c r="SVN243" s="224"/>
      <c r="SVO243" s="224"/>
      <c r="SVP243" s="224"/>
      <c r="SVQ243" s="224"/>
      <c r="SVR243" s="224"/>
      <c r="SVS243" s="224"/>
      <c r="SVT243" s="224"/>
      <c r="SVU243" s="224"/>
      <c r="SVV243" s="224"/>
      <c r="SVW243" s="224"/>
      <c r="SVX243" s="224"/>
      <c r="SVY243" s="224"/>
      <c r="SVZ243" s="224"/>
      <c r="SWA243" s="224"/>
      <c r="SWB243" s="224"/>
      <c r="SWC243" s="224"/>
      <c r="SWD243" s="224"/>
      <c r="SWE243" s="224"/>
      <c r="SWF243" s="224"/>
      <c r="SWG243" s="224"/>
      <c r="SWH243" s="224"/>
      <c r="SWI243" s="224"/>
      <c r="SWJ243" s="224"/>
      <c r="SWK243" s="224"/>
      <c r="SWL243" s="224"/>
      <c r="SWM243" s="224"/>
      <c r="SWN243" s="224"/>
      <c r="SWO243" s="224"/>
      <c r="SWP243" s="224"/>
      <c r="SWQ243" s="224"/>
      <c r="SWR243" s="224"/>
      <c r="SWS243" s="224"/>
      <c r="SWT243" s="224"/>
      <c r="SWU243" s="224"/>
      <c r="SWV243" s="224"/>
      <c r="SWW243" s="224"/>
      <c r="SWX243" s="224"/>
      <c r="SWY243" s="224"/>
      <c r="SWZ243" s="224"/>
      <c r="SXA243" s="224"/>
      <c r="SXB243" s="224"/>
      <c r="SXC243" s="224"/>
      <c r="SXD243" s="224"/>
      <c r="SXE243" s="224"/>
      <c r="SXF243" s="224"/>
      <c r="SXG243" s="224"/>
      <c r="SXH243" s="224"/>
      <c r="SXI243" s="224"/>
      <c r="SXJ243" s="224"/>
      <c r="SXK243" s="224"/>
      <c r="SXL243" s="224"/>
      <c r="SXM243" s="224"/>
      <c r="SXN243" s="224"/>
      <c r="SXO243" s="224"/>
      <c r="SXP243" s="224"/>
      <c r="SXQ243" s="224"/>
      <c r="SXR243" s="224"/>
      <c r="SXS243" s="224"/>
      <c r="SXT243" s="224"/>
      <c r="SXU243" s="224"/>
      <c r="SXV243" s="224"/>
      <c r="SXW243" s="224"/>
      <c r="SXX243" s="224"/>
      <c r="SXY243" s="224"/>
      <c r="SXZ243" s="224"/>
      <c r="SYA243" s="224"/>
      <c r="SYB243" s="224"/>
      <c r="SYC243" s="224"/>
      <c r="SYD243" s="224"/>
      <c r="SYE243" s="224"/>
      <c r="SYF243" s="224"/>
      <c r="SYG243" s="224"/>
      <c r="SYH243" s="224"/>
      <c r="SYI243" s="224"/>
      <c r="SYJ243" s="224"/>
      <c r="SYK243" s="224"/>
      <c r="SYL243" s="224"/>
      <c r="SYM243" s="224"/>
      <c r="SYN243" s="224"/>
      <c r="SYO243" s="224"/>
      <c r="SYP243" s="224"/>
      <c r="SYQ243" s="224"/>
      <c r="SYR243" s="224"/>
      <c r="SYS243" s="224"/>
      <c r="SYT243" s="224"/>
      <c r="SYU243" s="224"/>
      <c r="SYV243" s="224"/>
      <c r="SYW243" s="224"/>
      <c r="SYX243" s="224"/>
      <c r="SYY243" s="224"/>
      <c r="SYZ243" s="224"/>
      <c r="SZA243" s="224"/>
      <c r="SZB243" s="224"/>
      <c r="SZC243" s="224"/>
      <c r="SZD243" s="224"/>
      <c r="SZE243" s="224"/>
      <c r="SZF243" s="224"/>
      <c r="SZG243" s="224"/>
      <c r="SZH243" s="224"/>
      <c r="SZI243" s="224"/>
      <c r="SZJ243" s="224"/>
      <c r="SZK243" s="224"/>
      <c r="SZL243" s="224"/>
      <c r="SZM243" s="224"/>
      <c r="SZN243" s="224"/>
      <c r="SZO243" s="224"/>
      <c r="SZP243" s="224"/>
      <c r="SZQ243" s="224"/>
      <c r="SZR243" s="224"/>
      <c r="SZS243" s="224"/>
      <c r="SZT243" s="224"/>
      <c r="SZU243" s="224"/>
      <c r="SZV243" s="224"/>
      <c r="SZW243" s="224"/>
      <c r="SZX243" s="224"/>
      <c r="SZY243" s="224"/>
      <c r="SZZ243" s="224"/>
      <c r="TAA243" s="224"/>
      <c r="TAB243" s="224"/>
      <c r="TAC243" s="224"/>
      <c r="TAD243" s="224"/>
      <c r="TAE243" s="224"/>
      <c r="TAF243" s="224"/>
      <c r="TAG243" s="224"/>
      <c r="TAH243" s="224"/>
      <c r="TAI243" s="224"/>
      <c r="TAJ243" s="224"/>
      <c r="TAK243" s="224"/>
      <c r="TAL243" s="224"/>
      <c r="TAM243" s="224"/>
      <c r="TAN243" s="224"/>
      <c r="TAO243" s="224"/>
      <c r="TAP243" s="224"/>
      <c r="TAQ243" s="224"/>
      <c r="TAR243" s="224"/>
      <c r="TAS243" s="224"/>
      <c r="TAT243" s="224"/>
      <c r="TAU243" s="224"/>
      <c r="TAV243" s="224"/>
      <c r="TAW243" s="224"/>
      <c r="TAX243" s="224"/>
      <c r="TAY243" s="224"/>
      <c r="TAZ243" s="224"/>
      <c r="TBA243" s="224"/>
      <c r="TBB243" s="224"/>
      <c r="TBC243" s="224"/>
      <c r="TBD243" s="224"/>
      <c r="TBE243" s="224"/>
      <c r="TBF243" s="224"/>
      <c r="TBG243" s="224"/>
      <c r="TBH243" s="224"/>
      <c r="TBI243" s="224"/>
      <c r="TBJ243" s="224"/>
      <c r="TBK243" s="224"/>
      <c r="TBL243" s="224"/>
      <c r="TBM243" s="224"/>
      <c r="TBN243" s="224"/>
      <c r="TBO243" s="224"/>
      <c r="TBP243" s="224"/>
      <c r="TBQ243" s="224"/>
      <c r="TBR243" s="224"/>
      <c r="TBS243" s="224"/>
      <c r="TBT243" s="224"/>
      <c r="TBU243" s="224"/>
      <c r="TBV243" s="224"/>
      <c r="TBW243" s="224"/>
      <c r="TBX243" s="224"/>
      <c r="TBY243" s="224"/>
      <c r="TBZ243" s="224"/>
      <c r="TCA243" s="224"/>
      <c r="TCB243" s="224"/>
      <c r="TCC243" s="224"/>
      <c r="TCD243" s="224"/>
      <c r="TCE243" s="224"/>
      <c r="TCF243" s="224"/>
      <c r="TCG243" s="224"/>
      <c r="TCH243" s="224"/>
      <c r="TCI243" s="224"/>
      <c r="TCJ243" s="224"/>
      <c r="TCK243" s="224"/>
      <c r="TCL243" s="224"/>
      <c r="TCM243" s="224"/>
      <c r="TCN243" s="224"/>
      <c r="TCO243" s="224"/>
      <c r="TCP243" s="224"/>
      <c r="TCQ243" s="224"/>
      <c r="TCR243" s="224"/>
      <c r="TCS243" s="224"/>
      <c r="TCT243" s="224"/>
      <c r="TCU243" s="224"/>
      <c r="TCV243" s="224"/>
      <c r="TCW243" s="224"/>
      <c r="TCX243" s="224"/>
      <c r="TCY243" s="224"/>
      <c r="TCZ243" s="224"/>
      <c r="TDA243" s="224"/>
      <c r="TDB243" s="224"/>
      <c r="TDC243" s="224"/>
      <c r="TDD243" s="224"/>
      <c r="TDE243" s="224"/>
      <c r="TDF243" s="224"/>
      <c r="TDG243" s="224"/>
      <c r="TDH243" s="224"/>
      <c r="TDI243" s="224"/>
      <c r="TDJ243" s="224"/>
      <c r="TDK243" s="224"/>
      <c r="TDL243" s="224"/>
      <c r="TDM243" s="224"/>
      <c r="TDN243" s="224"/>
      <c r="TDO243" s="224"/>
      <c r="TDP243" s="224"/>
      <c r="TDQ243" s="224"/>
      <c r="TDR243" s="224"/>
      <c r="TDS243" s="224"/>
      <c r="TDT243" s="224"/>
      <c r="TDU243" s="224"/>
      <c r="TDV243" s="224"/>
      <c r="TDW243" s="224"/>
      <c r="TDX243" s="224"/>
      <c r="TDY243" s="224"/>
      <c r="TDZ243" s="224"/>
      <c r="TEA243" s="224"/>
      <c r="TEB243" s="224"/>
      <c r="TEC243" s="224"/>
      <c r="TED243" s="224"/>
      <c r="TEE243" s="224"/>
      <c r="TEF243" s="224"/>
      <c r="TEG243" s="224"/>
      <c r="TEH243" s="224"/>
      <c r="TEI243" s="224"/>
      <c r="TEJ243" s="224"/>
      <c r="TEK243" s="224"/>
      <c r="TEL243" s="224"/>
      <c r="TEM243" s="224"/>
      <c r="TEN243" s="224"/>
      <c r="TEO243" s="224"/>
      <c r="TEP243" s="224"/>
      <c r="TEQ243" s="224"/>
      <c r="TER243" s="224"/>
      <c r="TES243" s="224"/>
      <c r="TET243" s="224"/>
      <c r="TEU243" s="224"/>
      <c r="TEV243" s="224"/>
      <c r="TEW243" s="224"/>
      <c r="TEX243" s="224"/>
      <c r="TEY243" s="224"/>
      <c r="TEZ243" s="224"/>
      <c r="TFA243" s="224"/>
      <c r="TFB243" s="224"/>
      <c r="TFC243" s="224"/>
      <c r="TFD243" s="224"/>
      <c r="TFE243" s="224"/>
      <c r="TFF243" s="224"/>
      <c r="TFG243" s="224"/>
      <c r="TFH243" s="224"/>
      <c r="TFI243" s="224"/>
      <c r="TFJ243" s="224"/>
      <c r="TFK243" s="224"/>
      <c r="TFL243" s="224"/>
      <c r="TFM243" s="224"/>
      <c r="TFN243" s="224"/>
      <c r="TFO243" s="224"/>
      <c r="TFP243" s="224"/>
      <c r="TFQ243" s="224"/>
      <c r="TFR243" s="224"/>
      <c r="TFS243" s="224"/>
      <c r="TFT243" s="224"/>
      <c r="TFU243" s="224"/>
      <c r="TFV243" s="224"/>
      <c r="TFW243" s="224"/>
      <c r="TFX243" s="224"/>
      <c r="TFY243" s="224"/>
      <c r="TFZ243" s="224"/>
      <c r="TGA243" s="224"/>
      <c r="TGB243" s="224"/>
      <c r="TGC243" s="224"/>
      <c r="TGD243" s="224"/>
      <c r="TGE243" s="224"/>
      <c r="TGF243" s="224"/>
      <c r="TGG243" s="224"/>
      <c r="TGH243" s="224"/>
      <c r="TGI243" s="224"/>
      <c r="TGJ243" s="224"/>
      <c r="TGK243" s="224"/>
      <c r="TGL243" s="224"/>
      <c r="TGM243" s="224"/>
      <c r="TGN243" s="224"/>
      <c r="TGO243" s="224"/>
      <c r="TGP243" s="224"/>
      <c r="TGQ243" s="224"/>
      <c r="TGR243" s="224"/>
      <c r="TGS243" s="224"/>
      <c r="TGT243" s="224"/>
      <c r="TGU243" s="224"/>
      <c r="TGV243" s="224"/>
      <c r="TGW243" s="224"/>
      <c r="TGX243" s="224"/>
      <c r="TGY243" s="224"/>
      <c r="TGZ243" s="224"/>
      <c r="THA243" s="224"/>
      <c r="THB243" s="224"/>
      <c r="THC243" s="224"/>
      <c r="THD243" s="224"/>
      <c r="THE243" s="224"/>
      <c r="THF243" s="224"/>
      <c r="THG243" s="224"/>
      <c r="THH243" s="224"/>
      <c r="THI243" s="224"/>
      <c r="THJ243" s="224"/>
      <c r="THK243" s="224"/>
      <c r="THL243" s="224"/>
      <c r="THM243" s="224"/>
      <c r="THN243" s="224"/>
      <c r="THO243" s="224"/>
      <c r="THP243" s="224"/>
      <c r="THQ243" s="224"/>
      <c r="THR243" s="224"/>
      <c r="THS243" s="224"/>
      <c r="THT243" s="224"/>
      <c r="THU243" s="224"/>
      <c r="THV243" s="224"/>
      <c r="THW243" s="224"/>
      <c r="THX243" s="224"/>
      <c r="THY243" s="224"/>
      <c r="THZ243" s="224"/>
      <c r="TIA243" s="224"/>
      <c r="TIB243" s="224"/>
      <c r="TIC243" s="224"/>
      <c r="TID243" s="224"/>
      <c r="TIE243" s="224"/>
      <c r="TIF243" s="224"/>
      <c r="TIG243" s="224"/>
      <c r="TIH243" s="224"/>
      <c r="TII243" s="224"/>
      <c r="TIJ243" s="224"/>
      <c r="TIK243" s="224"/>
      <c r="TIL243" s="224"/>
      <c r="TIM243" s="224"/>
      <c r="TIN243" s="224"/>
      <c r="TIO243" s="224"/>
      <c r="TIP243" s="224"/>
      <c r="TIQ243" s="224"/>
      <c r="TIR243" s="224"/>
      <c r="TIS243" s="224"/>
      <c r="TIT243" s="224"/>
      <c r="TIU243" s="224"/>
      <c r="TIV243" s="224"/>
      <c r="TIW243" s="224"/>
      <c r="TIX243" s="224"/>
      <c r="TIY243" s="224"/>
      <c r="TIZ243" s="224"/>
      <c r="TJA243" s="224"/>
      <c r="TJB243" s="224"/>
      <c r="TJC243" s="224"/>
      <c r="TJD243" s="224"/>
      <c r="TJE243" s="224"/>
      <c r="TJF243" s="224"/>
      <c r="TJG243" s="224"/>
      <c r="TJH243" s="224"/>
      <c r="TJI243" s="224"/>
      <c r="TJJ243" s="224"/>
      <c r="TJK243" s="224"/>
      <c r="TJL243" s="224"/>
      <c r="TJM243" s="224"/>
      <c r="TJN243" s="224"/>
      <c r="TJO243" s="224"/>
      <c r="TJP243" s="224"/>
      <c r="TJQ243" s="224"/>
      <c r="TJR243" s="224"/>
      <c r="TJS243" s="224"/>
      <c r="TJT243" s="224"/>
      <c r="TJU243" s="224"/>
      <c r="TJV243" s="224"/>
      <c r="TJW243" s="224"/>
      <c r="TJX243" s="224"/>
      <c r="TJY243" s="224"/>
      <c r="TJZ243" s="224"/>
      <c r="TKA243" s="224"/>
      <c r="TKB243" s="224"/>
      <c r="TKC243" s="224"/>
      <c r="TKD243" s="224"/>
      <c r="TKE243" s="224"/>
      <c r="TKF243" s="224"/>
      <c r="TKG243" s="224"/>
      <c r="TKH243" s="224"/>
      <c r="TKI243" s="224"/>
      <c r="TKJ243" s="224"/>
      <c r="TKK243" s="224"/>
      <c r="TKL243" s="224"/>
      <c r="TKM243" s="224"/>
      <c r="TKN243" s="224"/>
      <c r="TKO243" s="224"/>
      <c r="TKP243" s="224"/>
      <c r="TKQ243" s="224"/>
      <c r="TKR243" s="224"/>
      <c r="TKS243" s="224"/>
      <c r="TKT243" s="224"/>
      <c r="TKU243" s="224"/>
      <c r="TKV243" s="224"/>
      <c r="TKW243" s="224"/>
      <c r="TKX243" s="224"/>
      <c r="TKY243" s="224"/>
      <c r="TKZ243" s="224"/>
      <c r="TLA243" s="224"/>
      <c r="TLB243" s="224"/>
      <c r="TLC243" s="224"/>
      <c r="TLD243" s="224"/>
      <c r="TLE243" s="224"/>
      <c r="TLF243" s="224"/>
      <c r="TLG243" s="224"/>
      <c r="TLH243" s="224"/>
      <c r="TLI243" s="224"/>
      <c r="TLJ243" s="224"/>
      <c r="TLK243" s="224"/>
      <c r="TLL243" s="224"/>
      <c r="TLM243" s="224"/>
      <c r="TLN243" s="224"/>
      <c r="TLO243" s="224"/>
      <c r="TLP243" s="224"/>
      <c r="TLQ243" s="224"/>
      <c r="TLR243" s="224"/>
      <c r="TLS243" s="224"/>
      <c r="TLT243" s="224"/>
      <c r="TLU243" s="224"/>
      <c r="TLV243" s="224"/>
      <c r="TLW243" s="224"/>
      <c r="TLX243" s="224"/>
      <c r="TLY243" s="224"/>
      <c r="TLZ243" s="224"/>
      <c r="TMA243" s="224"/>
      <c r="TMB243" s="224"/>
      <c r="TMC243" s="224"/>
      <c r="TMD243" s="224"/>
      <c r="TME243" s="224"/>
      <c r="TMF243" s="224"/>
      <c r="TMG243" s="224"/>
      <c r="TMH243" s="224"/>
      <c r="TMI243" s="224"/>
      <c r="TMJ243" s="224"/>
      <c r="TMK243" s="224"/>
      <c r="TML243" s="224"/>
      <c r="TMM243" s="224"/>
      <c r="TMN243" s="224"/>
      <c r="TMO243" s="224"/>
      <c r="TMP243" s="224"/>
      <c r="TMQ243" s="224"/>
      <c r="TMR243" s="224"/>
      <c r="TMS243" s="224"/>
      <c r="TMT243" s="224"/>
      <c r="TMU243" s="224"/>
      <c r="TMV243" s="224"/>
      <c r="TMW243" s="224"/>
      <c r="TMX243" s="224"/>
      <c r="TMY243" s="224"/>
      <c r="TMZ243" s="224"/>
      <c r="TNA243" s="224"/>
      <c r="TNB243" s="224"/>
      <c r="TNC243" s="224"/>
      <c r="TND243" s="224"/>
      <c r="TNE243" s="224"/>
      <c r="TNF243" s="224"/>
      <c r="TNG243" s="224"/>
      <c r="TNH243" s="224"/>
      <c r="TNI243" s="224"/>
      <c r="TNJ243" s="224"/>
      <c r="TNK243" s="224"/>
      <c r="TNL243" s="224"/>
      <c r="TNM243" s="224"/>
      <c r="TNN243" s="224"/>
      <c r="TNO243" s="224"/>
      <c r="TNP243" s="224"/>
      <c r="TNQ243" s="224"/>
      <c r="TNR243" s="224"/>
      <c r="TNS243" s="224"/>
      <c r="TNT243" s="224"/>
      <c r="TNU243" s="224"/>
      <c r="TNV243" s="224"/>
      <c r="TNW243" s="224"/>
      <c r="TNX243" s="224"/>
      <c r="TNY243" s="224"/>
      <c r="TNZ243" s="224"/>
      <c r="TOA243" s="224"/>
      <c r="TOB243" s="224"/>
      <c r="TOC243" s="224"/>
      <c r="TOD243" s="224"/>
      <c r="TOE243" s="224"/>
      <c r="TOF243" s="224"/>
      <c r="TOG243" s="224"/>
      <c r="TOH243" s="224"/>
      <c r="TOI243" s="224"/>
      <c r="TOJ243" s="224"/>
      <c r="TOK243" s="224"/>
      <c r="TOL243" s="224"/>
      <c r="TOM243" s="224"/>
      <c r="TON243" s="224"/>
      <c r="TOO243" s="224"/>
      <c r="TOP243" s="224"/>
      <c r="TOQ243" s="224"/>
      <c r="TOR243" s="224"/>
      <c r="TOS243" s="224"/>
      <c r="TOT243" s="224"/>
      <c r="TOU243" s="224"/>
      <c r="TOV243" s="224"/>
      <c r="TOW243" s="224"/>
      <c r="TOX243" s="224"/>
      <c r="TOY243" s="224"/>
      <c r="TOZ243" s="224"/>
      <c r="TPA243" s="224"/>
      <c r="TPB243" s="224"/>
      <c r="TPC243" s="224"/>
      <c r="TPD243" s="224"/>
      <c r="TPE243" s="224"/>
      <c r="TPF243" s="224"/>
      <c r="TPG243" s="224"/>
      <c r="TPH243" s="224"/>
      <c r="TPI243" s="224"/>
      <c r="TPJ243" s="224"/>
      <c r="TPK243" s="224"/>
      <c r="TPL243" s="224"/>
      <c r="TPM243" s="224"/>
      <c r="TPN243" s="224"/>
      <c r="TPO243" s="224"/>
      <c r="TPP243" s="224"/>
      <c r="TPQ243" s="224"/>
      <c r="TPR243" s="224"/>
      <c r="TPS243" s="224"/>
      <c r="TPT243" s="224"/>
      <c r="TPU243" s="224"/>
      <c r="TPV243" s="224"/>
      <c r="TPW243" s="224"/>
      <c r="TPX243" s="224"/>
      <c r="TPY243" s="224"/>
      <c r="TPZ243" s="224"/>
      <c r="TQA243" s="224"/>
      <c r="TQB243" s="224"/>
      <c r="TQC243" s="224"/>
      <c r="TQD243" s="224"/>
      <c r="TQE243" s="224"/>
      <c r="TQF243" s="224"/>
      <c r="TQG243" s="224"/>
      <c r="TQH243" s="224"/>
      <c r="TQI243" s="224"/>
      <c r="TQJ243" s="224"/>
      <c r="TQK243" s="224"/>
      <c r="TQL243" s="224"/>
      <c r="TQM243" s="224"/>
      <c r="TQN243" s="224"/>
      <c r="TQO243" s="224"/>
      <c r="TQP243" s="224"/>
      <c r="TQQ243" s="224"/>
      <c r="TQR243" s="224"/>
      <c r="TQS243" s="224"/>
      <c r="TQT243" s="224"/>
      <c r="TQU243" s="224"/>
      <c r="TQV243" s="224"/>
      <c r="TQW243" s="224"/>
      <c r="TQX243" s="224"/>
      <c r="TQY243" s="224"/>
      <c r="TQZ243" s="224"/>
      <c r="TRA243" s="224"/>
      <c r="TRB243" s="224"/>
      <c r="TRC243" s="224"/>
      <c r="TRD243" s="224"/>
      <c r="TRE243" s="224"/>
      <c r="TRF243" s="224"/>
      <c r="TRG243" s="224"/>
      <c r="TRH243" s="224"/>
      <c r="TRI243" s="224"/>
      <c r="TRJ243" s="224"/>
      <c r="TRK243" s="224"/>
      <c r="TRL243" s="224"/>
      <c r="TRM243" s="224"/>
      <c r="TRN243" s="224"/>
      <c r="TRO243" s="224"/>
      <c r="TRP243" s="224"/>
      <c r="TRQ243" s="224"/>
      <c r="TRR243" s="224"/>
      <c r="TRS243" s="224"/>
      <c r="TRT243" s="224"/>
      <c r="TRU243" s="224"/>
      <c r="TRV243" s="224"/>
      <c r="TRW243" s="224"/>
      <c r="TRX243" s="224"/>
      <c r="TRY243" s="224"/>
      <c r="TRZ243" s="224"/>
      <c r="TSA243" s="224"/>
      <c r="TSB243" s="224"/>
      <c r="TSC243" s="224"/>
      <c r="TSD243" s="224"/>
      <c r="TSE243" s="224"/>
      <c r="TSF243" s="224"/>
      <c r="TSG243" s="224"/>
      <c r="TSH243" s="224"/>
      <c r="TSI243" s="224"/>
      <c r="TSJ243" s="224"/>
      <c r="TSK243" s="224"/>
      <c r="TSL243" s="224"/>
      <c r="TSM243" s="224"/>
      <c r="TSN243" s="224"/>
      <c r="TSO243" s="224"/>
      <c r="TSP243" s="224"/>
      <c r="TSQ243" s="224"/>
      <c r="TSR243" s="224"/>
      <c r="TSS243" s="224"/>
      <c r="TST243" s="224"/>
      <c r="TSU243" s="224"/>
      <c r="TSV243" s="224"/>
      <c r="TSW243" s="224"/>
      <c r="TSX243" s="224"/>
      <c r="TSY243" s="224"/>
      <c r="TSZ243" s="224"/>
      <c r="TTA243" s="224"/>
      <c r="TTB243" s="224"/>
      <c r="TTC243" s="224"/>
      <c r="TTD243" s="224"/>
      <c r="TTE243" s="224"/>
      <c r="TTF243" s="224"/>
      <c r="TTG243" s="224"/>
      <c r="TTH243" s="224"/>
      <c r="TTI243" s="224"/>
      <c r="TTJ243" s="224"/>
      <c r="TTK243" s="224"/>
      <c r="TTL243" s="224"/>
      <c r="TTM243" s="224"/>
      <c r="TTN243" s="224"/>
      <c r="TTO243" s="224"/>
      <c r="TTP243" s="224"/>
      <c r="TTQ243" s="224"/>
      <c r="TTR243" s="224"/>
      <c r="TTS243" s="224"/>
      <c r="TTT243" s="224"/>
      <c r="TTU243" s="224"/>
      <c r="TTV243" s="224"/>
      <c r="TTW243" s="224"/>
      <c r="TTX243" s="224"/>
      <c r="TTY243" s="224"/>
      <c r="TTZ243" s="224"/>
      <c r="TUA243" s="224"/>
      <c r="TUB243" s="224"/>
      <c r="TUC243" s="224"/>
      <c r="TUD243" s="224"/>
      <c r="TUE243" s="224"/>
      <c r="TUF243" s="224"/>
      <c r="TUG243" s="224"/>
      <c r="TUH243" s="224"/>
      <c r="TUI243" s="224"/>
      <c r="TUJ243" s="224"/>
      <c r="TUK243" s="224"/>
      <c r="TUL243" s="224"/>
      <c r="TUM243" s="224"/>
      <c r="TUN243" s="224"/>
      <c r="TUO243" s="224"/>
      <c r="TUP243" s="224"/>
      <c r="TUQ243" s="224"/>
      <c r="TUR243" s="224"/>
      <c r="TUS243" s="224"/>
      <c r="TUT243" s="224"/>
      <c r="TUU243" s="224"/>
      <c r="TUV243" s="224"/>
      <c r="TUW243" s="224"/>
      <c r="TUX243" s="224"/>
      <c r="TUY243" s="224"/>
      <c r="TUZ243" s="224"/>
      <c r="TVA243" s="224"/>
      <c r="TVB243" s="224"/>
      <c r="TVC243" s="224"/>
      <c r="TVD243" s="224"/>
      <c r="TVE243" s="224"/>
      <c r="TVF243" s="224"/>
      <c r="TVG243" s="224"/>
      <c r="TVH243" s="224"/>
      <c r="TVI243" s="224"/>
      <c r="TVJ243" s="224"/>
      <c r="TVK243" s="224"/>
      <c r="TVL243" s="224"/>
      <c r="TVM243" s="224"/>
      <c r="TVN243" s="224"/>
      <c r="TVO243" s="224"/>
      <c r="TVP243" s="224"/>
      <c r="TVQ243" s="224"/>
      <c r="TVR243" s="224"/>
      <c r="TVS243" s="224"/>
      <c r="TVT243" s="224"/>
      <c r="TVU243" s="224"/>
      <c r="TVV243" s="224"/>
      <c r="TVW243" s="224"/>
      <c r="TVX243" s="224"/>
      <c r="TVY243" s="224"/>
      <c r="TVZ243" s="224"/>
      <c r="TWA243" s="224"/>
      <c r="TWB243" s="224"/>
      <c r="TWC243" s="224"/>
      <c r="TWD243" s="224"/>
      <c r="TWE243" s="224"/>
      <c r="TWF243" s="224"/>
      <c r="TWG243" s="224"/>
      <c r="TWH243" s="224"/>
      <c r="TWI243" s="224"/>
      <c r="TWJ243" s="224"/>
      <c r="TWK243" s="224"/>
      <c r="TWL243" s="224"/>
      <c r="TWM243" s="224"/>
      <c r="TWN243" s="224"/>
      <c r="TWO243" s="224"/>
      <c r="TWP243" s="224"/>
      <c r="TWQ243" s="224"/>
      <c r="TWR243" s="224"/>
      <c r="TWS243" s="224"/>
      <c r="TWT243" s="224"/>
      <c r="TWU243" s="224"/>
      <c r="TWV243" s="224"/>
      <c r="TWW243" s="224"/>
      <c r="TWX243" s="224"/>
      <c r="TWY243" s="224"/>
      <c r="TWZ243" s="224"/>
      <c r="TXA243" s="224"/>
      <c r="TXB243" s="224"/>
      <c r="TXC243" s="224"/>
      <c r="TXD243" s="224"/>
      <c r="TXE243" s="224"/>
      <c r="TXF243" s="224"/>
      <c r="TXG243" s="224"/>
      <c r="TXH243" s="224"/>
      <c r="TXI243" s="224"/>
      <c r="TXJ243" s="224"/>
      <c r="TXK243" s="224"/>
      <c r="TXL243" s="224"/>
      <c r="TXM243" s="224"/>
      <c r="TXN243" s="224"/>
      <c r="TXO243" s="224"/>
      <c r="TXP243" s="224"/>
      <c r="TXQ243" s="224"/>
      <c r="TXR243" s="224"/>
      <c r="TXS243" s="224"/>
      <c r="TXT243" s="224"/>
      <c r="TXU243" s="224"/>
      <c r="TXV243" s="224"/>
      <c r="TXW243" s="224"/>
      <c r="TXX243" s="224"/>
      <c r="TXY243" s="224"/>
      <c r="TXZ243" s="224"/>
      <c r="TYA243" s="224"/>
      <c r="TYB243" s="224"/>
      <c r="TYC243" s="224"/>
      <c r="TYD243" s="224"/>
      <c r="TYE243" s="224"/>
      <c r="TYF243" s="224"/>
      <c r="TYG243" s="224"/>
      <c r="TYH243" s="224"/>
      <c r="TYI243" s="224"/>
      <c r="TYJ243" s="224"/>
      <c r="TYK243" s="224"/>
      <c r="TYL243" s="224"/>
      <c r="TYM243" s="224"/>
      <c r="TYN243" s="224"/>
      <c r="TYO243" s="224"/>
      <c r="TYP243" s="224"/>
      <c r="TYQ243" s="224"/>
      <c r="TYR243" s="224"/>
      <c r="TYS243" s="224"/>
      <c r="TYT243" s="224"/>
      <c r="TYU243" s="224"/>
      <c r="TYV243" s="224"/>
      <c r="TYW243" s="224"/>
      <c r="TYX243" s="224"/>
      <c r="TYY243" s="224"/>
      <c r="TYZ243" s="224"/>
      <c r="TZA243" s="224"/>
      <c r="TZB243" s="224"/>
      <c r="TZC243" s="224"/>
      <c r="TZD243" s="224"/>
      <c r="TZE243" s="224"/>
      <c r="TZF243" s="224"/>
      <c r="TZG243" s="224"/>
      <c r="TZH243" s="224"/>
      <c r="TZI243" s="224"/>
      <c r="TZJ243" s="224"/>
      <c r="TZK243" s="224"/>
      <c r="TZL243" s="224"/>
      <c r="TZM243" s="224"/>
      <c r="TZN243" s="224"/>
      <c r="TZO243" s="224"/>
      <c r="TZP243" s="224"/>
      <c r="TZQ243" s="224"/>
      <c r="TZR243" s="224"/>
      <c r="TZS243" s="224"/>
      <c r="TZT243" s="224"/>
      <c r="TZU243" s="224"/>
      <c r="TZV243" s="224"/>
      <c r="TZW243" s="224"/>
      <c r="TZX243" s="224"/>
      <c r="TZY243" s="224"/>
      <c r="TZZ243" s="224"/>
      <c r="UAA243" s="224"/>
      <c r="UAB243" s="224"/>
      <c r="UAC243" s="224"/>
      <c r="UAD243" s="224"/>
      <c r="UAE243" s="224"/>
      <c r="UAF243" s="224"/>
      <c r="UAG243" s="224"/>
      <c r="UAH243" s="224"/>
      <c r="UAI243" s="224"/>
      <c r="UAJ243" s="224"/>
      <c r="UAK243" s="224"/>
      <c r="UAL243" s="224"/>
      <c r="UAM243" s="224"/>
      <c r="UAN243" s="224"/>
      <c r="UAO243" s="224"/>
      <c r="UAP243" s="224"/>
      <c r="UAQ243" s="224"/>
      <c r="UAR243" s="224"/>
      <c r="UAS243" s="224"/>
      <c r="UAT243" s="224"/>
      <c r="UAU243" s="224"/>
      <c r="UAV243" s="224"/>
      <c r="UAW243" s="224"/>
      <c r="UAX243" s="224"/>
      <c r="UAY243" s="224"/>
      <c r="UAZ243" s="224"/>
      <c r="UBA243" s="224"/>
      <c r="UBB243" s="224"/>
      <c r="UBC243" s="224"/>
      <c r="UBD243" s="224"/>
      <c r="UBE243" s="224"/>
      <c r="UBF243" s="224"/>
      <c r="UBG243" s="224"/>
      <c r="UBH243" s="224"/>
      <c r="UBI243" s="224"/>
      <c r="UBJ243" s="224"/>
      <c r="UBK243" s="224"/>
      <c r="UBL243" s="224"/>
      <c r="UBM243" s="224"/>
      <c r="UBN243" s="224"/>
      <c r="UBO243" s="224"/>
      <c r="UBP243" s="224"/>
      <c r="UBQ243" s="224"/>
      <c r="UBR243" s="224"/>
      <c r="UBS243" s="224"/>
      <c r="UBT243" s="224"/>
      <c r="UBU243" s="224"/>
      <c r="UBV243" s="224"/>
      <c r="UBW243" s="224"/>
      <c r="UBX243" s="224"/>
      <c r="UBY243" s="224"/>
      <c r="UBZ243" s="224"/>
      <c r="UCA243" s="224"/>
      <c r="UCB243" s="224"/>
      <c r="UCC243" s="224"/>
      <c r="UCD243" s="224"/>
      <c r="UCE243" s="224"/>
      <c r="UCF243" s="224"/>
      <c r="UCG243" s="224"/>
      <c r="UCH243" s="224"/>
      <c r="UCI243" s="224"/>
      <c r="UCJ243" s="224"/>
      <c r="UCK243" s="224"/>
      <c r="UCL243" s="224"/>
      <c r="UCM243" s="224"/>
      <c r="UCN243" s="224"/>
      <c r="UCO243" s="224"/>
      <c r="UCP243" s="224"/>
      <c r="UCQ243" s="224"/>
      <c r="UCR243" s="224"/>
      <c r="UCS243" s="224"/>
      <c r="UCT243" s="224"/>
      <c r="UCU243" s="224"/>
      <c r="UCV243" s="224"/>
      <c r="UCW243" s="224"/>
      <c r="UCX243" s="224"/>
      <c r="UCY243" s="224"/>
      <c r="UCZ243" s="224"/>
      <c r="UDA243" s="224"/>
      <c r="UDB243" s="224"/>
      <c r="UDC243" s="224"/>
      <c r="UDD243" s="224"/>
      <c r="UDE243" s="224"/>
      <c r="UDF243" s="224"/>
      <c r="UDG243" s="224"/>
      <c r="UDH243" s="224"/>
      <c r="UDI243" s="224"/>
      <c r="UDJ243" s="224"/>
      <c r="UDK243" s="224"/>
      <c r="UDL243" s="224"/>
      <c r="UDM243" s="224"/>
      <c r="UDN243" s="224"/>
      <c r="UDO243" s="224"/>
      <c r="UDP243" s="224"/>
      <c r="UDQ243" s="224"/>
      <c r="UDR243" s="224"/>
      <c r="UDS243" s="224"/>
      <c r="UDT243" s="224"/>
      <c r="UDU243" s="224"/>
      <c r="UDV243" s="224"/>
      <c r="UDW243" s="224"/>
      <c r="UDX243" s="224"/>
      <c r="UDY243" s="224"/>
      <c r="UDZ243" s="224"/>
      <c r="UEA243" s="224"/>
      <c r="UEB243" s="224"/>
      <c r="UEC243" s="224"/>
      <c r="UED243" s="224"/>
      <c r="UEE243" s="224"/>
      <c r="UEF243" s="224"/>
      <c r="UEG243" s="224"/>
      <c r="UEH243" s="224"/>
      <c r="UEI243" s="224"/>
      <c r="UEJ243" s="224"/>
      <c r="UEK243" s="224"/>
      <c r="UEL243" s="224"/>
      <c r="UEM243" s="224"/>
      <c r="UEN243" s="224"/>
      <c r="UEO243" s="224"/>
      <c r="UEP243" s="224"/>
      <c r="UEQ243" s="224"/>
      <c r="UER243" s="224"/>
      <c r="UES243" s="224"/>
      <c r="UET243" s="224"/>
      <c r="UEU243" s="224"/>
      <c r="UEV243" s="224"/>
      <c r="UEW243" s="224"/>
      <c r="UEX243" s="224"/>
      <c r="UEY243" s="224"/>
      <c r="UEZ243" s="224"/>
      <c r="UFA243" s="224"/>
      <c r="UFB243" s="224"/>
      <c r="UFC243" s="224"/>
      <c r="UFD243" s="224"/>
      <c r="UFE243" s="224"/>
      <c r="UFF243" s="224"/>
      <c r="UFG243" s="224"/>
      <c r="UFH243" s="224"/>
      <c r="UFI243" s="224"/>
      <c r="UFJ243" s="224"/>
      <c r="UFK243" s="224"/>
      <c r="UFL243" s="224"/>
      <c r="UFM243" s="224"/>
      <c r="UFN243" s="224"/>
      <c r="UFO243" s="224"/>
      <c r="UFP243" s="224"/>
      <c r="UFQ243" s="224"/>
      <c r="UFR243" s="224"/>
      <c r="UFS243" s="224"/>
      <c r="UFT243" s="224"/>
      <c r="UFU243" s="224"/>
      <c r="UFV243" s="224"/>
      <c r="UFW243" s="224"/>
      <c r="UFX243" s="224"/>
      <c r="UFY243" s="224"/>
      <c r="UFZ243" s="224"/>
      <c r="UGA243" s="224"/>
      <c r="UGB243" s="224"/>
      <c r="UGC243" s="224"/>
      <c r="UGD243" s="224"/>
      <c r="UGE243" s="224"/>
      <c r="UGF243" s="224"/>
      <c r="UGG243" s="224"/>
      <c r="UGH243" s="224"/>
      <c r="UGI243" s="224"/>
      <c r="UGJ243" s="224"/>
      <c r="UGK243" s="224"/>
      <c r="UGL243" s="224"/>
      <c r="UGM243" s="224"/>
      <c r="UGN243" s="224"/>
      <c r="UGO243" s="224"/>
      <c r="UGP243" s="224"/>
      <c r="UGQ243" s="224"/>
      <c r="UGR243" s="224"/>
      <c r="UGS243" s="224"/>
      <c r="UGT243" s="224"/>
      <c r="UGU243" s="224"/>
      <c r="UGV243" s="224"/>
      <c r="UGW243" s="224"/>
      <c r="UGX243" s="224"/>
      <c r="UGY243" s="224"/>
      <c r="UGZ243" s="224"/>
      <c r="UHA243" s="224"/>
      <c r="UHB243" s="224"/>
      <c r="UHC243" s="224"/>
      <c r="UHD243" s="224"/>
      <c r="UHE243" s="224"/>
      <c r="UHF243" s="224"/>
      <c r="UHG243" s="224"/>
      <c r="UHH243" s="224"/>
      <c r="UHI243" s="224"/>
      <c r="UHJ243" s="224"/>
      <c r="UHK243" s="224"/>
      <c r="UHL243" s="224"/>
      <c r="UHM243" s="224"/>
      <c r="UHN243" s="224"/>
      <c r="UHO243" s="224"/>
      <c r="UHP243" s="224"/>
      <c r="UHQ243" s="224"/>
      <c r="UHR243" s="224"/>
      <c r="UHS243" s="224"/>
      <c r="UHT243" s="224"/>
      <c r="UHU243" s="224"/>
      <c r="UHV243" s="224"/>
      <c r="UHW243" s="224"/>
      <c r="UHX243" s="224"/>
      <c r="UHY243" s="224"/>
      <c r="UHZ243" s="224"/>
      <c r="UIA243" s="224"/>
      <c r="UIB243" s="224"/>
      <c r="UIC243" s="224"/>
      <c r="UID243" s="224"/>
      <c r="UIE243" s="224"/>
      <c r="UIF243" s="224"/>
      <c r="UIG243" s="224"/>
      <c r="UIH243" s="224"/>
      <c r="UII243" s="224"/>
      <c r="UIJ243" s="224"/>
      <c r="UIK243" s="224"/>
      <c r="UIL243" s="224"/>
      <c r="UIM243" s="224"/>
      <c r="UIN243" s="224"/>
      <c r="UIO243" s="224"/>
      <c r="UIP243" s="224"/>
      <c r="UIQ243" s="224"/>
      <c r="UIR243" s="224"/>
      <c r="UIS243" s="224"/>
      <c r="UIT243" s="224"/>
      <c r="UIU243" s="224"/>
      <c r="UIV243" s="224"/>
      <c r="UIW243" s="224"/>
      <c r="UIX243" s="224"/>
      <c r="UIY243" s="224"/>
      <c r="UIZ243" s="224"/>
      <c r="UJA243" s="224"/>
      <c r="UJB243" s="224"/>
      <c r="UJC243" s="224"/>
      <c r="UJD243" s="224"/>
      <c r="UJE243" s="224"/>
      <c r="UJF243" s="224"/>
      <c r="UJG243" s="224"/>
      <c r="UJH243" s="224"/>
      <c r="UJI243" s="224"/>
      <c r="UJJ243" s="224"/>
      <c r="UJK243" s="224"/>
      <c r="UJL243" s="224"/>
      <c r="UJM243" s="224"/>
      <c r="UJN243" s="224"/>
      <c r="UJO243" s="224"/>
      <c r="UJP243" s="224"/>
      <c r="UJQ243" s="224"/>
      <c r="UJR243" s="224"/>
      <c r="UJS243" s="224"/>
      <c r="UJT243" s="224"/>
      <c r="UJU243" s="224"/>
      <c r="UJV243" s="224"/>
      <c r="UJW243" s="224"/>
      <c r="UJX243" s="224"/>
      <c r="UJY243" s="224"/>
      <c r="UJZ243" s="224"/>
      <c r="UKA243" s="224"/>
      <c r="UKB243" s="224"/>
      <c r="UKC243" s="224"/>
      <c r="UKD243" s="224"/>
      <c r="UKE243" s="224"/>
      <c r="UKF243" s="224"/>
      <c r="UKG243" s="224"/>
      <c r="UKH243" s="224"/>
      <c r="UKI243" s="224"/>
      <c r="UKJ243" s="224"/>
      <c r="UKK243" s="224"/>
      <c r="UKL243" s="224"/>
      <c r="UKM243" s="224"/>
      <c r="UKN243" s="224"/>
      <c r="UKO243" s="224"/>
      <c r="UKP243" s="224"/>
      <c r="UKQ243" s="224"/>
      <c r="UKR243" s="224"/>
      <c r="UKS243" s="224"/>
      <c r="UKT243" s="224"/>
      <c r="UKU243" s="224"/>
      <c r="UKV243" s="224"/>
      <c r="UKW243" s="224"/>
      <c r="UKX243" s="224"/>
      <c r="UKY243" s="224"/>
      <c r="UKZ243" s="224"/>
      <c r="ULA243" s="224"/>
      <c r="ULB243" s="224"/>
      <c r="ULC243" s="224"/>
      <c r="ULD243" s="224"/>
      <c r="ULE243" s="224"/>
      <c r="ULF243" s="224"/>
      <c r="ULG243" s="224"/>
      <c r="ULH243" s="224"/>
      <c r="ULI243" s="224"/>
      <c r="ULJ243" s="224"/>
      <c r="ULK243" s="224"/>
      <c r="ULL243" s="224"/>
      <c r="ULM243" s="224"/>
      <c r="ULN243" s="224"/>
      <c r="ULO243" s="224"/>
      <c r="ULP243" s="224"/>
      <c r="ULQ243" s="224"/>
      <c r="ULR243" s="224"/>
      <c r="ULS243" s="224"/>
      <c r="ULT243" s="224"/>
      <c r="ULU243" s="224"/>
      <c r="ULV243" s="224"/>
      <c r="ULW243" s="224"/>
      <c r="ULX243" s="224"/>
      <c r="ULY243" s="224"/>
      <c r="ULZ243" s="224"/>
      <c r="UMA243" s="224"/>
      <c r="UMB243" s="224"/>
      <c r="UMC243" s="224"/>
      <c r="UMD243" s="224"/>
      <c r="UME243" s="224"/>
      <c r="UMF243" s="224"/>
      <c r="UMG243" s="224"/>
      <c r="UMH243" s="224"/>
      <c r="UMI243" s="224"/>
      <c r="UMJ243" s="224"/>
      <c r="UMK243" s="224"/>
      <c r="UML243" s="224"/>
      <c r="UMM243" s="224"/>
      <c r="UMN243" s="224"/>
      <c r="UMO243" s="224"/>
      <c r="UMP243" s="224"/>
      <c r="UMQ243" s="224"/>
      <c r="UMR243" s="224"/>
      <c r="UMS243" s="224"/>
      <c r="UMT243" s="224"/>
      <c r="UMU243" s="224"/>
      <c r="UMV243" s="224"/>
      <c r="UMW243" s="224"/>
      <c r="UMX243" s="224"/>
      <c r="UMY243" s="224"/>
      <c r="UMZ243" s="224"/>
      <c r="UNA243" s="224"/>
      <c r="UNB243" s="224"/>
      <c r="UNC243" s="224"/>
      <c r="UND243" s="224"/>
      <c r="UNE243" s="224"/>
      <c r="UNF243" s="224"/>
      <c r="UNG243" s="224"/>
      <c r="UNH243" s="224"/>
      <c r="UNI243" s="224"/>
      <c r="UNJ243" s="224"/>
      <c r="UNK243" s="224"/>
      <c r="UNL243" s="224"/>
      <c r="UNM243" s="224"/>
      <c r="UNN243" s="224"/>
      <c r="UNO243" s="224"/>
      <c r="UNP243" s="224"/>
      <c r="UNQ243" s="224"/>
      <c r="UNR243" s="224"/>
      <c r="UNS243" s="224"/>
      <c r="UNT243" s="224"/>
      <c r="UNU243" s="224"/>
      <c r="UNV243" s="224"/>
      <c r="UNW243" s="224"/>
      <c r="UNX243" s="224"/>
      <c r="UNY243" s="224"/>
      <c r="UNZ243" s="224"/>
      <c r="UOA243" s="224"/>
      <c r="UOB243" s="224"/>
      <c r="UOC243" s="224"/>
      <c r="UOD243" s="224"/>
      <c r="UOE243" s="224"/>
      <c r="UOF243" s="224"/>
      <c r="UOG243" s="224"/>
      <c r="UOH243" s="224"/>
      <c r="UOI243" s="224"/>
      <c r="UOJ243" s="224"/>
      <c r="UOK243" s="224"/>
      <c r="UOL243" s="224"/>
      <c r="UOM243" s="224"/>
      <c r="UON243" s="224"/>
      <c r="UOO243" s="224"/>
      <c r="UOP243" s="224"/>
      <c r="UOQ243" s="224"/>
      <c r="UOR243" s="224"/>
      <c r="UOS243" s="224"/>
      <c r="UOT243" s="224"/>
      <c r="UOU243" s="224"/>
      <c r="UOV243" s="224"/>
      <c r="UOW243" s="224"/>
      <c r="UOX243" s="224"/>
      <c r="UOY243" s="224"/>
      <c r="UOZ243" s="224"/>
      <c r="UPA243" s="224"/>
      <c r="UPB243" s="224"/>
      <c r="UPC243" s="224"/>
      <c r="UPD243" s="224"/>
      <c r="UPE243" s="224"/>
      <c r="UPF243" s="224"/>
      <c r="UPG243" s="224"/>
      <c r="UPH243" s="224"/>
      <c r="UPI243" s="224"/>
      <c r="UPJ243" s="224"/>
      <c r="UPK243" s="224"/>
      <c r="UPL243" s="224"/>
      <c r="UPM243" s="224"/>
      <c r="UPN243" s="224"/>
      <c r="UPO243" s="224"/>
      <c r="UPP243" s="224"/>
      <c r="UPQ243" s="224"/>
      <c r="UPR243" s="224"/>
      <c r="UPS243" s="224"/>
      <c r="UPT243" s="224"/>
      <c r="UPU243" s="224"/>
      <c r="UPV243" s="224"/>
      <c r="UPW243" s="224"/>
      <c r="UPX243" s="224"/>
      <c r="UPY243" s="224"/>
      <c r="UPZ243" s="224"/>
      <c r="UQA243" s="224"/>
      <c r="UQB243" s="224"/>
      <c r="UQC243" s="224"/>
      <c r="UQD243" s="224"/>
      <c r="UQE243" s="224"/>
      <c r="UQF243" s="224"/>
      <c r="UQG243" s="224"/>
      <c r="UQH243" s="224"/>
      <c r="UQI243" s="224"/>
      <c r="UQJ243" s="224"/>
      <c r="UQK243" s="224"/>
      <c r="UQL243" s="224"/>
      <c r="UQM243" s="224"/>
      <c r="UQN243" s="224"/>
      <c r="UQO243" s="224"/>
      <c r="UQP243" s="224"/>
      <c r="UQQ243" s="224"/>
      <c r="UQR243" s="224"/>
      <c r="UQS243" s="224"/>
      <c r="UQT243" s="224"/>
      <c r="UQU243" s="224"/>
      <c r="UQV243" s="224"/>
      <c r="UQW243" s="224"/>
      <c r="UQX243" s="224"/>
      <c r="UQY243" s="224"/>
      <c r="UQZ243" s="224"/>
      <c r="URA243" s="224"/>
      <c r="URB243" s="224"/>
      <c r="URC243" s="224"/>
      <c r="URD243" s="224"/>
      <c r="URE243" s="224"/>
      <c r="URF243" s="224"/>
      <c r="URG243" s="224"/>
      <c r="URH243" s="224"/>
      <c r="URI243" s="224"/>
      <c r="URJ243" s="224"/>
      <c r="URK243" s="224"/>
      <c r="URL243" s="224"/>
      <c r="URM243" s="224"/>
      <c r="URN243" s="224"/>
      <c r="URO243" s="224"/>
      <c r="URP243" s="224"/>
      <c r="URQ243" s="224"/>
      <c r="URR243" s="224"/>
      <c r="URS243" s="224"/>
      <c r="URT243" s="224"/>
      <c r="URU243" s="224"/>
      <c r="URV243" s="224"/>
      <c r="URW243" s="224"/>
      <c r="URX243" s="224"/>
      <c r="URY243" s="224"/>
      <c r="URZ243" s="224"/>
      <c r="USA243" s="224"/>
      <c r="USB243" s="224"/>
      <c r="USC243" s="224"/>
      <c r="USD243" s="224"/>
      <c r="USE243" s="224"/>
      <c r="USF243" s="224"/>
      <c r="USG243" s="224"/>
      <c r="USH243" s="224"/>
      <c r="USI243" s="224"/>
      <c r="USJ243" s="224"/>
      <c r="USK243" s="224"/>
      <c r="USL243" s="224"/>
      <c r="USM243" s="224"/>
      <c r="USN243" s="224"/>
      <c r="USO243" s="224"/>
      <c r="USP243" s="224"/>
      <c r="USQ243" s="224"/>
      <c r="USR243" s="224"/>
      <c r="USS243" s="224"/>
      <c r="UST243" s="224"/>
      <c r="USU243" s="224"/>
      <c r="USV243" s="224"/>
      <c r="USW243" s="224"/>
      <c r="USX243" s="224"/>
      <c r="USY243" s="224"/>
      <c r="USZ243" s="224"/>
      <c r="UTA243" s="224"/>
      <c r="UTB243" s="224"/>
      <c r="UTC243" s="224"/>
      <c r="UTD243" s="224"/>
      <c r="UTE243" s="224"/>
      <c r="UTF243" s="224"/>
      <c r="UTG243" s="224"/>
      <c r="UTH243" s="224"/>
      <c r="UTI243" s="224"/>
      <c r="UTJ243" s="224"/>
      <c r="UTK243" s="224"/>
      <c r="UTL243" s="224"/>
      <c r="UTM243" s="224"/>
      <c r="UTN243" s="224"/>
      <c r="UTO243" s="224"/>
      <c r="UTP243" s="224"/>
      <c r="UTQ243" s="224"/>
      <c r="UTR243" s="224"/>
      <c r="UTS243" s="224"/>
      <c r="UTT243" s="224"/>
      <c r="UTU243" s="224"/>
      <c r="UTV243" s="224"/>
      <c r="UTW243" s="224"/>
      <c r="UTX243" s="224"/>
      <c r="UTY243" s="224"/>
      <c r="UTZ243" s="224"/>
      <c r="UUA243" s="224"/>
      <c r="UUB243" s="224"/>
      <c r="UUC243" s="224"/>
      <c r="UUD243" s="224"/>
      <c r="UUE243" s="224"/>
      <c r="UUF243" s="224"/>
      <c r="UUG243" s="224"/>
      <c r="UUH243" s="224"/>
      <c r="UUI243" s="224"/>
      <c r="UUJ243" s="224"/>
      <c r="UUK243" s="224"/>
      <c r="UUL243" s="224"/>
      <c r="UUM243" s="224"/>
      <c r="UUN243" s="224"/>
      <c r="UUO243" s="224"/>
      <c r="UUP243" s="224"/>
      <c r="UUQ243" s="224"/>
      <c r="UUR243" s="224"/>
      <c r="UUS243" s="224"/>
      <c r="UUT243" s="224"/>
      <c r="UUU243" s="224"/>
      <c r="UUV243" s="224"/>
      <c r="UUW243" s="224"/>
      <c r="UUX243" s="224"/>
      <c r="UUY243" s="224"/>
      <c r="UUZ243" s="224"/>
      <c r="UVA243" s="224"/>
      <c r="UVB243" s="224"/>
      <c r="UVC243" s="224"/>
      <c r="UVD243" s="224"/>
      <c r="UVE243" s="224"/>
      <c r="UVF243" s="224"/>
      <c r="UVG243" s="224"/>
      <c r="UVH243" s="224"/>
      <c r="UVI243" s="224"/>
      <c r="UVJ243" s="224"/>
      <c r="UVK243" s="224"/>
      <c r="UVL243" s="224"/>
      <c r="UVM243" s="224"/>
      <c r="UVN243" s="224"/>
      <c r="UVO243" s="224"/>
      <c r="UVP243" s="224"/>
      <c r="UVQ243" s="224"/>
      <c r="UVR243" s="224"/>
      <c r="UVS243" s="224"/>
      <c r="UVT243" s="224"/>
      <c r="UVU243" s="224"/>
      <c r="UVV243" s="224"/>
      <c r="UVW243" s="224"/>
      <c r="UVX243" s="224"/>
      <c r="UVY243" s="224"/>
      <c r="UVZ243" s="224"/>
      <c r="UWA243" s="224"/>
      <c r="UWB243" s="224"/>
      <c r="UWC243" s="224"/>
      <c r="UWD243" s="224"/>
      <c r="UWE243" s="224"/>
      <c r="UWF243" s="224"/>
      <c r="UWG243" s="224"/>
      <c r="UWH243" s="224"/>
      <c r="UWI243" s="224"/>
      <c r="UWJ243" s="224"/>
      <c r="UWK243" s="224"/>
      <c r="UWL243" s="224"/>
      <c r="UWM243" s="224"/>
      <c r="UWN243" s="224"/>
      <c r="UWO243" s="224"/>
      <c r="UWP243" s="224"/>
      <c r="UWQ243" s="224"/>
      <c r="UWR243" s="224"/>
      <c r="UWS243" s="224"/>
      <c r="UWT243" s="224"/>
      <c r="UWU243" s="224"/>
      <c r="UWV243" s="224"/>
      <c r="UWW243" s="224"/>
      <c r="UWX243" s="224"/>
      <c r="UWY243" s="224"/>
      <c r="UWZ243" s="224"/>
      <c r="UXA243" s="224"/>
      <c r="UXB243" s="224"/>
      <c r="UXC243" s="224"/>
      <c r="UXD243" s="224"/>
      <c r="UXE243" s="224"/>
      <c r="UXF243" s="224"/>
      <c r="UXG243" s="224"/>
      <c r="UXH243" s="224"/>
      <c r="UXI243" s="224"/>
      <c r="UXJ243" s="224"/>
      <c r="UXK243" s="224"/>
      <c r="UXL243" s="224"/>
      <c r="UXM243" s="224"/>
      <c r="UXN243" s="224"/>
      <c r="UXO243" s="224"/>
      <c r="UXP243" s="224"/>
      <c r="UXQ243" s="224"/>
      <c r="UXR243" s="224"/>
      <c r="UXS243" s="224"/>
      <c r="UXT243" s="224"/>
      <c r="UXU243" s="224"/>
      <c r="UXV243" s="224"/>
      <c r="UXW243" s="224"/>
      <c r="UXX243" s="224"/>
      <c r="UXY243" s="224"/>
      <c r="UXZ243" s="224"/>
      <c r="UYA243" s="224"/>
      <c r="UYB243" s="224"/>
      <c r="UYC243" s="224"/>
      <c r="UYD243" s="224"/>
      <c r="UYE243" s="224"/>
      <c r="UYF243" s="224"/>
      <c r="UYG243" s="224"/>
      <c r="UYH243" s="224"/>
      <c r="UYI243" s="224"/>
      <c r="UYJ243" s="224"/>
      <c r="UYK243" s="224"/>
      <c r="UYL243" s="224"/>
      <c r="UYM243" s="224"/>
      <c r="UYN243" s="224"/>
      <c r="UYO243" s="224"/>
      <c r="UYP243" s="224"/>
      <c r="UYQ243" s="224"/>
      <c r="UYR243" s="224"/>
      <c r="UYS243" s="224"/>
      <c r="UYT243" s="224"/>
      <c r="UYU243" s="224"/>
      <c r="UYV243" s="224"/>
      <c r="UYW243" s="224"/>
      <c r="UYX243" s="224"/>
      <c r="UYY243" s="224"/>
      <c r="UYZ243" s="224"/>
      <c r="UZA243" s="224"/>
      <c r="UZB243" s="224"/>
      <c r="UZC243" s="224"/>
      <c r="UZD243" s="224"/>
      <c r="UZE243" s="224"/>
      <c r="UZF243" s="224"/>
      <c r="UZG243" s="224"/>
      <c r="UZH243" s="224"/>
      <c r="UZI243" s="224"/>
      <c r="UZJ243" s="224"/>
      <c r="UZK243" s="224"/>
      <c r="UZL243" s="224"/>
      <c r="UZM243" s="224"/>
      <c r="UZN243" s="224"/>
      <c r="UZO243" s="224"/>
      <c r="UZP243" s="224"/>
      <c r="UZQ243" s="224"/>
      <c r="UZR243" s="224"/>
      <c r="UZS243" s="224"/>
      <c r="UZT243" s="224"/>
      <c r="UZU243" s="224"/>
      <c r="UZV243" s="224"/>
      <c r="UZW243" s="224"/>
      <c r="UZX243" s="224"/>
      <c r="UZY243" s="224"/>
      <c r="UZZ243" s="224"/>
      <c r="VAA243" s="224"/>
      <c r="VAB243" s="224"/>
      <c r="VAC243" s="224"/>
      <c r="VAD243" s="224"/>
      <c r="VAE243" s="224"/>
      <c r="VAF243" s="224"/>
      <c r="VAG243" s="224"/>
      <c r="VAH243" s="224"/>
      <c r="VAI243" s="224"/>
      <c r="VAJ243" s="224"/>
      <c r="VAK243" s="224"/>
      <c r="VAL243" s="224"/>
      <c r="VAM243" s="224"/>
      <c r="VAN243" s="224"/>
      <c r="VAO243" s="224"/>
      <c r="VAP243" s="224"/>
      <c r="VAQ243" s="224"/>
      <c r="VAR243" s="224"/>
      <c r="VAS243" s="224"/>
      <c r="VAT243" s="224"/>
      <c r="VAU243" s="224"/>
      <c r="VAV243" s="224"/>
      <c r="VAW243" s="224"/>
      <c r="VAX243" s="224"/>
      <c r="VAY243" s="224"/>
      <c r="VAZ243" s="224"/>
      <c r="VBA243" s="224"/>
      <c r="VBB243" s="224"/>
      <c r="VBC243" s="224"/>
      <c r="VBD243" s="224"/>
      <c r="VBE243" s="224"/>
      <c r="VBF243" s="224"/>
      <c r="VBG243" s="224"/>
      <c r="VBH243" s="224"/>
      <c r="VBI243" s="224"/>
      <c r="VBJ243" s="224"/>
      <c r="VBK243" s="224"/>
      <c r="VBL243" s="224"/>
      <c r="VBM243" s="224"/>
      <c r="VBN243" s="224"/>
      <c r="VBO243" s="224"/>
      <c r="VBP243" s="224"/>
      <c r="VBQ243" s="224"/>
      <c r="VBR243" s="224"/>
      <c r="VBS243" s="224"/>
      <c r="VBT243" s="224"/>
      <c r="VBU243" s="224"/>
      <c r="VBV243" s="224"/>
      <c r="VBW243" s="224"/>
      <c r="VBX243" s="224"/>
      <c r="VBY243" s="224"/>
      <c r="VBZ243" s="224"/>
      <c r="VCA243" s="224"/>
      <c r="VCB243" s="224"/>
      <c r="VCC243" s="224"/>
      <c r="VCD243" s="224"/>
      <c r="VCE243" s="224"/>
      <c r="VCF243" s="224"/>
      <c r="VCG243" s="224"/>
      <c r="VCH243" s="224"/>
      <c r="VCI243" s="224"/>
      <c r="VCJ243" s="224"/>
      <c r="VCK243" s="224"/>
      <c r="VCL243" s="224"/>
      <c r="VCM243" s="224"/>
      <c r="VCN243" s="224"/>
      <c r="VCO243" s="224"/>
      <c r="VCP243" s="224"/>
      <c r="VCQ243" s="224"/>
      <c r="VCR243" s="224"/>
      <c r="VCS243" s="224"/>
      <c r="VCT243" s="224"/>
      <c r="VCU243" s="224"/>
      <c r="VCV243" s="224"/>
      <c r="VCW243" s="224"/>
      <c r="VCX243" s="224"/>
      <c r="VCY243" s="224"/>
      <c r="VCZ243" s="224"/>
      <c r="VDA243" s="224"/>
      <c r="VDB243" s="224"/>
      <c r="VDC243" s="224"/>
      <c r="VDD243" s="224"/>
      <c r="VDE243" s="224"/>
      <c r="VDF243" s="224"/>
      <c r="VDG243" s="224"/>
      <c r="VDH243" s="224"/>
      <c r="VDI243" s="224"/>
      <c r="VDJ243" s="224"/>
      <c r="VDK243" s="224"/>
      <c r="VDL243" s="224"/>
      <c r="VDM243" s="224"/>
      <c r="VDN243" s="224"/>
      <c r="VDO243" s="224"/>
      <c r="VDP243" s="224"/>
      <c r="VDQ243" s="224"/>
      <c r="VDR243" s="224"/>
      <c r="VDS243" s="224"/>
      <c r="VDT243" s="224"/>
      <c r="VDU243" s="224"/>
      <c r="VDV243" s="224"/>
      <c r="VDW243" s="224"/>
      <c r="VDX243" s="224"/>
      <c r="VDY243" s="224"/>
      <c r="VDZ243" s="224"/>
      <c r="VEA243" s="224"/>
      <c r="VEB243" s="224"/>
      <c r="VEC243" s="224"/>
      <c r="VED243" s="224"/>
      <c r="VEE243" s="224"/>
      <c r="VEF243" s="224"/>
      <c r="VEG243" s="224"/>
      <c r="VEH243" s="224"/>
      <c r="VEI243" s="224"/>
      <c r="VEJ243" s="224"/>
      <c r="VEK243" s="224"/>
      <c r="VEL243" s="224"/>
      <c r="VEM243" s="224"/>
      <c r="VEN243" s="224"/>
      <c r="VEO243" s="224"/>
      <c r="VEP243" s="224"/>
      <c r="VEQ243" s="224"/>
      <c r="VER243" s="224"/>
      <c r="VES243" s="224"/>
      <c r="VET243" s="224"/>
      <c r="VEU243" s="224"/>
      <c r="VEV243" s="224"/>
      <c r="VEW243" s="224"/>
      <c r="VEX243" s="224"/>
      <c r="VEY243" s="224"/>
      <c r="VEZ243" s="224"/>
      <c r="VFA243" s="224"/>
      <c r="VFB243" s="224"/>
      <c r="VFC243" s="224"/>
      <c r="VFD243" s="224"/>
      <c r="VFE243" s="224"/>
      <c r="VFF243" s="224"/>
      <c r="VFG243" s="224"/>
      <c r="VFH243" s="224"/>
      <c r="VFI243" s="224"/>
      <c r="VFJ243" s="224"/>
      <c r="VFK243" s="224"/>
      <c r="VFL243" s="224"/>
      <c r="VFM243" s="224"/>
      <c r="VFN243" s="224"/>
      <c r="VFO243" s="224"/>
      <c r="VFP243" s="224"/>
      <c r="VFQ243" s="224"/>
      <c r="VFR243" s="224"/>
      <c r="VFS243" s="224"/>
      <c r="VFT243" s="224"/>
      <c r="VFU243" s="224"/>
      <c r="VFV243" s="224"/>
      <c r="VFW243" s="224"/>
      <c r="VFX243" s="224"/>
      <c r="VFY243" s="224"/>
      <c r="VFZ243" s="224"/>
      <c r="VGA243" s="224"/>
      <c r="VGB243" s="224"/>
      <c r="VGC243" s="224"/>
      <c r="VGD243" s="224"/>
      <c r="VGE243" s="224"/>
      <c r="VGF243" s="224"/>
      <c r="VGG243" s="224"/>
      <c r="VGH243" s="224"/>
      <c r="VGI243" s="224"/>
      <c r="VGJ243" s="224"/>
      <c r="VGK243" s="224"/>
      <c r="VGL243" s="224"/>
      <c r="VGM243" s="224"/>
      <c r="VGN243" s="224"/>
      <c r="VGO243" s="224"/>
      <c r="VGP243" s="224"/>
      <c r="VGQ243" s="224"/>
      <c r="VGR243" s="224"/>
      <c r="VGS243" s="224"/>
      <c r="VGT243" s="224"/>
      <c r="VGU243" s="224"/>
      <c r="VGV243" s="224"/>
      <c r="VGW243" s="224"/>
      <c r="VGX243" s="224"/>
      <c r="VGY243" s="224"/>
      <c r="VGZ243" s="224"/>
      <c r="VHA243" s="224"/>
      <c r="VHB243" s="224"/>
      <c r="VHC243" s="224"/>
      <c r="VHD243" s="224"/>
      <c r="VHE243" s="224"/>
      <c r="VHF243" s="224"/>
      <c r="VHG243" s="224"/>
      <c r="VHH243" s="224"/>
      <c r="VHI243" s="224"/>
      <c r="VHJ243" s="224"/>
      <c r="VHK243" s="224"/>
      <c r="VHL243" s="224"/>
      <c r="VHM243" s="224"/>
      <c r="VHN243" s="224"/>
      <c r="VHO243" s="224"/>
      <c r="VHP243" s="224"/>
      <c r="VHQ243" s="224"/>
      <c r="VHR243" s="224"/>
      <c r="VHS243" s="224"/>
      <c r="VHT243" s="224"/>
      <c r="VHU243" s="224"/>
      <c r="VHV243" s="224"/>
      <c r="VHW243" s="224"/>
      <c r="VHX243" s="224"/>
      <c r="VHY243" s="224"/>
      <c r="VHZ243" s="224"/>
      <c r="VIA243" s="224"/>
      <c r="VIB243" s="224"/>
      <c r="VIC243" s="224"/>
      <c r="VID243" s="224"/>
      <c r="VIE243" s="224"/>
      <c r="VIF243" s="224"/>
      <c r="VIG243" s="224"/>
      <c r="VIH243" s="224"/>
      <c r="VII243" s="224"/>
      <c r="VIJ243" s="224"/>
      <c r="VIK243" s="224"/>
      <c r="VIL243" s="224"/>
      <c r="VIM243" s="224"/>
      <c r="VIN243" s="224"/>
      <c r="VIO243" s="224"/>
      <c r="VIP243" s="224"/>
      <c r="VIQ243" s="224"/>
      <c r="VIR243" s="224"/>
      <c r="VIS243" s="224"/>
      <c r="VIT243" s="224"/>
      <c r="VIU243" s="224"/>
      <c r="VIV243" s="224"/>
      <c r="VIW243" s="224"/>
      <c r="VIX243" s="224"/>
      <c r="VIY243" s="224"/>
      <c r="VIZ243" s="224"/>
      <c r="VJA243" s="224"/>
      <c r="VJB243" s="224"/>
      <c r="VJC243" s="224"/>
      <c r="VJD243" s="224"/>
      <c r="VJE243" s="224"/>
      <c r="VJF243" s="224"/>
      <c r="VJG243" s="224"/>
      <c r="VJH243" s="224"/>
      <c r="VJI243" s="224"/>
      <c r="VJJ243" s="224"/>
      <c r="VJK243" s="224"/>
      <c r="VJL243" s="224"/>
      <c r="VJM243" s="224"/>
      <c r="VJN243" s="224"/>
      <c r="VJO243" s="224"/>
      <c r="VJP243" s="224"/>
      <c r="VJQ243" s="224"/>
      <c r="VJR243" s="224"/>
      <c r="VJS243" s="224"/>
      <c r="VJT243" s="224"/>
      <c r="VJU243" s="224"/>
      <c r="VJV243" s="224"/>
      <c r="VJW243" s="224"/>
      <c r="VJX243" s="224"/>
      <c r="VJY243" s="224"/>
      <c r="VJZ243" s="224"/>
      <c r="VKA243" s="224"/>
      <c r="VKB243" s="224"/>
      <c r="VKC243" s="224"/>
      <c r="VKD243" s="224"/>
      <c r="VKE243" s="224"/>
      <c r="VKF243" s="224"/>
      <c r="VKG243" s="224"/>
      <c r="VKH243" s="224"/>
      <c r="VKI243" s="224"/>
      <c r="VKJ243" s="224"/>
      <c r="VKK243" s="224"/>
      <c r="VKL243" s="224"/>
      <c r="VKM243" s="224"/>
      <c r="VKN243" s="224"/>
      <c r="VKO243" s="224"/>
      <c r="VKP243" s="224"/>
      <c r="VKQ243" s="224"/>
      <c r="VKR243" s="224"/>
      <c r="VKS243" s="224"/>
      <c r="VKT243" s="224"/>
      <c r="VKU243" s="224"/>
      <c r="VKV243" s="224"/>
      <c r="VKW243" s="224"/>
      <c r="VKX243" s="224"/>
      <c r="VKY243" s="224"/>
      <c r="VKZ243" s="224"/>
      <c r="VLA243" s="224"/>
      <c r="VLB243" s="224"/>
      <c r="VLC243" s="224"/>
      <c r="VLD243" s="224"/>
      <c r="VLE243" s="224"/>
      <c r="VLF243" s="224"/>
      <c r="VLG243" s="224"/>
      <c r="VLH243" s="224"/>
      <c r="VLI243" s="224"/>
      <c r="VLJ243" s="224"/>
      <c r="VLK243" s="224"/>
      <c r="VLL243" s="224"/>
      <c r="VLM243" s="224"/>
      <c r="VLN243" s="224"/>
      <c r="VLO243" s="224"/>
      <c r="VLP243" s="224"/>
      <c r="VLQ243" s="224"/>
      <c r="VLR243" s="224"/>
      <c r="VLS243" s="224"/>
      <c r="VLT243" s="224"/>
      <c r="VLU243" s="224"/>
      <c r="VLV243" s="224"/>
      <c r="VLW243" s="224"/>
      <c r="VLX243" s="224"/>
      <c r="VLY243" s="224"/>
      <c r="VLZ243" s="224"/>
      <c r="VMA243" s="224"/>
      <c r="VMB243" s="224"/>
      <c r="VMC243" s="224"/>
      <c r="VMD243" s="224"/>
      <c r="VME243" s="224"/>
      <c r="VMF243" s="224"/>
      <c r="VMG243" s="224"/>
      <c r="VMH243" s="224"/>
      <c r="VMI243" s="224"/>
      <c r="VMJ243" s="224"/>
      <c r="VMK243" s="224"/>
      <c r="VML243" s="224"/>
      <c r="VMM243" s="224"/>
      <c r="VMN243" s="224"/>
      <c r="VMO243" s="224"/>
      <c r="VMP243" s="224"/>
      <c r="VMQ243" s="224"/>
      <c r="VMR243" s="224"/>
      <c r="VMS243" s="224"/>
      <c r="VMT243" s="224"/>
      <c r="VMU243" s="224"/>
      <c r="VMV243" s="224"/>
      <c r="VMW243" s="224"/>
      <c r="VMX243" s="224"/>
      <c r="VMY243" s="224"/>
      <c r="VMZ243" s="224"/>
      <c r="VNA243" s="224"/>
      <c r="VNB243" s="224"/>
      <c r="VNC243" s="224"/>
      <c r="VND243" s="224"/>
      <c r="VNE243" s="224"/>
      <c r="VNF243" s="224"/>
      <c r="VNG243" s="224"/>
      <c r="VNH243" s="224"/>
      <c r="VNI243" s="224"/>
      <c r="VNJ243" s="224"/>
      <c r="VNK243" s="224"/>
      <c r="VNL243" s="224"/>
      <c r="VNM243" s="224"/>
      <c r="VNN243" s="224"/>
      <c r="VNO243" s="224"/>
      <c r="VNP243" s="224"/>
      <c r="VNQ243" s="224"/>
      <c r="VNR243" s="224"/>
      <c r="VNS243" s="224"/>
      <c r="VNT243" s="224"/>
      <c r="VNU243" s="224"/>
      <c r="VNV243" s="224"/>
      <c r="VNW243" s="224"/>
      <c r="VNX243" s="224"/>
      <c r="VNY243" s="224"/>
      <c r="VNZ243" s="224"/>
      <c r="VOA243" s="224"/>
      <c r="VOB243" s="224"/>
      <c r="VOC243" s="224"/>
      <c r="VOD243" s="224"/>
      <c r="VOE243" s="224"/>
      <c r="VOF243" s="224"/>
      <c r="VOG243" s="224"/>
      <c r="VOH243" s="224"/>
      <c r="VOI243" s="224"/>
      <c r="VOJ243" s="224"/>
      <c r="VOK243" s="224"/>
      <c r="VOL243" s="224"/>
      <c r="VOM243" s="224"/>
      <c r="VON243" s="224"/>
      <c r="VOO243" s="224"/>
      <c r="VOP243" s="224"/>
      <c r="VOQ243" s="224"/>
      <c r="VOR243" s="224"/>
      <c r="VOS243" s="224"/>
      <c r="VOT243" s="224"/>
      <c r="VOU243" s="224"/>
      <c r="VOV243" s="224"/>
      <c r="VOW243" s="224"/>
      <c r="VOX243" s="224"/>
      <c r="VOY243" s="224"/>
      <c r="VOZ243" s="224"/>
      <c r="VPA243" s="224"/>
      <c r="VPB243" s="224"/>
      <c r="VPC243" s="224"/>
      <c r="VPD243" s="224"/>
      <c r="VPE243" s="224"/>
      <c r="VPF243" s="224"/>
      <c r="VPG243" s="224"/>
      <c r="VPH243" s="224"/>
      <c r="VPI243" s="224"/>
      <c r="VPJ243" s="224"/>
      <c r="VPK243" s="224"/>
      <c r="VPL243" s="224"/>
      <c r="VPM243" s="224"/>
      <c r="VPN243" s="224"/>
      <c r="VPO243" s="224"/>
      <c r="VPP243" s="224"/>
      <c r="VPQ243" s="224"/>
      <c r="VPR243" s="224"/>
      <c r="VPS243" s="224"/>
      <c r="VPT243" s="224"/>
      <c r="VPU243" s="224"/>
      <c r="VPV243" s="224"/>
      <c r="VPW243" s="224"/>
      <c r="VPX243" s="224"/>
      <c r="VPY243" s="224"/>
      <c r="VPZ243" s="224"/>
      <c r="VQA243" s="224"/>
      <c r="VQB243" s="224"/>
      <c r="VQC243" s="224"/>
      <c r="VQD243" s="224"/>
      <c r="VQE243" s="224"/>
      <c r="VQF243" s="224"/>
      <c r="VQG243" s="224"/>
      <c r="VQH243" s="224"/>
      <c r="VQI243" s="224"/>
      <c r="VQJ243" s="224"/>
      <c r="VQK243" s="224"/>
      <c r="VQL243" s="224"/>
      <c r="VQM243" s="224"/>
      <c r="VQN243" s="224"/>
      <c r="VQO243" s="224"/>
      <c r="VQP243" s="224"/>
      <c r="VQQ243" s="224"/>
      <c r="VQR243" s="224"/>
      <c r="VQS243" s="224"/>
      <c r="VQT243" s="224"/>
      <c r="VQU243" s="224"/>
      <c r="VQV243" s="224"/>
      <c r="VQW243" s="224"/>
      <c r="VQX243" s="224"/>
      <c r="VQY243" s="224"/>
      <c r="VQZ243" s="224"/>
      <c r="VRA243" s="224"/>
      <c r="VRB243" s="224"/>
      <c r="VRC243" s="224"/>
      <c r="VRD243" s="224"/>
      <c r="VRE243" s="224"/>
      <c r="VRF243" s="224"/>
      <c r="VRG243" s="224"/>
      <c r="VRH243" s="224"/>
      <c r="VRI243" s="224"/>
      <c r="VRJ243" s="224"/>
      <c r="VRK243" s="224"/>
      <c r="VRL243" s="224"/>
      <c r="VRM243" s="224"/>
      <c r="VRN243" s="224"/>
      <c r="VRO243" s="224"/>
      <c r="VRP243" s="224"/>
      <c r="VRQ243" s="224"/>
      <c r="VRR243" s="224"/>
      <c r="VRS243" s="224"/>
      <c r="VRT243" s="224"/>
      <c r="VRU243" s="224"/>
      <c r="VRV243" s="224"/>
      <c r="VRW243" s="224"/>
      <c r="VRX243" s="224"/>
      <c r="VRY243" s="224"/>
      <c r="VRZ243" s="224"/>
      <c r="VSA243" s="224"/>
      <c r="VSB243" s="224"/>
      <c r="VSC243" s="224"/>
      <c r="VSD243" s="224"/>
      <c r="VSE243" s="224"/>
      <c r="VSF243" s="224"/>
      <c r="VSG243" s="224"/>
      <c r="VSH243" s="224"/>
      <c r="VSI243" s="224"/>
      <c r="VSJ243" s="224"/>
      <c r="VSK243" s="224"/>
      <c r="VSL243" s="224"/>
      <c r="VSM243" s="224"/>
      <c r="VSN243" s="224"/>
      <c r="VSO243" s="224"/>
      <c r="VSP243" s="224"/>
      <c r="VSQ243" s="224"/>
      <c r="VSR243" s="224"/>
      <c r="VSS243" s="224"/>
      <c r="VST243" s="224"/>
      <c r="VSU243" s="224"/>
      <c r="VSV243" s="224"/>
      <c r="VSW243" s="224"/>
      <c r="VSX243" s="224"/>
      <c r="VSY243" s="224"/>
      <c r="VSZ243" s="224"/>
      <c r="VTA243" s="224"/>
      <c r="VTB243" s="224"/>
      <c r="VTC243" s="224"/>
      <c r="VTD243" s="224"/>
      <c r="VTE243" s="224"/>
      <c r="VTF243" s="224"/>
      <c r="VTG243" s="224"/>
      <c r="VTH243" s="224"/>
      <c r="VTI243" s="224"/>
      <c r="VTJ243" s="224"/>
      <c r="VTK243" s="224"/>
      <c r="VTL243" s="224"/>
      <c r="VTM243" s="224"/>
      <c r="VTN243" s="224"/>
      <c r="VTO243" s="224"/>
      <c r="VTP243" s="224"/>
      <c r="VTQ243" s="224"/>
      <c r="VTR243" s="224"/>
      <c r="VTS243" s="224"/>
      <c r="VTT243" s="224"/>
      <c r="VTU243" s="224"/>
      <c r="VTV243" s="224"/>
      <c r="VTW243" s="224"/>
      <c r="VTX243" s="224"/>
      <c r="VTY243" s="224"/>
      <c r="VTZ243" s="224"/>
      <c r="VUA243" s="224"/>
      <c r="VUB243" s="224"/>
      <c r="VUC243" s="224"/>
      <c r="VUD243" s="224"/>
      <c r="VUE243" s="224"/>
      <c r="VUF243" s="224"/>
      <c r="VUG243" s="224"/>
      <c r="VUH243" s="224"/>
      <c r="VUI243" s="224"/>
      <c r="VUJ243" s="224"/>
      <c r="VUK243" s="224"/>
      <c r="VUL243" s="224"/>
      <c r="VUM243" s="224"/>
      <c r="VUN243" s="224"/>
      <c r="VUO243" s="224"/>
      <c r="VUP243" s="224"/>
      <c r="VUQ243" s="224"/>
      <c r="VUR243" s="224"/>
      <c r="VUS243" s="224"/>
      <c r="VUT243" s="224"/>
      <c r="VUU243" s="224"/>
      <c r="VUV243" s="224"/>
      <c r="VUW243" s="224"/>
      <c r="VUX243" s="224"/>
      <c r="VUY243" s="224"/>
      <c r="VUZ243" s="224"/>
      <c r="VVA243" s="224"/>
      <c r="VVB243" s="224"/>
      <c r="VVC243" s="224"/>
      <c r="VVD243" s="224"/>
      <c r="VVE243" s="224"/>
      <c r="VVF243" s="224"/>
      <c r="VVG243" s="224"/>
      <c r="VVH243" s="224"/>
      <c r="VVI243" s="224"/>
      <c r="VVJ243" s="224"/>
      <c r="VVK243" s="224"/>
      <c r="VVL243" s="224"/>
      <c r="VVM243" s="224"/>
      <c r="VVN243" s="224"/>
      <c r="VVO243" s="224"/>
      <c r="VVP243" s="224"/>
      <c r="VVQ243" s="224"/>
      <c r="VVR243" s="224"/>
      <c r="VVS243" s="224"/>
      <c r="VVT243" s="224"/>
      <c r="VVU243" s="224"/>
      <c r="VVV243" s="224"/>
      <c r="VVW243" s="224"/>
      <c r="VVX243" s="224"/>
      <c r="VVY243" s="224"/>
      <c r="VVZ243" s="224"/>
      <c r="VWA243" s="224"/>
      <c r="VWB243" s="224"/>
      <c r="VWC243" s="224"/>
      <c r="VWD243" s="224"/>
      <c r="VWE243" s="224"/>
      <c r="VWF243" s="224"/>
      <c r="VWG243" s="224"/>
      <c r="VWH243" s="224"/>
      <c r="VWI243" s="224"/>
      <c r="VWJ243" s="224"/>
      <c r="VWK243" s="224"/>
      <c r="VWL243" s="224"/>
      <c r="VWM243" s="224"/>
      <c r="VWN243" s="224"/>
      <c r="VWO243" s="224"/>
      <c r="VWP243" s="224"/>
      <c r="VWQ243" s="224"/>
      <c r="VWR243" s="224"/>
      <c r="VWS243" s="224"/>
      <c r="VWT243" s="224"/>
      <c r="VWU243" s="224"/>
      <c r="VWV243" s="224"/>
      <c r="VWW243" s="224"/>
      <c r="VWX243" s="224"/>
      <c r="VWY243" s="224"/>
      <c r="VWZ243" s="224"/>
      <c r="VXA243" s="224"/>
      <c r="VXB243" s="224"/>
      <c r="VXC243" s="224"/>
      <c r="VXD243" s="224"/>
      <c r="VXE243" s="224"/>
      <c r="VXF243" s="224"/>
      <c r="VXG243" s="224"/>
      <c r="VXH243" s="224"/>
      <c r="VXI243" s="224"/>
      <c r="VXJ243" s="224"/>
      <c r="VXK243" s="224"/>
      <c r="VXL243" s="224"/>
      <c r="VXM243" s="224"/>
      <c r="VXN243" s="224"/>
      <c r="VXO243" s="224"/>
      <c r="VXP243" s="224"/>
      <c r="VXQ243" s="224"/>
      <c r="VXR243" s="224"/>
      <c r="VXS243" s="224"/>
      <c r="VXT243" s="224"/>
      <c r="VXU243" s="224"/>
      <c r="VXV243" s="224"/>
      <c r="VXW243" s="224"/>
      <c r="VXX243" s="224"/>
      <c r="VXY243" s="224"/>
      <c r="VXZ243" s="224"/>
      <c r="VYA243" s="224"/>
      <c r="VYB243" s="224"/>
      <c r="VYC243" s="224"/>
      <c r="VYD243" s="224"/>
      <c r="VYE243" s="224"/>
      <c r="VYF243" s="224"/>
      <c r="VYG243" s="224"/>
      <c r="VYH243" s="224"/>
      <c r="VYI243" s="224"/>
      <c r="VYJ243" s="224"/>
      <c r="VYK243" s="224"/>
      <c r="VYL243" s="224"/>
      <c r="VYM243" s="224"/>
      <c r="VYN243" s="224"/>
      <c r="VYO243" s="224"/>
      <c r="VYP243" s="224"/>
      <c r="VYQ243" s="224"/>
      <c r="VYR243" s="224"/>
      <c r="VYS243" s="224"/>
      <c r="VYT243" s="224"/>
      <c r="VYU243" s="224"/>
      <c r="VYV243" s="224"/>
      <c r="VYW243" s="224"/>
      <c r="VYX243" s="224"/>
      <c r="VYY243" s="224"/>
      <c r="VYZ243" s="224"/>
      <c r="VZA243" s="224"/>
      <c r="VZB243" s="224"/>
      <c r="VZC243" s="224"/>
      <c r="VZD243" s="224"/>
      <c r="VZE243" s="224"/>
      <c r="VZF243" s="224"/>
      <c r="VZG243" s="224"/>
      <c r="VZH243" s="224"/>
      <c r="VZI243" s="224"/>
      <c r="VZJ243" s="224"/>
      <c r="VZK243" s="224"/>
      <c r="VZL243" s="224"/>
      <c r="VZM243" s="224"/>
      <c r="VZN243" s="224"/>
      <c r="VZO243" s="224"/>
      <c r="VZP243" s="224"/>
      <c r="VZQ243" s="224"/>
      <c r="VZR243" s="224"/>
      <c r="VZS243" s="224"/>
      <c r="VZT243" s="224"/>
      <c r="VZU243" s="224"/>
      <c r="VZV243" s="224"/>
      <c r="VZW243" s="224"/>
      <c r="VZX243" s="224"/>
      <c r="VZY243" s="224"/>
      <c r="VZZ243" s="224"/>
      <c r="WAA243" s="224"/>
      <c r="WAB243" s="224"/>
      <c r="WAC243" s="224"/>
      <c r="WAD243" s="224"/>
      <c r="WAE243" s="224"/>
      <c r="WAF243" s="224"/>
      <c r="WAG243" s="224"/>
      <c r="WAH243" s="224"/>
      <c r="WAI243" s="224"/>
      <c r="WAJ243" s="224"/>
      <c r="WAK243" s="224"/>
      <c r="WAL243" s="224"/>
      <c r="WAM243" s="224"/>
      <c r="WAN243" s="224"/>
      <c r="WAO243" s="224"/>
      <c r="WAP243" s="224"/>
      <c r="WAQ243" s="224"/>
      <c r="WAR243" s="224"/>
      <c r="WAS243" s="224"/>
      <c r="WAT243" s="224"/>
      <c r="WAU243" s="224"/>
      <c r="WAV243" s="224"/>
      <c r="WAW243" s="224"/>
      <c r="WAX243" s="224"/>
      <c r="WAY243" s="224"/>
      <c r="WAZ243" s="224"/>
      <c r="WBA243" s="224"/>
      <c r="WBB243" s="224"/>
      <c r="WBC243" s="224"/>
      <c r="WBD243" s="224"/>
      <c r="WBE243" s="224"/>
      <c r="WBF243" s="224"/>
      <c r="WBG243" s="224"/>
      <c r="WBH243" s="224"/>
      <c r="WBI243" s="224"/>
      <c r="WBJ243" s="224"/>
      <c r="WBK243" s="224"/>
      <c r="WBL243" s="224"/>
      <c r="WBM243" s="224"/>
      <c r="WBN243" s="224"/>
      <c r="WBO243" s="224"/>
      <c r="WBP243" s="224"/>
      <c r="WBQ243" s="224"/>
      <c r="WBR243" s="224"/>
      <c r="WBS243" s="224"/>
      <c r="WBT243" s="224"/>
      <c r="WBU243" s="224"/>
      <c r="WBV243" s="224"/>
      <c r="WBW243" s="224"/>
      <c r="WBX243" s="224"/>
      <c r="WBY243" s="224"/>
      <c r="WBZ243" s="224"/>
      <c r="WCA243" s="224"/>
      <c r="WCB243" s="224"/>
      <c r="WCC243" s="224"/>
      <c r="WCD243" s="224"/>
      <c r="WCE243" s="224"/>
      <c r="WCF243" s="224"/>
      <c r="WCG243" s="224"/>
      <c r="WCH243" s="224"/>
      <c r="WCI243" s="224"/>
      <c r="WCJ243" s="224"/>
      <c r="WCK243" s="224"/>
      <c r="WCL243" s="224"/>
      <c r="WCM243" s="224"/>
      <c r="WCN243" s="224"/>
      <c r="WCO243" s="224"/>
      <c r="WCP243" s="224"/>
      <c r="WCQ243" s="224"/>
      <c r="WCR243" s="224"/>
      <c r="WCS243" s="224"/>
      <c r="WCT243" s="224"/>
      <c r="WCU243" s="224"/>
      <c r="WCV243" s="224"/>
      <c r="WCW243" s="224"/>
      <c r="WCX243" s="224"/>
      <c r="WCY243" s="224"/>
      <c r="WCZ243" s="224"/>
      <c r="WDA243" s="224"/>
      <c r="WDB243" s="224"/>
      <c r="WDC243" s="224"/>
      <c r="WDD243" s="224"/>
      <c r="WDE243" s="224"/>
      <c r="WDF243" s="224"/>
      <c r="WDG243" s="224"/>
      <c r="WDH243" s="224"/>
      <c r="WDI243" s="224"/>
      <c r="WDJ243" s="224"/>
      <c r="WDK243" s="224"/>
      <c r="WDL243" s="224"/>
      <c r="WDM243" s="224"/>
      <c r="WDN243" s="224"/>
      <c r="WDO243" s="224"/>
      <c r="WDP243" s="224"/>
      <c r="WDQ243" s="224"/>
      <c r="WDR243" s="224"/>
      <c r="WDS243" s="224"/>
      <c r="WDT243" s="224"/>
      <c r="WDU243" s="224"/>
      <c r="WDV243" s="224"/>
      <c r="WDW243" s="224"/>
      <c r="WDX243" s="224"/>
      <c r="WDY243" s="224"/>
      <c r="WDZ243" s="224"/>
      <c r="WEA243" s="224"/>
      <c r="WEB243" s="224"/>
      <c r="WEC243" s="224"/>
      <c r="WED243" s="224"/>
      <c r="WEE243" s="224"/>
      <c r="WEF243" s="224"/>
      <c r="WEG243" s="224"/>
      <c r="WEH243" s="224"/>
      <c r="WEI243" s="224"/>
      <c r="WEJ243" s="224"/>
      <c r="WEK243" s="224"/>
      <c r="WEL243" s="224"/>
      <c r="WEM243" s="224"/>
      <c r="WEN243" s="224"/>
      <c r="WEO243" s="224"/>
      <c r="WEP243" s="224"/>
      <c r="WEQ243" s="224"/>
      <c r="WER243" s="224"/>
      <c r="WES243" s="224"/>
      <c r="WET243" s="224"/>
      <c r="WEU243" s="224"/>
      <c r="WEV243" s="224"/>
      <c r="WEW243" s="224"/>
      <c r="WEX243" s="224"/>
      <c r="WEY243" s="224"/>
      <c r="WEZ243" s="224"/>
      <c r="WFA243" s="224"/>
      <c r="WFB243" s="224"/>
      <c r="WFC243" s="224"/>
      <c r="WFD243" s="224"/>
      <c r="WFE243" s="224"/>
      <c r="WFF243" s="224"/>
      <c r="WFG243" s="224"/>
      <c r="WFH243" s="224"/>
      <c r="WFI243" s="224"/>
      <c r="WFJ243" s="224"/>
      <c r="WFK243" s="224"/>
      <c r="WFL243" s="224"/>
      <c r="WFM243" s="224"/>
      <c r="WFN243" s="224"/>
      <c r="WFO243" s="224"/>
      <c r="WFP243" s="224"/>
      <c r="WFQ243" s="224"/>
      <c r="WFR243" s="224"/>
      <c r="WFS243" s="224"/>
      <c r="WFT243" s="224"/>
      <c r="WFU243" s="224"/>
      <c r="WFV243" s="224"/>
      <c r="WFW243" s="224"/>
      <c r="WFX243" s="224"/>
      <c r="WFY243" s="224"/>
      <c r="WFZ243" s="224"/>
      <c r="WGA243" s="224"/>
      <c r="WGB243" s="224"/>
      <c r="WGC243" s="224"/>
      <c r="WGD243" s="224"/>
      <c r="WGE243" s="224"/>
      <c r="WGF243" s="224"/>
      <c r="WGG243" s="224"/>
      <c r="WGH243" s="224"/>
      <c r="WGI243" s="224"/>
      <c r="WGJ243" s="224"/>
      <c r="WGK243" s="224"/>
      <c r="WGL243" s="224"/>
      <c r="WGM243" s="224"/>
      <c r="WGN243" s="224"/>
      <c r="WGO243" s="224"/>
      <c r="WGP243" s="224"/>
      <c r="WGQ243" s="224"/>
      <c r="WGR243" s="224"/>
      <c r="WGS243" s="224"/>
      <c r="WGT243" s="224"/>
      <c r="WGU243" s="224"/>
      <c r="WGV243" s="224"/>
      <c r="WGW243" s="224"/>
      <c r="WGX243" s="224"/>
      <c r="WGY243" s="224"/>
      <c r="WGZ243" s="224"/>
      <c r="WHA243" s="224"/>
      <c r="WHB243" s="224"/>
      <c r="WHC243" s="224"/>
      <c r="WHD243" s="224"/>
      <c r="WHE243" s="224"/>
      <c r="WHF243" s="224"/>
      <c r="WHG243" s="224"/>
      <c r="WHH243" s="224"/>
      <c r="WHI243" s="224"/>
      <c r="WHJ243" s="224"/>
      <c r="WHK243" s="224"/>
      <c r="WHL243" s="224"/>
      <c r="WHM243" s="224"/>
      <c r="WHN243" s="224"/>
      <c r="WHO243" s="224"/>
      <c r="WHP243" s="224"/>
      <c r="WHQ243" s="224"/>
      <c r="WHR243" s="224"/>
      <c r="WHS243" s="224"/>
      <c r="WHT243" s="224"/>
      <c r="WHU243" s="224"/>
      <c r="WHV243" s="224"/>
      <c r="WHW243" s="224"/>
      <c r="WHX243" s="224"/>
      <c r="WHY243" s="224"/>
      <c r="WHZ243" s="224"/>
      <c r="WIA243" s="224"/>
      <c r="WIB243" s="224"/>
      <c r="WIC243" s="224"/>
      <c r="WID243" s="224"/>
      <c r="WIE243" s="224"/>
      <c r="WIF243" s="224"/>
      <c r="WIG243" s="224"/>
      <c r="WIH243" s="224"/>
      <c r="WII243" s="224"/>
      <c r="WIJ243" s="224"/>
      <c r="WIK243" s="224"/>
      <c r="WIL243" s="224"/>
      <c r="WIM243" s="224"/>
      <c r="WIN243" s="224"/>
      <c r="WIO243" s="224"/>
      <c r="WIP243" s="224"/>
      <c r="WIQ243" s="224"/>
      <c r="WIR243" s="224"/>
      <c r="WIS243" s="224"/>
      <c r="WIT243" s="224"/>
      <c r="WIU243" s="224"/>
      <c r="WIV243" s="224"/>
      <c r="WIW243" s="224"/>
      <c r="WIX243" s="224"/>
      <c r="WIY243" s="224"/>
      <c r="WIZ243" s="224"/>
      <c r="WJA243" s="224"/>
      <c r="WJB243" s="224"/>
      <c r="WJC243" s="224"/>
      <c r="WJD243" s="224"/>
      <c r="WJE243" s="224"/>
      <c r="WJF243" s="224"/>
      <c r="WJG243" s="224"/>
      <c r="WJH243" s="224"/>
      <c r="WJI243" s="224"/>
      <c r="WJJ243" s="224"/>
      <c r="WJK243" s="224"/>
      <c r="WJL243" s="224"/>
      <c r="WJM243" s="224"/>
      <c r="WJN243" s="224"/>
      <c r="WJO243" s="224"/>
      <c r="WJP243" s="224"/>
      <c r="WJQ243" s="224"/>
      <c r="WJR243" s="224"/>
      <c r="WJS243" s="224"/>
      <c r="WJT243" s="224"/>
      <c r="WJU243" s="224"/>
      <c r="WJV243" s="224"/>
      <c r="WJW243" s="224"/>
      <c r="WJX243" s="224"/>
      <c r="WJY243" s="224"/>
      <c r="WJZ243" s="224"/>
      <c r="WKA243" s="224"/>
      <c r="WKB243" s="224"/>
      <c r="WKC243" s="224"/>
      <c r="WKD243" s="224"/>
      <c r="WKE243" s="224"/>
      <c r="WKF243" s="224"/>
      <c r="WKG243" s="224"/>
      <c r="WKH243" s="224"/>
      <c r="WKI243" s="224"/>
      <c r="WKJ243" s="224"/>
      <c r="WKK243" s="224"/>
      <c r="WKL243" s="224"/>
      <c r="WKM243" s="224"/>
      <c r="WKN243" s="224"/>
      <c r="WKO243" s="224"/>
      <c r="WKP243" s="224"/>
      <c r="WKQ243" s="224"/>
      <c r="WKR243" s="224"/>
      <c r="WKS243" s="224"/>
      <c r="WKT243" s="224"/>
      <c r="WKU243" s="224"/>
      <c r="WKV243" s="224"/>
      <c r="WKW243" s="224"/>
      <c r="WKX243" s="224"/>
      <c r="WKY243" s="224"/>
      <c r="WKZ243" s="224"/>
      <c r="WLA243" s="224"/>
      <c r="WLB243" s="224"/>
      <c r="WLC243" s="224"/>
      <c r="WLD243" s="224"/>
      <c r="WLE243" s="224"/>
      <c r="WLF243" s="224"/>
      <c r="WLG243" s="224"/>
      <c r="WLH243" s="224"/>
      <c r="WLI243" s="224"/>
      <c r="WLJ243" s="224"/>
      <c r="WLK243" s="224"/>
      <c r="WLL243" s="224"/>
      <c r="WLM243" s="224"/>
      <c r="WLN243" s="224"/>
      <c r="WLO243" s="224"/>
      <c r="WLP243" s="224"/>
      <c r="WLQ243" s="224"/>
      <c r="WLR243" s="224"/>
      <c r="WLS243" s="224"/>
      <c r="WLT243" s="224"/>
      <c r="WLU243" s="224"/>
      <c r="WLV243" s="224"/>
      <c r="WLW243" s="224"/>
      <c r="WLX243" s="224"/>
      <c r="WLY243" s="224"/>
      <c r="WLZ243" s="224"/>
      <c r="WMA243" s="224"/>
      <c r="WMB243" s="224"/>
      <c r="WMC243" s="224"/>
      <c r="WMD243" s="224"/>
      <c r="WME243" s="224"/>
      <c r="WMF243" s="224"/>
      <c r="WMG243" s="224"/>
      <c r="WMH243" s="224"/>
      <c r="WMI243" s="224"/>
      <c r="WMJ243" s="224"/>
      <c r="WMK243" s="224"/>
      <c r="WML243" s="224"/>
      <c r="WMM243" s="224"/>
      <c r="WMN243" s="224"/>
      <c r="WMO243" s="224"/>
      <c r="WMP243" s="224"/>
      <c r="WMQ243" s="224"/>
      <c r="WMR243" s="224"/>
      <c r="WMS243" s="224"/>
      <c r="WMT243" s="224"/>
      <c r="WMU243" s="224"/>
      <c r="WMV243" s="224"/>
      <c r="WMW243" s="224"/>
      <c r="WMX243" s="224"/>
      <c r="WMY243" s="224"/>
      <c r="WMZ243" s="224"/>
      <c r="WNA243" s="224"/>
      <c r="WNB243" s="224"/>
      <c r="WNC243" s="224"/>
      <c r="WND243" s="224"/>
      <c r="WNE243" s="224"/>
      <c r="WNF243" s="224"/>
      <c r="WNG243" s="224"/>
      <c r="WNH243" s="224"/>
      <c r="WNI243" s="224"/>
      <c r="WNJ243" s="224"/>
      <c r="WNK243" s="224"/>
      <c r="WNL243" s="224"/>
      <c r="WNM243" s="224"/>
      <c r="WNN243" s="224"/>
      <c r="WNO243" s="224"/>
      <c r="WNP243" s="224"/>
      <c r="WNQ243" s="224"/>
      <c r="WNR243" s="224"/>
      <c r="WNS243" s="224"/>
      <c r="WNT243" s="224"/>
      <c r="WNU243" s="224"/>
      <c r="WNV243" s="224"/>
      <c r="WNW243" s="224"/>
      <c r="WNX243" s="224"/>
      <c r="WNY243" s="224"/>
      <c r="WNZ243" s="224"/>
      <c r="WOA243" s="224"/>
      <c r="WOB243" s="224"/>
      <c r="WOC243" s="224"/>
      <c r="WOD243" s="224"/>
      <c r="WOE243" s="224"/>
      <c r="WOF243" s="224"/>
      <c r="WOG243" s="224"/>
      <c r="WOH243" s="224"/>
      <c r="WOI243" s="224"/>
      <c r="WOJ243" s="224"/>
      <c r="WOK243" s="224"/>
      <c r="WOL243" s="224"/>
      <c r="WOM243" s="224"/>
      <c r="WON243" s="224"/>
      <c r="WOO243" s="224"/>
      <c r="WOP243" s="224"/>
      <c r="WOQ243" s="224"/>
      <c r="WOR243" s="224"/>
      <c r="WOS243" s="224"/>
      <c r="WOT243" s="224"/>
      <c r="WOU243" s="224"/>
      <c r="WOV243" s="224"/>
      <c r="WOW243" s="224"/>
      <c r="WOX243" s="224"/>
      <c r="WOY243" s="224"/>
      <c r="WOZ243" s="224"/>
      <c r="WPA243" s="224"/>
      <c r="WPB243" s="224"/>
      <c r="WPC243" s="224"/>
      <c r="WPD243" s="224"/>
      <c r="WPE243" s="224"/>
      <c r="WPF243" s="224"/>
      <c r="WPG243" s="224"/>
      <c r="WPH243" s="224"/>
      <c r="WPI243" s="224"/>
      <c r="WPJ243" s="224"/>
      <c r="WPK243" s="224"/>
      <c r="WPL243" s="224"/>
      <c r="WPM243" s="224"/>
      <c r="WPN243" s="224"/>
      <c r="WPO243" s="224"/>
      <c r="WPP243" s="224"/>
      <c r="WPQ243" s="224"/>
      <c r="WPR243" s="224"/>
      <c r="WPS243" s="224"/>
      <c r="WPT243" s="224"/>
      <c r="WPU243" s="224"/>
      <c r="WPV243" s="224"/>
      <c r="WPW243" s="224"/>
      <c r="WPX243" s="224"/>
      <c r="WPY243" s="224"/>
      <c r="WPZ243" s="224"/>
      <c r="WQA243" s="224"/>
      <c r="WQB243" s="224"/>
      <c r="WQC243" s="224"/>
      <c r="WQD243" s="224"/>
      <c r="WQE243" s="224"/>
      <c r="WQF243" s="224"/>
      <c r="WQG243" s="224"/>
      <c r="WQH243" s="224"/>
      <c r="WQI243" s="224"/>
      <c r="WQJ243" s="224"/>
      <c r="WQK243" s="224"/>
      <c r="WQL243" s="224"/>
      <c r="WQM243" s="224"/>
      <c r="WQN243" s="224"/>
      <c r="WQO243" s="224"/>
      <c r="WQP243" s="224"/>
      <c r="WQQ243" s="224"/>
      <c r="WQR243" s="224"/>
      <c r="WQS243" s="224"/>
      <c r="WQT243" s="224"/>
      <c r="WQU243" s="224"/>
      <c r="WQV243" s="224"/>
      <c r="WQW243" s="224"/>
      <c r="WQX243" s="224"/>
      <c r="WQY243" s="224"/>
      <c r="WQZ243" s="224"/>
      <c r="WRA243" s="224"/>
      <c r="WRB243" s="224"/>
      <c r="WRC243" s="224"/>
      <c r="WRD243" s="224"/>
      <c r="WRE243" s="224"/>
      <c r="WRF243" s="224"/>
      <c r="WRG243" s="224"/>
      <c r="WRH243" s="224"/>
      <c r="WRI243" s="224"/>
      <c r="WRJ243" s="224"/>
      <c r="WRK243" s="224"/>
      <c r="WRL243" s="224"/>
      <c r="WRM243" s="224"/>
      <c r="WRN243" s="224"/>
      <c r="WRO243" s="224"/>
      <c r="WRP243" s="224"/>
      <c r="WRQ243" s="224"/>
      <c r="WRR243" s="224"/>
      <c r="WRS243" s="224"/>
      <c r="WRT243" s="224"/>
      <c r="WRU243" s="224"/>
      <c r="WRV243" s="224"/>
      <c r="WRW243" s="224"/>
      <c r="WRX243" s="224"/>
      <c r="WRY243" s="224"/>
      <c r="WRZ243" s="224"/>
      <c r="WSA243" s="224"/>
      <c r="WSB243" s="224"/>
      <c r="WSC243" s="224"/>
      <c r="WSD243" s="224"/>
      <c r="WSE243" s="224"/>
      <c r="WSF243" s="224"/>
      <c r="WSG243" s="224"/>
      <c r="WSH243" s="224"/>
      <c r="WSI243" s="224"/>
      <c r="WSJ243" s="224"/>
      <c r="WSK243" s="224"/>
      <c r="WSL243" s="224"/>
      <c r="WSM243" s="224"/>
      <c r="WSN243" s="224"/>
      <c r="WSO243" s="224"/>
      <c r="WSP243" s="224"/>
      <c r="WSQ243" s="224"/>
      <c r="WSR243" s="224"/>
      <c r="WSS243" s="224"/>
      <c r="WST243" s="224"/>
      <c r="WSU243" s="224"/>
      <c r="WSV243" s="224"/>
      <c r="WSW243" s="224"/>
      <c r="WSX243" s="224"/>
      <c r="WSY243" s="224"/>
      <c r="WSZ243" s="224"/>
      <c r="WTA243" s="224"/>
      <c r="WTB243" s="224"/>
      <c r="WTC243" s="224"/>
      <c r="WTD243" s="224"/>
      <c r="WTE243" s="224"/>
      <c r="WTF243" s="224"/>
      <c r="WTG243" s="224"/>
      <c r="WTH243" s="224"/>
      <c r="WTI243" s="224"/>
      <c r="WTJ243" s="224"/>
      <c r="WTK243" s="224"/>
      <c r="WTL243" s="224"/>
      <c r="WTM243" s="224"/>
      <c r="WTN243" s="224"/>
      <c r="WTO243" s="224"/>
      <c r="WTP243" s="224"/>
      <c r="WTQ243" s="224"/>
      <c r="WTR243" s="224"/>
      <c r="WTS243" s="224"/>
      <c r="WTT243" s="224"/>
      <c r="WTU243" s="224"/>
      <c r="WTV243" s="224"/>
      <c r="WTW243" s="224"/>
      <c r="WTX243" s="224"/>
      <c r="WTY243" s="224"/>
      <c r="WTZ243" s="224"/>
      <c r="WUA243" s="224"/>
      <c r="WUB243" s="224"/>
      <c r="WUC243" s="224"/>
      <c r="WUD243" s="224"/>
      <c r="WUE243" s="224"/>
      <c r="WUF243" s="224"/>
      <c r="WUG243" s="224"/>
      <c r="WUH243" s="224"/>
      <c r="WUI243" s="224"/>
      <c r="WUJ243" s="224"/>
      <c r="WUK243" s="224"/>
      <c r="WUL243" s="224"/>
      <c r="WUM243" s="224"/>
      <c r="WUN243" s="224"/>
      <c r="WUO243" s="224"/>
      <c r="WUP243" s="224"/>
      <c r="WUQ243" s="224"/>
      <c r="WUR243" s="224"/>
      <c r="WUS243" s="224"/>
      <c r="WUT243" s="224"/>
      <c r="WUU243" s="224"/>
      <c r="WUV243" s="224"/>
      <c r="WUW243" s="224"/>
      <c r="WUX243" s="224"/>
      <c r="WUY243" s="224"/>
      <c r="WUZ243" s="224"/>
      <c r="WVA243" s="224"/>
      <c r="WVB243" s="224"/>
      <c r="WVC243" s="224"/>
      <c r="WVD243" s="224"/>
      <c r="WVE243" s="224"/>
      <c r="WVF243" s="224"/>
      <c r="WVG243" s="224"/>
      <c r="WVH243" s="224"/>
      <c r="WVI243" s="224"/>
      <c r="WVJ243" s="224"/>
      <c r="WVK243" s="224"/>
      <c r="WVL243" s="224"/>
      <c r="WVM243" s="224"/>
      <c r="WVN243" s="224"/>
      <c r="WVO243" s="224"/>
      <c r="WVP243" s="224"/>
      <c r="WVQ243" s="224"/>
      <c r="WVR243" s="224"/>
      <c r="WVS243" s="224"/>
      <c r="WVT243" s="224"/>
      <c r="WVU243" s="224"/>
      <c r="WVV243" s="224"/>
      <c r="WVW243" s="224"/>
      <c r="WVX243" s="224"/>
      <c r="WVY243" s="224"/>
      <c r="WVZ243" s="224"/>
      <c r="WWA243" s="224"/>
      <c r="WWB243" s="224"/>
      <c r="WWC243" s="224"/>
      <c r="WWD243" s="224"/>
      <c r="WWE243" s="224"/>
      <c r="WWF243" s="224"/>
      <c r="WWG243" s="224"/>
      <c r="WWH243" s="224"/>
      <c r="WWI243" s="224"/>
      <c r="WWJ243" s="224"/>
      <c r="WWK243" s="224"/>
      <c r="WWL243" s="224"/>
      <c r="WWM243" s="224"/>
      <c r="WWN243" s="224"/>
      <c r="WWO243" s="224"/>
      <c r="WWP243" s="224"/>
      <c r="WWQ243" s="224"/>
      <c r="WWR243" s="224"/>
      <c r="WWS243" s="224"/>
      <c r="WWT243" s="224"/>
      <c r="WWU243" s="224"/>
      <c r="WWV243" s="224"/>
      <c r="WWW243" s="224"/>
      <c r="WWX243" s="224"/>
      <c r="WWY243" s="224"/>
      <c r="WWZ243" s="224"/>
      <c r="WXA243" s="224"/>
      <c r="WXB243" s="224"/>
      <c r="WXC243" s="224"/>
      <c r="WXD243" s="224"/>
      <c r="WXE243" s="224"/>
      <c r="WXF243" s="224"/>
      <c r="WXG243" s="224"/>
      <c r="WXH243" s="224"/>
      <c r="WXI243" s="224"/>
      <c r="WXJ243" s="224"/>
      <c r="WXK243" s="224"/>
      <c r="WXL243" s="224"/>
      <c r="WXM243" s="224"/>
      <c r="WXN243" s="224"/>
      <c r="WXO243" s="224"/>
      <c r="WXP243" s="224"/>
      <c r="WXQ243" s="224"/>
      <c r="WXR243" s="224"/>
      <c r="WXS243" s="224"/>
      <c r="WXT243" s="224"/>
      <c r="WXU243" s="224"/>
      <c r="WXV243" s="224"/>
      <c r="WXW243" s="224"/>
      <c r="WXX243" s="224"/>
      <c r="WXY243" s="224"/>
      <c r="WXZ243" s="224"/>
      <c r="WYA243" s="224"/>
      <c r="WYB243" s="224"/>
      <c r="WYC243" s="224"/>
      <c r="WYD243" s="224"/>
      <c r="WYE243" s="224"/>
      <c r="WYF243" s="224"/>
      <c r="WYG243" s="224"/>
      <c r="WYH243" s="224"/>
      <c r="WYI243" s="224"/>
      <c r="WYJ243" s="224"/>
      <c r="WYK243" s="224"/>
      <c r="WYL243" s="224"/>
      <c r="WYM243" s="224"/>
      <c r="WYN243" s="224"/>
      <c r="WYO243" s="224"/>
      <c r="WYP243" s="224"/>
      <c r="WYQ243" s="224"/>
      <c r="WYR243" s="224"/>
      <c r="WYS243" s="224"/>
      <c r="WYT243" s="224"/>
      <c r="WYU243" s="224"/>
      <c r="WYV243" s="224"/>
      <c r="WYW243" s="224"/>
      <c r="WYX243" s="224"/>
      <c r="WYY243" s="224"/>
      <c r="WYZ243" s="224"/>
      <c r="WZA243" s="224"/>
      <c r="WZB243" s="224"/>
      <c r="WZC243" s="224"/>
      <c r="WZD243" s="224"/>
      <c r="WZE243" s="224"/>
      <c r="WZF243" s="224"/>
      <c r="WZG243" s="224"/>
      <c r="WZH243" s="224"/>
      <c r="WZI243" s="224"/>
      <c r="WZJ243" s="224"/>
      <c r="WZK243" s="224"/>
      <c r="WZL243" s="224"/>
      <c r="WZM243" s="224"/>
      <c r="WZN243" s="224"/>
      <c r="WZO243" s="224"/>
      <c r="WZP243" s="224"/>
      <c r="WZQ243" s="224"/>
      <c r="WZR243" s="224"/>
      <c r="WZS243" s="224"/>
      <c r="WZT243" s="224"/>
      <c r="WZU243" s="224"/>
      <c r="WZV243" s="224"/>
      <c r="WZW243" s="224"/>
      <c r="WZX243" s="224"/>
      <c r="WZY243" s="224"/>
      <c r="WZZ243" s="224"/>
      <c r="XAA243" s="224"/>
      <c r="XAB243" s="224"/>
      <c r="XAC243" s="224"/>
      <c r="XAD243" s="224"/>
      <c r="XAE243" s="224"/>
      <c r="XAF243" s="224"/>
      <c r="XAG243" s="224"/>
      <c r="XAH243" s="224"/>
      <c r="XAI243" s="224"/>
      <c r="XAJ243" s="224"/>
      <c r="XAK243" s="224"/>
      <c r="XAL243" s="224"/>
      <c r="XAM243" s="224"/>
      <c r="XAN243" s="224"/>
      <c r="XAO243" s="224"/>
      <c r="XAP243" s="224"/>
      <c r="XAQ243" s="224"/>
      <c r="XAR243" s="224"/>
      <c r="XAS243" s="224"/>
      <c r="XAT243" s="224"/>
      <c r="XAU243" s="224"/>
      <c r="XAV243" s="224"/>
      <c r="XAW243" s="224"/>
      <c r="XAX243" s="224"/>
      <c r="XAY243" s="224"/>
      <c r="XAZ243" s="224"/>
      <c r="XBA243" s="224"/>
      <c r="XBB243" s="224"/>
      <c r="XBC243" s="224"/>
      <c r="XBD243" s="224"/>
      <c r="XBE243" s="224"/>
      <c r="XBF243" s="224"/>
      <c r="XBG243" s="224"/>
      <c r="XBH243" s="224"/>
      <c r="XBI243" s="224"/>
      <c r="XBJ243" s="224"/>
      <c r="XBK243" s="224"/>
      <c r="XBL243" s="224"/>
      <c r="XBM243" s="224"/>
      <c r="XBN243" s="224"/>
      <c r="XBO243" s="224"/>
      <c r="XBP243" s="224"/>
      <c r="XBQ243" s="224"/>
      <c r="XBR243" s="224"/>
      <c r="XBS243" s="224"/>
      <c r="XBT243" s="224"/>
      <c r="XBU243" s="224"/>
      <c r="XBV243" s="224"/>
      <c r="XBW243" s="224"/>
      <c r="XBX243" s="224"/>
      <c r="XBY243" s="224"/>
      <c r="XBZ243" s="224"/>
      <c r="XCA243" s="224"/>
      <c r="XCB243" s="224"/>
      <c r="XCC243" s="224"/>
      <c r="XCD243" s="224"/>
      <c r="XCE243" s="224"/>
      <c r="XCF243" s="224"/>
      <c r="XCG243" s="224"/>
      <c r="XCH243" s="224"/>
      <c r="XCI243" s="224"/>
      <c r="XCJ243" s="224"/>
      <c r="XCK243" s="224"/>
      <c r="XCL243" s="224"/>
      <c r="XCM243" s="224"/>
      <c r="XCN243" s="224"/>
      <c r="XCO243" s="224"/>
      <c r="XCP243" s="224"/>
      <c r="XCQ243" s="224"/>
      <c r="XCR243" s="224"/>
      <c r="XCS243" s="224"/>
      <c r="XCT243" s="224"/>
      <c r="XCU243" s="224"/>
      <c r="XCV243" s="224"/>
      <c r="XCW243" s="224"/>
      <c r="XCX243" s="224"/>
      <c r="XCY243" s="224"/>
      <c r="XCZ243" s="224"/>
      <c r="XDA243" s="224"/>
      <c r="XDB243" s="224"/>
      <c r="XDC243" s="224"/>
      <c r="XDD243" s="224"/>
      <c r="XDE243" s="224"/>
      <c r="XDF243" s="224"/>
      <c r="XDG243" s="224"/>
      <c r="XDH243" s="224"/>
      <c r="XDI243" s="224"/>
      <c r="XDJ243" s="224"/>
      <c r="XDK243" s="224"/>
      <c r="XDL243" s="224"/>
      <c r="XDM243" s="224"/>
      <c r="XDN243" s="224"/>
      <c r="XDO243" s="224"/>
      <c r="XDP243" s="224"/>
      <c r="XDQ243" s="224"/>
      <c r="XDR243" s="224"/>
      <c r="XDS243" s="224"/>
      <c r="XDT243" s="224"/>
      <c r="XDU243" s="224"/>
      <c r="XDV243" s="224"/>
      <c r="XDW243" s="224"/>
      <c r="XDX243" s="224"/>
      <c r="XDY243" s="224"/>
      <c r="XDZ243" s="224"/>
      <c r="XEA243" s="224"/>
      <c r="XEB243" s="224"/>
      <c r="XEC243" s="224"/>
      <c r="XED243" s="224"/>
      <c r="XEE243" s="224"/>
      <c r="XEF243" s="224"/>
      <c r="XEG243" s="224"/>
      <c r="XEH243" s="224"/>
      <c r="XEI243" s="224"/>
      <c r="XEJ243" s="224"/>
      <c r="XEK243" s="224"/>
      <c r="XEL243" s="224"/>
      <c r="XEM243" s="224"/>
      <c r="XEN243" s="224"/>
      <c r="XEO243" s="224"/>
      <c r="XEP243" s="224"/>
      <c r="XEQ243" s="224"/>
      <c r="XER243" s="224"/>
      <c r="XES243" s="224"/>
      <c r="XET243" s="224"/>
      <c r="XEU243" s="224"/>
      <c r="XEV243" s="224"/>
      <c r="XEW243" s="224"/>
      <c r="XEX243" s="224"/>
      <c r="XEY243" s="224"/>
      <c r="XEZ243" s="224"/>
      <c r="XFA243" s="224"/>
      <c r="XFB243" s="224"/>
      <c r="XFC243" s="224"/>
      <c r="XFD243" s="224"/>
    </row>
    <row r="244" spans="1:16384" s="107" customFormat="1" ht="14.25">
      <c r="A244" s="131">
        <v>41274</v>
      </c>
      <c r="B244" s="132"/>
      <c r="C244" s="131">
        <v>41274</v>
      </c>
      <c r="D244" s="108"/>
      <c r="E244" s="108" t="s">
        <v>870</v>
      </c>
      <c r="F244" s="131">
        <v>41274</v>
      </c>
      <c r="G244" s="108"/>
      <c r="H244" s="108"/>
      <c r="I244" s="108"/>
      <c r="J244" s="132"/>
      <c r="K244" s="131">
        <v>41274</v>
      </c>
      <c r="L244" s="108" t="s">
        <v>480</v>
      </c>
      <c r="M244" s="108" t="s">
        <v>20</v>
      </c>
      <c r="N244" s="132" t="s">
        <v>27</v>
      </c>
      <c r="O244" s="212">
        <v>43</v>
      </c>
      <c r="P244" s="191">
        <f>43*84</f>
        <v>3612</v>
      </c>
      <c r="Q244" s="372"/>
      <c r="R244" s="134"/>
      <c r="S244" s="134"/>
      <c r="T244" s="134"/>
      <c r="U244" s="108"/>
    </row>
    <row r="245" spans="1:16384" s="107" customFormat="1" ht="14.25">
      <c r="A245" s="131">
        <v>41274</v>
      </c>
      <c r="B245" s="132"/>
      <c r="C245" s="131">
        <v>41274</v>
      </c>
      <c r="D245" s="108"/>
      <c r="E245" s="108" t="s">
        <v>870</v>
      </c>
      <c r="F245" s="131">
        <v>41274</v>
      </c>
      <c r="G245" s="108"/>
      <c r="H245" s="108"/>
      <c r="I245" s="108"/>
      <c r="J245" s="108"/>
      <c r="K245" s="131">
        <v>41274</v>
      </c>
      <c r="L245" s="108" t="s">
        <v>13</v>
      </c>
      <c r="M245" s="132" t="s">
        <v>28</v>
      </c>
      <c r="N245" s="132" t="s">
        <v>19</v>
      </c>
      <c r="O245" s="212">
        <v>-2000</v>
      </c>
      <c r="P245" s="191">
        <v>-234324</v>
      </c>
      <c r="Q245" s="372"/>
      <c r="R245" s="134"/>
      <c r="S245" s="134"/>
      <c r="T245" s="134"/>
      <c r="U245" s="108"/>
    </row>
    <row r="246" spans="1:16384" s="107" customFormat="1" ht="14.25">
      <c r="A246" s="131">
        <v>41274</v>
      </c>
      <c r="B246" s="132"/>
      <c r="C246" s="131">
        <v>41274</v>
      </c>
      <c r="D246" s="108"/>
      <c r="E246" s="108" t="s">
        <v>870</v>
      </c>
      <c r="F246" s="131">
        <v>41274</v>
      </c>
      <c r="G246" s="108"/>
      <c r="H246" s="108"/>
      <c r="I246" s="108"/>
      <c r="J246" s="132"/>
      <c r="K246" s="131">
        <v>41274</v>
      </c>
      <c r="L246" s="108" t="s">
        <v>485</v>
      </c>
      <c r="M246" s="132" t="s">
        <v>308</v>
      </c>
      <c r="N246" s="132" t="s">
        <v>27</v>
      </c>
      <c r="O246" s="212"/>
      <c r="P246" s="191">
        <f>1683-89233</f>
        <v>-87550</v>
      </c>
      <c r="Q246" s="191"/>
      <c r="R246" s="134"/>
      <c r="S246" s="134"/>
      <c r="T246" s="134"/>
      <c r="U246" s="108"/>
    </row>
    <row r="247" spans="1:16384" s="107" customFormat="1" ht="14.25">
      <c r="A247" s="131">
        <v>41274</v>
      </c>
      <c r="B247" s="132"/>
      <c r="C247" s="131">
        <v>41274</v>
      </c>
      <c r="D247" s="108"/>
      <c r="E247" s="108" t="s">
        <v>870</v>
      </c>
      <c r="F247" s="131">
        <v>41274</v>
      </c>
      <c r="G247" s="108"/>
      <c r="H247" s="108"/>
      <c r="I247" s="108"/>
      <c r="J247" s="132"/>
      <c r="K247" s="131">
        <v>41274</v>
      </c>
      <c r="L247" s="108" t="s">
        <v>485</v>
      </c>
      <c r="M247" s="132" t="s">
        <v>308</v>
      </c>
      <c r="N247" s="132" t="s">
        <v>28</v>
      </c>
      <c r="O247" s="212"/>
      <c r="P247" s="191">
        <f>2525-109256</f>
        <v>-106731</v>
      </c>
      <c r="Q247" s="372"/>
      <c r="R247" s="134"/>
      <c r="S247" s="134"/>
      <c r="T247" s="134"/>
      <c r="U247" s="108"/>
    </row>
    <row r="248" spans="1:16384" s="107" customFormat="1" ht="14.25">
      <c r="A248" s="131">
        <v>41274</v>
      </c>
      <c r="B248" s="132"/>
      <c r="C248" s="131">
        <v>41274</v>
      </c>
      <c r="D248" s="108"/>
      <c r="E248" s="108" t="s">
        <v>870</v>
      </c>
      <c r="F248" s="131">
        <v>41274</v>
      </c>
      <c r="G248" s="108"/>
      <c r="H248" s="108"/>
      <c r="I248" s="108"/>
      <c r="J248" s="132"/>
      <c r="K248" s="131">
        <v>41274</v>
      </c>
      <c r="L248" s="108" t="s">
        <v>14</v>
      </c>
      <c r="M248" s="132" t="s">
        <v>305</v>
      </c>
      <c r="N248" s="132" t="s">
        <v>1636</v>
      </c>
      <c r="O248" s="212"/>
      <c r="P248" s="191">
        <v>174000</v>
      </c>
      <c r="Q248" s="372"/>
      <c r="R248" s="134"/>
      <c r="S248" s="134"/>
      <c r="T248" s="134"/>
      <c r="U248" s="108"/>
    </row>
    <row r="249" spans="1:16384" s="107" customFormat="1" ht="14.25">
      <c r="A249" s="131">
        <v>41274</v>
      </c>
      <c r="B249" s="132"/>
      <c r="C249" s="131">
        <v>41274</v>
      </c>
      <c r="D249" s="108"/>
      <c r="E249" s="108" t="s">
        <v>870</v>
      </c>
      <c r="F249" s="131">
        <v>41274</v>
      </c>
      <c r="G249" s="108"/>
      <c r="H249" s="108"/>
      <c r="I249" s="108"/>
      <c r="J249" s="132"/>
      <c r="K249" s="131">
        <v>41274</v>
      </c>
      <c r="L249" s="108" t="s">
        <v>956</v>
      </c>
      <c r="M249" s="132" t="s">
        <v>305</v>
      </c>
      <c r="N249" s="132" t="s">
        <v>313</v>
      </c>
      <c r="O249" s="212"/>
      <c r="P249" s="191">
        <v>12093500</v>
      </c>
      <c r="Q249" s="372"/>
      <c r="R249" s="134"/>
      <c r="S249" s="134"/>
      <c r="T249" s="134"/>
      <c r="U249" s="108"/>
    </row>
    <row r="250" spans="1:16384" s="107" customFormat="1" ht="14.25">
      <c r="A250" s="131">
        <v>41274</v>
      </c>
      <c r="B250" s="132"/>
      <c r="C250" s="131">
        <v>41274</v>
      </c>
      <c r="D250" s="108"/>
      <c r="E250" s="108" t="s">
        <v>870</v>
      </c>
      <c r="F250" s="131">
        <v>41274</v>
      </c>
      <c r="G250" s="108"/>
      <c r="H250" s="108"/>
      <c r="I250" s="108"/>
      <c r="J250" s="132"/>
      <c r="K250" s="131">
        <v>41274</v>
      </c>
      <c r="L250" s="108" t="s">
        <v>959</v>
      </c>
      <c r="M250" s="132" t="s">
        <v>313</v>
      </c>
      <c r="N250" s="132" t="s">
        <v>308</v>
      </c>
      <c r="O250" s="212"/>
      <c r="P250" s="191">
        <v>6125372</v>
      </c>
      <c r="Q250" s="372"/>
      <c r="R250" s="134"/>
      <c r="S250" s="134"/>
      <c r="T250" s="134"/>
      <c r="U250" s="108"/>
    </row>
    <row r="251" spans="1:16384" s="107" customFormat="1" ht="14.25">
      <c r="A251" s="131">
        <v>41274</v>
      </c>
      <c r="B251" s="132"/>
      <c r="C251" s="131">
        <v>41274</v>
      </c>
      <c r="D251" s="108"/>
      <c r="E251" s="108" t="s">
        <v>870</v>
      </c>
      <c r="F251" s="131">
        <v>41274</v>
      </c>
      <c r="G251" s="108"/>
      <c r="H251" s="108"/>
      <c r="I251" s="108"/>
      <c r="J251" s="132"/>
      <c r="K251" s="131">
        <v>41274</v>
      </c>
      <c r="L251" s="108" t="s">
        <v>959</v>
      </c>
      <c r="M251" s="132" t="s">
        <v>313</v>
      </c>
      <c r="N251" s="132" t="s">
        <v>741</v>
      </c>
      <c r="O251" s="212"/>
      <c r="P251" s="191">
        <v>290240</v>
      </c>
      <c r="Q251" s="372"/>
      <c r="R251" s="134"/>
      <c r="S251" s="134"/>
      <c r="T251" s="134"/>
      <c r="U251" s="108"/>
    </row>
    <row r="252" spans="1:16384" s="107" customFormat="1" ht="14.25">
      <c r="A252" s="131">
        <v>41274</v>
      </c>
      <c r="B252" s="132"/>
      <c r="C252" s="131">
        <v>41274</v>
      </c>
      <c r="D252" s="108"/>
      <c r="E252" s="108" t="s">
        <v>870</v>
      </c>
      <c r="F252" s="131">
        <v>41274</v>
      </c>
      <c r="G252" s="108"/>
      <c r="H252" s="108"/>
      <c r="I252" s="108"/>
      <c r="J252" s="132"/>
      <c r="K252" s="131">
        <v>41274</v>
      </c>
      <c r="L252" s="108" t="s">
        <v>958</v>
      </c>
      <c r="M252" s="132" t="s">
        <v>313</v>
      </c>
      <c r="N252" s="132" t="s">
        <v>742</v>
      </c>
      <c r="O252" s="212"/>
      <c r="P252" s="191">
        <v>769480</v>
      </c>
      <c r="Q252" s="372"/>
      <c r="R252" s="134"/>
      <c r="S252" s="134"/>
      <c r="T252" s="134"/>
      <c r="U252" s="108"/>
    </row>
    <row r="253" spans="1:16384">
      <c r="A253" s="131">
        <v>41274</v>
      </c>
      <c r="B253" s="132"/>
      <c r="C253" s="131">
        <v>41274</v>
      </c>
      <c r="D253" s="108"/>
      <c r="E253" s="108" t="s">
        <v>870</v>
      </c>
      <c r="F253" s="131">
        <v>41274</v>
      </c>
      <c r="G253" s="108"/>
      <c r="H253" s="108"/>
      <c r="I253" s="574"/>
      <c r="J253" s="132"/>
      <c r="K253" s="131">
        <v>41274</v>
      </c>
      <c r="L253" s="108" t="s">
        <v>960</v>
      </c>
      <c r="M253" s="132" t="s">
        <v>756</v>
      </c>
      <c r="N253" s="132" t="s">
        <v>313</v>
      </c>
      <c r="O253" s="212"/>
      <c r="P253" s="191">
        <v>5000</v>
      </c>
      <c r="Q253" s="372"/>
      <c r="R253" s="134"/>
      <c r="S253" s="134"/>
      <c r="T253" s="134"/>
      <c r="U253" s="108"/>
      <c r="V253" s="107"/>
      <c r="W253" s="107"/>
    </row>
    <row r="254" spans="1:16384">
      <c r="A254" s="131">
        <v>41274</v>
      </c>
      <c r="B254" s="132"/>
      <c r="C254" s="131">
        <v>41274</v>
      </c>
      <c r="D254" s="108"/>
      <c r="E254" s="108" t="s">
        <v>870</v>
      </c>
      <c r="F254" s="131">
        <v>41274</v>
      </c>
      <c r="G254" s="108"/>
      <c r="H254" s="108"/>
      <c r="I254" s="574"/>
      <c r="J254" s="132"/>
      <c r="K254" s="131">
        <v>41274</v>
      </c>
      <c r="L254" s="108" t="s">
        <v>960</v>
      </c>
      <c r="M254" s="132" t="s">
        <v>757</v>
      </c>
      <c r="N254" s="132" t="s">
        <v>313</v>
      </c>
      <c r="O254" s="212"/>
      <c r="P254" s="191">
        <v>60000</v>
      </c>
      <c r="Q254" s="372"/>
      <c r="R254" s="134"/>
      <c r="S254" s="134"/>
      <c r="T254" s="134"/>
      <c r="U254" s="108"/>
      <c r="V254" s="107"/>
      <c r="W254" s="107"/>
    </row>
    <row r="255" spans="1:16384">
      <c r="A255" s="131">
        <v>41274</v>
      </c>
      <c r="B255" s="132"/>
      <c r="C255" s="131">
        <v>41274</v>
      </c>
      <c r="D255" s="108"/>
      <c r="E255" s="108" t="s">
        <v>870</v>
      </c>
      <c r="F255" s="131">
        <v>41274</v>
      </c>
      <c r="G255" s="108"/>
      <c r="H255" s="108"/>
      <c r="I255" s="574"/>
      <c r="J255" s="132"/>
      <c r="K255" s="131">
        <v>41274</v>
      </c>
      <c r="L255" s="108" t="s">
        <v>18</v>
      </c>
      <c r="M255" s="132" t="s">
        <v>749</v>
      </c>
      <c r="N255" s="132" t="s">
        <v>313</v>
      </c>
      <c r="O255" s="212"/>
      <c r="P255" s="191">
        <v>120000</v>
      </c>
      <c r="Q255" s="372"/>
      <c r="R255" s="134"/>
      <c r="S255" s="134"/>
      <c r="T255" s="134"/>
      <c r="U255" s="108"/>
      <c r="V255" s="107"/>
      <c r="W255" s="107"/>
    </row>
    <row r="256" spans="1:16384">
      <c r="A256" s="131">
        <v>41274</v>
      </c>
      <c r="B256" s="132"/>
      <c r="C256" s="131">
        <v>41274</v>
      </c>
      <c r="D256" s="108"/>
      <c r="E256" s="108" t="s">
        <v>870</v>
      </c>
      <c r="F256" s="131">
        <v>41274</v>
      </c>
      <c r="G256" s="108"/>
      <c r="H256" s="108"/>
      <c r="I256" s="574"/>
      <c r="J256" s="132"/>
      <c r="K256" s="131">
        <v>41274</v>
      </c>
      <c r="L256" s="108" t="s">
        <v>18</v>
      </c>
      <c r="M256" s="132" t="s">
        <v>750</v>
      </c>
      <c r="N256" s="132" t="s">
        <v>313</v>
      </c>
      <c r="O256" s="212"/>
      <c r="P256" s="191">
        <v>120000</v>
      </c>
      <c r="Q256" s="372"/>
      <c r="R256" s="134"/>
      <c r="S256" s="134"/>
      <c r="T256" s="134"/>
      <c r="U256" s="108"/>
      <c r="V256" s="107"/>
      <c r="W256" s="107"/>
    </row>
    <row r="257" spans="1:23">
      <c r="A257" s="131">
        <v>41274</v>
      </c>
      <c r="B257" s="132"/>
      <c r="C257" s="131">
        <v>41274</v>
      </c>
      <c r="D257" s="108"/>
      <c r="E257" s="108" t="s">
        <v>870</v>
      </c>
      <c r="F257" s="131">
        <v>41274</v>
      </c>
      <c r="G257" s="108"/>
      <c r="H257" s="108"/>
      <c r="I257" s="574"/>
      <c r="J257" s="132"/>
      <c r="K257" s="131">
        <v>41274</v>
      </c>
      <c r="L257" s="108" t="s">
        <v>1249</v>
      </c>
      <c r="M257" s="132" t="s">
        <v>313</v>
      </c>
      <c r="N257" s="132" t="s">
        <v>753</v>
      </c>
      <c r="O257" s="212"/>
      <c r="P257" s="191">
        <v>4000</v>
      </c>
      <c r="Q257" s="372"/>
      <c r="R257" s="134"/>
      <c r="S257" s="134"/>
      <c r="T257" s="134"/>
      <c r="U257" s="108"/>
      <c r="V257" s="107"/>
      <c r="W257" s="107"/>
    </row>
    <row r="258" spans="1:23">
      <c r="A258" s="131">
        <v>41274</v>
      </c>
      <c r="B258" s="132"/>
      <c r="C258" s="131">
        <v>41274</v>
      </c>
      <c r="D258" s="108"/>
      <c r="E258" s="108" t="s">
        <v>870</v>
      </c>
      <c r="F258" s="131">
        <v>41274</v>
      </c>
      <c r="G258" s="108"/>
      <c r="H258" s="108"/>
      <c r="I258" s="574"/>
      <c r="J258" s="132"/>
      <c r="K258" s="131">
        <v>41274</v>
      </c>
      <c r="L258" s="108" t="s">
        <v>1249</v>
      </c>
      <c r="M258" s="132" t="s">
        <v>313</v>
      </c>
      <c r="N258" s="132" t="s">
        <v>754</v>
      </c>
      <c r="O258" s="212"/>
      <c r="P258" s="191">
        <v>9000</v>
      </c>
      <c r="Q258" s="372"/>
      <c r="R258" s="134"/>
      <c r="S258" s="134"/>
      <c r="T258" s="134"/>
      <c r="U258" s="108"/>
      <c r="V258" s="107"/>
      <c r="W258" s="107"/>
    </row>
    <row r="259" spans="1:23">
      <c r="A259" s="131">
        <v>41274</v>
      </c>
      <c r="B259" s="132"/>
      <c r="C259" s="131">
        <v>41274</v>
      </c>
      <c r="D259" s="108"/>
      <c r="E259" s="108" t="s">
        <v>870</v>
      </c>
      <c r="F259" s="131">
        <v>41274</v>
      </c>
      <c r="G259" s="108"/>
      <c r="H259" s="108"/>
      <c r="I259" s="574"/>
      <c r="J259" s="132"/>
      <c r="K259" s="131">
        <v>41274</v>
      </c>
      <c r="L259" s="108" t="s">
        <v>961</v>
      </c>
      <c r="M259" s="132" t="s">
        <v>313</v>
      </c>
      <c r="N259" s="132" t="s">
        <v>312</v>
      </c>
      <c r="O259" s="212"/>
      <c r="P259" s="191">
        <v>72000</v>
      </c>
      <c r="Q259" s="372"/>
      <c r="R259" s="134"/>
      <c r="S259" s="134"/>
      <c r="T259" s="134"/>
      <c r="U259" s="108"/>
      <c r="V259" s="107"/>
      <c r="W259" s="107"/>
    </row>
    <row r="260" spans="1:23">
      <c r="A260" s="131">
        <v>41274</v>
      </c>
      <c r="B260" s="132"/>
      <c r="C260" s="131">
        <v>41274</v>
      </c>
      <c r="D260" s="108"/>
      <c r="E260" s="108" t="s">
        <v>870</v>
      </c>
      <c r="F260" s="131">
        <v>41274</v>
      </c>
      <c r="G260" s="108"/>
      <c r="H260" s="108"/>
      <c r="I260" s="574"/>
      <c r="J260" s="132"/>
      <c r="K260" s="131">
        <v>41274</v>
      </c>
      <c r="L260" s="108" t="s">
        <v>413</v>
      </c>
      <c r="M260" s="132" t="s">
        <v>402</v>
      </c>
      <c r="N260" s="132" t="s">
        <v>287</v>
      </c>
      <c r="O260" s="212"/>
      <c r="P260" s="191">
        <v>1317525</v>
      </c>
      <c r="Q260" s="372"/>
      <c r="R260" s="134"/>
      <c r="S260" s="134"/>
      <c r="T260" s="134"/>
      <c r="U260" s="108"/>
      <c r="V260" s="107"/>
      <c r="W260" s="107"/>
    </row>
    <row r="261" spans="1:23">
      <c r="A261" s="131">
        <v>41274</v>
      </c>
      <c r="B261" s="132"/>
      <c r="C261" s="131">
        <v>41274</v>
      </c>
      <c r="D261" s="108"/>
      <c r="E261" s="108" t="s">
        <v>870</v>
      </c>
      <c r="F261" s="131">
        <v>41274</v>
      </c>
      <c r="G261" s="108"/>
      <c r="H261" s="108"/>
      <c r="I261" s="574"/>
      <c r="J261" s="132"/>
      <c r="K261" s="131">
        <v>41274</v>
      </c>
      <c r="L261" s="108" t="s">
        <v>414</v>
      </c>
      <c r="M261" s="132" t="s">
        <v>313</v>
      </c>
      <c r="N261" s="132" t="s">
        <v>402</v>
      </c>
      <c r="O261" s="212"/>
      <c r="P261" s="191">
        <v>1437525</v>
      </c>
      <c r="Q261" s="372"/>
      <c r="R261" s="134"/>
      <c r="S261" s="134"/>
      <c r="T261" s="134"/>
      <c r="U261" s="108"/>
      <c r="V261" s="107"/>
      <c r="W261" s="107"/>
    </row>
    <row r="262" spans="1:23">
      <c r="A262" s="137">
        <v>41274</v>
      </c>
      <c r="B262" s="136"/>
      <c r="C262" s="137">
        <v>41274</v>
      </c>
      <c r="D262" s="135"/>
      <c r="E262" s="135" t="s">
        <v>870</v>
      </c>
      <c r="F262" s="137">
        <v>41274</v>
      </c>
      <c r="G262" s="135"/>
      <c r="H262" s="135"/>
      <c r="I262" s="575"/>
      <c r="J262" s="136"/>
      <c r="K262" s="137">
        <v>41274</v>
      </c>
      <c r="L262" s="135" t="s">
        <v>15</v>
      </c>
      <c r="M262" s="136" t="s">
        <v>313</v>
      </c>
      <c r="N262" s="136" t="s">
        <v>1630</v>
      </c>
      <c r="O262" s="568"/>
      <c r="P262" s="569">
        <v>3690883</v>
      </c>
      <c r="Q262" s="570"/>
      <c r="R262" s="571"/>
      <c r="S262" s="571"/>
      <c r="T262" s="571"/>
      <c r="U262" s="135"/>
      <c r="V262" s="107"/>
      <c r="W262" s="107"/>
    </row>
    <row r="263" spans="1:23">
      <c r="A263" s="138"/>
      <c r="B263" s="139"/>
      <c r="C263" s="138"/>
      <c r="D263" s="110"/>
      <c r="E263" s="110"/>
      <c r="F263" s="138"/>
      <c r="G263" s="110"/>
      <c r="H263" s="110"/>
      <c r="I263" s="345"/>
      <c r="J263" s="139"/>
      <c r="K263" s="138"/>
      <c r="L263" s="110"/>
      <c r="M263" s="413"/>
      <c r="N263" s="139"/>
      <c r="O263" s="140"/>
      <c r="P263" s="190">
        <f>SUM(P3:P262)</f>
        <v>87176625</v>
      </c>
      <c r="Q263" s="558"/>
      <c r="R263" s="141"/>
      <c r="S263" s="141"/>
      <c r="T263" s="141"/>
      <c r="U263" s="107"/>
      <c r="V263" s="107"/>
      <c r="W263" s="107"/>
    </row>
    <row r="264" spans="1:23">
      <c r="A264" s="135"/>
      <c r="B264" s="136"/>
      <c r="C264" s="137"/>
      <c r="D264" s="135"/>
      <c r="E264" s="136"/>
      <c r="F264" s="135"/>
      <c r="G264" s="403"/>
      <c r="H264" s="403"/>
      <c r="I264" s="346"/>
      <c r="J264" s="136"/>
      <c r="K264" s="137"/>
      <c r="L264" s="135"/>
      <c r="M264" s="414"/>
      <c r="N264" s="136"/>
      <c r="O264" s="404"/>
      <c r="P264" s="404"/>
      <c r="Q264" s="405"/>
      <c r="R264" s="406"/>
      <c r="S264" s="141"/>
      <c r="T264" s="141"/>
      <c r="U264" s="107"/>
      <c r="V264" s="107"/>
      <c r="W264" s="107"/>
    </row>
    <row r="265" spans="1:23">
      <c r="A265" s="407"/>
      <c r="B265" s="407"/>
      <c r="C265" s="408"/>
      <c r="D265" s="407"/>
      <c r="E265" s="407"/>
      <c r="F265" s="407"/>
      <c r="G265" s="407"/>
      <c r="H265" s="407"/>
      <c r="J265" s="407"/>
      <c r="K265" s="408"/>
      <c r="L265" s="407"/>
      <c r="O265" s="409"/>
      <c r="P265" s="410"/>
      <c r="Q265" s="411"/>
      <c r="R265" s="412"/>
      <c r="S265" s="141"/>
      <c r="T265" s="141"/>
      <c r="U265" s="107"/>
      <c r="V265" s="107"/>
      <c r="W265" s="107"/>
    </row>
    <row r="266" spans="1:23">
      <c r="A266" s="407"/>
      <c r="B266" s="407"/>
      <c r="C266" s="408"/>
      <c r="D266" s="407"/>
      <c r="E266" s="407"/>
      <c r="F266" s="407"/>
      <c r="G266" s="407"/>
      <c r="H266" s="407"/>
      <c r="J266" s="407"/>
      <c r="K266" s="408"/>
      <c r="L266" s="407"/>
      <c r="O266" s="409"/>
      <c r="P266" s="410"/>
      <c r="Q266" s="411"/>
      <c r="R266" s="412"/>
      <c r="S266" s="190"/>
      <c r="T266" s="141"/>
      <c r="U266" s="107"/>
      <c r="V266" s="107"/>
      <c r="W266" s="107"/>
    </row>
    <row r="267" spans="1:23">
      <c r="A267" s="407"/>
      <c r="B267" s="407"/>
      <c r="C267" s="408"/>
      <c r="D267" s="407"/>
      <c r="E267" s="407"/>
      <c r="F267" s="407"/>
      <c r="G267" s="407"/>
      <c r="H267" s="407"/>
      <c r="J267" s="407"/>
      <c r="K267" s="408"/>
      <c r="L267" s="407"/>
      <c r="O267" s="409"/>
      <c r="P267" s="410"/>
      <c r="Q267" s="411"/>
      <c r="R267" s="412"/>
      <c r="S267" s="141"/>
      <c r="T267" s="141"/>
      <c r="U267" s="107"/>
      <c r="V267" s="107"/>
      <c r="W267" s="107"/>
    </row>
    <row r="268" spans="1:23">
      <c r="A268" s="407"/>
      <c r="B268" s="407"/>
      <c r="C268" s="408"/>
      <c r="D268" s="407"/>
      <c r="E268" s="407"/>
      <c r="F268" s="407"/>
      <c r="G268" s="407"/>
      <c r="H268" s="407"/>
      <c r="J268" s="407"/>
      <c r="K268" s="408"/>
      <c r="L268" s="407"/>
      <c r="O268" s="409"/>
      <c r="P268" s="410"/>
      <c r="Q268" s="411"/>
      <c r="R268" s="412"/>
      <c r="S268" s="141"/>
      <c r="T268" s="141"/>
      <c r="U268" s="107"/>
      <c r="V268" s="107"/>
      <c r="W268" s="107"/>
    </row>
    <row r="269" spans="1:23">
      <c r="A269" s="407"/>
      <c r="B269" s="407"/>
      <c r="C269" s="408"/>
      <c r="D269" s="407"/>
      <c r="E269" s="407"/>
      <c r="F269" s="407"/>
      <c r="G269" s="407"/>
      <c r="H269" s="407"/>
      <c r="J269" s="407"/>
      <c r="K269" s="408"/>
      <c r="L269" s="407"/>
      <c r="O269" s="409"/>
      <c r="P269" s="243"/>
      <c r="Q269" s="411"/>
      <c r="R269" s="412"/>
      <c r="S269" s="141"/>
      <c r="T269" s="141"/>
      <c r="U269" s="107"/>
      <c r="V269" s="107"/>
      <c r="W269" s="107"/>
    </row>
    <row r="270" spans="1:23">
      <c r="A270" s="407"/>
      <c r="B270" s="407"/>
      <c r="C270" s="408"/>
      <c r="D270" s="407"/>
      <c r="E270" s="407"/>
      <c r="F270" s="407"/>
      <c r="G270" s="407"/>
      <c r="H270" s="407"/>
      <c r="J270" s="407"/>
      <c r="K270" s="408"/>
      <c r="L270" s="407"/>
      <c r="O270" s="409"/>
      <c r="P270" s="410"/>
      <c r="Q270" s="411"/>
      <c r="R270" s="412"/>
      <c r="S270" s="141"/>
      <c r="T270" s="141"/>
      <c r="U270" s="107"/>
      <c r="V270" s="107"/>
      <c r="W270" s="107"/>
    </row>
    <row r="271" spans="1:23">
      <c r="A271" s="407"/>
      <c r="B271" s="407"/>
      <c r="C271" s="408"/>
      <c r="D271" s="407"/>
      <c r="E271" s="407"/>
      <c r="F271" s="407"/>
      <c r="G271" s="407"/>
      <c r="H271" s="407"/>
      <c r="J271" s="407"/>
      <c r="K271" s="408"/>
      <c r="L271" s="407"/>
      <c r="O271" s="409"/>
      <c r="P271" s="410"/>
      <c r="Q271" s="411"/>
      <c r="R271" s="412"/>
      <c r="S271" s="141"/>
      <c r="T271" s="141"/>
      <c r="U271" s="107"/>
      <c r="V271" s="107"/>
      <c r="W271" s="107"/>
    </row>
    <row r="272" spans="1:23">
      <c r="A272" s="407"/>
      <c r="B272" s="407"/>
      <c r="C272" s="408"/>
      <c r="D272" s="407"/>
      <c r="E272" s="407"/>
      <c r="F272" s="407"/>
      <c r="G272" s="407"/>
      <c r="H272" s="407"/>
      <c r="J272" s="407"/>
      <c r="K272" s="408"/>
      <c r="L272" s="407"/>
      <c r="O272" s="409"/>
      <c r="P272" s="410"/>
      <c r="Q272" s="411"/>
      <c r="R272" s="412"/>
      <c r="S272" s="141"/>
      <c r="T272" s="141"/>
      <c r="U272" s="107"/>
      <c r="V272" s="107"/>
      <c r="W272" s="107"/>
    </row>
    <row r="273" spans="1:23">
      <c r="A273" s="407"/>
      <c r="B273" s="407"/>
      <c r="C273" s="408"/>
      <c r="D273" s="407"/>
      <c r="E273" s="407"/>
      <c r="F273" s="407"/>
      <c r="G273" s="407"/>
      <c r="H273" s="407"/>
      <c r="J273" s="407"/>
      <c r="K273" s="408"/>
      <c r="L273" s="407"/>
      <c r="O273" s="409"/>
      <c r="P273" s="410"/>
      <c r="Q273" s="411"/>
      <c r="R273" s="412"/>
      <c r="S273" s="141"/>
      <c r="T273" s="141"/>
      <c r="U273" s="107"/>
      <c r="V273" s="107"/>
      <c r="W273" s="107"/>
    </row>
    <row r="274" spans="1:23">
      <c r="A274" s="407"/>
      <c r="B274" s="407"/>
      <c r="C274" s="408"/>
      <c r="D274" s="407"/>
      <c r="E274" s="407"/>
      <c r="F274" s="407"/>
      <c r="G274" s="407"/>
      <c r="H274" s="407"/>
      <c r="J274" s="407"/>
      <c r="K274" s="408"/>
      <c r="L274" s="407"/>
      <c r="O274" s="409"/>
      <c r="P274" s="410"/>
      <c r="Q274" s="411"/>
      <c r="R274" s="412"/>
      <c r="S274" s="141"/>
      <c r="T274" s="141"/>
      <c r="U274" s="107"/>
      <c r="V274" s="107"/>
      <c r="W274" s="107"/>
    </row>
    <row r="275" spans="1:23">
      <c r="A275" s="407"/>
      <c r="B275" s="407"/>
      <c r="C275" s="408"/>
      <c r="D275" s="407"/>
      <c r="E275" s="407"/>
      <c r="F275" s="407"/>
      <c r="G275" s="407"/>
      <c r="H275" s="407"/>
      <c r="J275" s="407"/>
      <c r="K275" s="408"/>
      <c r="L275" s="407"/>
      <c r="O275" s="409"/>
      <c r="P275" s="410"/>
      <c r="Q275" s="411"/>
      <c r="R275" s="412"/>
      <c r="S275" s="141"/>
      <c r="T275" s="141"/>
      <c r="U275" s="107"/>
      <c r="V275" s="107"/>
      <c r="W275" s="107"/>
    </row>
    <row r="276" spans="1:23">
      <c r="A276" s="407"/>
      <c r="B276" s="407"/>
      <c r="C276" s="408"/>
      <c r="D276" s="407"/>
      <c r="E276" s="407"/>
      <c r="F276" s="407"/>
      <c r="G276" s="407"/>
      <c r="H276" s="407"/>
      <c r="J276" s="407"/>
      <c r="K276" s="408"/>
      <c r="L276" s="407"/>
      <c r="O276" s="409"/>
      <c r="P276" s="410"/>
      <c r="Q276" s="411"/>
      <c r="R276" s="412"/>
      <c r="S276" s="141"/>
      <c r="T276" s="141"/>
      <c r="U276" s="107"/>
      <c r="V276" s="107"/>
      <c r="W276" s="107"/>
    </row>
    <row r="277" spans="1:23">
      <c r="A277" s="407"/>
      <c r="B277" s="407"/>
      <c r="C277" s="408"/>
      <c r="D277" s="407"/>
      <c r="E277" s="407"/>
      <c r="F277" s="407"/>
      <c r="G277" s="407"/>
      <c r="H277" s="407"/>
      <c r="J277" s="407"/>
      <c r="K277" s="408"/>
      <c r="L277" s="407"/>
      <c r="O277" s="409"/>
      <c r="P277" s="410"/>
      <c r="Q277" s="411"/>
      <c r="R277" s="412"/>
      <c r="S277" s="141"/>
      <c r="T277" s="141"/>
      <c r="U277" s="107"/>
      <c r="V277" s="107"/>
      <c r="W277" s="107"/>
    </row>
    <row r="278" spans="1:23">
      <c r="A278" s="407"/>
      <c r="B278" s="407"/>
      <c r="C278" s="408"/>
      <c r="D278" s="407"/>
      <c r="E278" s="407"/>
      <c r="F278" s="407"/>
      <c r="G278" s="407"/>
      <c r="H278" s="407"/>
      <c r="J278" s="407"/>
      <c r="K278" s="408"/>
      <c r="L278" s="407"/>
      <c r="O278" s="409"/>
      <c r="P278" s="410"/>
      <c r="Q278" s="411"/>
      <c r="R278" s="412"/>
      <c r="S278" s="141"/>
      <c r="T278" s="141"/>
      <c r="U278" s="107"/>
      <c r="V278" s="107"/>
      <c r="W278" s="107"/>
    </row>
    <row r="279" spans="1:23">
      <c r="A279" s="407"/>
      <c r="B279" s="407"/>
      <c r="C279" s="408"/>
      <c r="D279" s="407"/>
      <c r="E279" s="407"/>
      <c r="F279" s="407"/>
      <c r="G279" s="407"/>
      <c r="H279" s="407"/>
      <c r="J279" s="407"/>
      <c r="K279" s="408"/>
      <c r="L279" s="407"/>
      <c r="O279" s="409"/>
      <c r="P279" s="410"/>
      <c r="Q279" s="411"/>
      <c r="R279" s="412"/>
      <c r="S279" s="141"/>
      <c r="T279" s="141"/>
      <c r="U279" s="107"/>
      <c r="V279" s="107"/>
      <c r="W279" s="107"/>
    </row>
    <row r="280" spans="1:23">
      <c r="A280" s="407"/>
      <c r="B280" s="407"/>
      <c r="C280" s="408"/>
      <c r="D280" s="407"/>
      <c r="E280" s="407"/>
      <c r="F280" s="407"/>
      <c r="G280" s="407"/>
      <c r="H280" s="407"/>
      <c r="J280" s="407"/>
      <c r="K280" s="408"/>
      <c r="L280" s="407"/>
      <c r="O280" s="409"/>
      <c r="P280" s="410"/>
      <c r="Q280" s="411"/>
      <c r="R280" s="412"/>
      <c r="S280" s="141"/>
      <c r="T280" s="141"/>
      <c r="U280" s="107"/>
      <c r="V280" s="107"/>
      <c r="W280" s="107"/>
    </row>
    <row r="281" spans="1:23">
      <c r="A281" s="407"/>
      <c r="B281" s="407"/>
      <c r="C281" s="408"/>
      <c r="D281" s="407"/>
      <c r="E281" s="407"/>
      <c r="F281" s="407"/>
      <c r="G281" s="407"/>
      <c r="H281" s="407"/>
      <c r="J281" s="407"/>
      <c r="K281" s="408"/>
      <c r="L281" s="407"/>
      <c r="O281" s="409"/>
      <c r="P281" s="410"/>
      <c r="Q281" s="411"/>
      <c r="R281" s="412"/>
      <c r="S281" s="141"/>
      <c r="T281" s="141"/>
      <c r="U281" s="107"/>
      <c r="V281" s="107"/>
      <c r="W281" s="107"/>
    </row>
    <row r="282" spans="1:23">
      <c r="A282" s="407"/>
      <c r="B282" s="407"/>
      <c r="C282" s="408"/>
      <c r="D282" s="407"/>
      <c r="E282" s="407"/>
      <c r="F282" s="407"/>
      <c r="G282" s="407"/>
      <c r="H282" s="407"/>
      <c r="J282" s="407"/>
      <c r="K282" s="408"/>
      <c r="L282" s="407"/>
      <c r="O282" s="409"/>
      <c r="P282" s="410"/>
      <c r="Q282" s="411"/>
      <c r="R282" s="412"/>
      <c r="S282" s="141"/>
      <c r="T282" s="141"/>
      <c r="U282" s="107"/>
      <c r="V282" s="107"/>
      <c r="W282" s="107"/>
    </row>
    <row r="283" spans="1:23">
      <c r="A283" s="407"/>
      <c r="B283" s="407"/>
      <c r="C283" s="408"/>
      <c r="D283" s="407"/>
      <c r="E283" s="407"/>
      <c r="F283" s="407"/>
      <c r="G283" s="407"/>
      <c r="H283" s="407"/>
      <c r="J283" s="407"/>
      <c r="K283" s="408"/>
      <c r="L283" s="407"/>
      <c r="O283" s="409"/>
      <c r="P283" s="410"/>
      <c r="Q283" s="411"/>
      <c r="R283" s="412"/>
      <c r="S283" s="141"/>
      <c r="T283" s="141"/>
      <c r="U283" s="107"/>
      <c r="V283" s="107"/>
      <c r="W283" s="107"/>
    </row>
    <row r="284" spans="1:23">
      <c r="A284" s="407"/>
      <c r="B284" s="407"/>
      <c r="C284" s="408"/>
      <c r="D284" s="407"/>
      <c r="E284" s="407"/>
      <c r="F284" s="407"/>
      <c r="G284" s="407"/>
      <c r="H284" s="407"/>
      <c r="J284" s="407"/>
      <c r="K284" s="408"/>
      <c r="L284" s="407"/>
      <c r="O284" s="409"/>
      <c r="P284" s="410"/>
      <c r="Q284" s="411"/>
      <c r="R284" s="412"/>
    </row>
    <row r="285" spans="1:23">
      <c r="A285" s="407"/>
      <c r="B285" s="407"/>
      <c r="C285" s="408"/>
      <c r="D285" s="407"/>
      <c r="E285" s="407"/>
      <c r="F285" s="407"/>
      <c r="G285" s="407"/>
      <c r="H285" s="407"/>
      <c r="J285" s="407"/>
      <c r="K285" s="408"/>
      <c r="L285" s="407"/>
      <c r="O285" s="409"/>
      <c r="P285" s="410"/>
      <c r="Q285" s="411"/>
      <c r="R285" s="412"/>
    </row>
    <row r="286" spans="1:23">
      <c r="A286" s="407"/>
      <c r="B286" s="407"/>
      <c r="C286" s="408"/>
      <c r="D286" s="407"/>
      <c r="E286" s="407"/>
      <c r="F286" s="407"/>
      <c r="G286" s="407"/>
      <c r="H286" s="407"/>
      <c r="J286" s="407"/>
      <c r="K286" s="408"/>
      <c r="L286" s="407"/>
      <c r="O286" s="409"/>
      <c r="P286" s="410"/>
      <c r="Q286" s="411"/>
      <c r="R286" s="412"/>
    </row>
    <row r="287" spans="1:23">
      <c r="A287" s="407"/>
      <c r="B287" s="407"/>
      <c r="C287" s="408"/>
      <c r="D287" s="407"/>
      <c r="E287" s="407"/>
      <c r="F287" s="407"/>
      <c r="G287" s="407"/>
      <c r="H287" s="407"/>
      <c r="J287" s="407"/>
      <c r="K287" s="408"/>
      <c r="L287" s="407"/>
      <c r="O287" s="409"/>
      <c r="P287" s="410"/>
      <c r="Q287" s="411"/>
      <c r="R287" s="412"/>
    </row>
    <row r="288" spans="1:23">
      <c r="A288" s="407"/>
      <c r="B288" s="407"/>
      <c r="C288" s="408"/>
      <c r="D288" s="407"/>
      <c r="E288" s="407"/>
      <c r="F288" s="407"/>
      <c r="G288" s="407"/>
      <c r="H288" s="407"/>
      <c r="J288" s="407"/>
      <c r="K288" s="408"/>
      <c r="L288" s="407"/>
      <c r="O288" s="409"/>
      <c r="P288" s="410"/>
      <c r="Q288" s="411"/>
      <c r="R288" s="412"/>
    </row>
    <row r="289" spans="1:18">
      <c r="A289" s="407"/>
      <c r="B289" s="407"/>
      <c r="C289" s="408"/>
      <c r="D289" s="407"/>
      <c r="E289" s="407"/>
      <c r="F289" s="407"/>
      <c r="G289" s="407"/>
      <c r="H289" s="407"/>
      <c r="J289" s="407"/>
      <c r="K289" s="408"/>
      <c r="L289" s="407"/>
      <c r="O289" s="409"/>
      <c r="P289" s="410"/>
      <c r="Q289" s="411"/>
      <c r="R289" s="412"/>
    </row>
    <row r="290" spans="1:18">
      <c r="A290" s="407"/>
      <c r="B290" s="407"/>
      <c r="C290" s="408"/>
      <c r="D290" s="407"/>
      <c r="E290" s="407"/>
      <c r="F290" s="407"/>
      <c r="G290" s="407"/>
      <c r="H290" s="407"/>
      <c r="J290" s="407"/>
      <c r="K290" s="408"/>
      <c r="L290" s="407"/>
      <c r="O290" s="409"/>
      <c r="P290" s="410"/>
      <c r="Q290" s="411"/>
      <c r="R290" s="412"/>
    </row>
    <row r="291" spans="1:18">
      <c r="A291" s="407"/>
      <c r="B291" s="407"/>
      <c r="C291" s="408"/>
      <c r="D291" s="407"/>
      <c r="E291" s="407"/>
      <c r="F291" s="407"/>
      <c r="G291" s="407"/>
      <c r="H291" s="407"/>
      <c r="J291" s="407"/>
      <c r="K291" s="408"/>
      <c r="L291" s="407"/>
      <c r="O291" s="409"/>
      <c r="P291" s="410"/>
      <c r="Q291" s="411"/>
      <c r="R291" s="412"/>
    </row>
    <row r="292" spans="1:18">
      <c r="A292" s="407"/>
      <c r="B292" s="407"/>
      <c r="C292" s="408"/>
      <c r="D292" s="407"/>
      <c r="E292" s="407"/>
      <c r="F292" s="407"/>
      <c r="G292" s="407"/>
      <c r="H292" s="407"/>
      <c r="J292" s="407"/>
      <c r="K292" s="408"/>
      <c r="L292" s="407"/>
      <c r="O292" s="409"/>
      <c r="P292" s="410"/>
      <c r="Q292" s="411"/>
      <c r="R292" s="412"/>
    </row>
    <row r="293" spans="1:18">
      <c r="A293" s="407"/>
      <c r="B293" s="407"/>
      <c r="C293" s="408"/>
      <c r="D293" s="407"/>
      <c r="E293" s="407"/>
      <c r="F293" s="407"/>
      <c r="G293" s="407"/>
      <c r="H293" s="407"/>
      <c r="J293" s="407"/>
      <c r="K293" s="408"/>
      <c r="L293" s="407"/>
      <c r="O293" s="409"/>
      <c r="P293" s="410"/>
      <c r="Q293" s="411"/>
      <c r="R293" s="412"/>
    </row>
    <row r="294" spans="1:18">
      <c r="A294" s="407"/>
      <c r="B294" s="407"/>
      <c r="C294" s="408"/>
      <c r="D294" s="407"/>
      <c r="E294" s="407"/>
      <c r="F294" s="407"/>
      <c r="G294" s="407"/>
      <c r="H294" s="407"/>
      <c r="J294" s="407"/>
      <c r="K294" s="408"/>
      <c r="L294" s="407"/>
      <c r="O294" s="409"/>
      <c r="P294" s="410"/>
      <c r="Q294" s="411"/>
      <c r="R294" s="412"/>
    </row>
    <row r="295" spans="1:18">
      <c r="A295" s="407"/>
      <c r="B295" s="407"/>
      <c r="C295" s="408"/>
      <c r="D295" s="407"/>
      <c r="E295" s="407"/>
      <c r="F295" s="407"/>
      <c r="G295" s="407"/>
      <c r="H295" s="407"/>
      <c r="J295" s="407"/>
      <c r="K295" s="408"/>
      <c r="L295" s="407"/>
      <c r="O295" s="409"/>
      <c r="P295" s="410"/>
      <c r="Q295" s="411"/>
      <c r="R295" s="412"/>
    </row>
    <row r="296" spans="1:18">
      <c r="A296" s="407"/>
      <c r="B296" s="407"/>
      <c r="C296" s="408"/>
      <c r="D296" s="407"/>
      <c r="E296" s="407"/>
      <c r="F296" s="407"/>
      <c r="G296" s="407"/>
      <c r="H296" s="407"/>
      <c r="J296" s="407"/>
      <c r="K296" s="408"/>
      <c r="L296" s="407"/>
      <c r="O296" s="409"/>
      <c r="P296" s="410"/>
      <c r="Q296" s="411"/>
      <c r="R296" s="412"/>
    </row>
    <row r="297" spans="1:18">
      <c r="A297" s="407"/>
      <c r="B297" s="407"/>
      <c r="C297" s="408"/>
      <c r="D297" s="407"/>
      <c r="E297" s="407"/>
      <c r="F297" s="407"/>
      <c r="G297" s="407"/>
      <c r="H297" s="407"/>
      <c r="J297" s="407"/>
      <c r="K297" s="408"/>
      <c r="L297" s="407"/>
      <c r="O297" s="409"/>
      <c r="P297" s="410"/>
      <c r="Q297" s="411"/>
      <c r="R297" s="412"/>
    </row>
    <row r="298" spans="1:18">
      <c r="A298" s="407"/>
      <c r="B298" s="407"/>
      <c r="C298" s="408"/>
      <c r="D298" s="407"/>
      <c r="E298" s="407"/>
      <c r="F298" s="407"/>
      <c r="G298" s="407"/>
      <c r="H298" s="407"/>
      <c r="J298" s="407"/>
      <c r="K298" s="408"/>
      <c r="L298" s="407"/>
      <c r="O298" s="409"/>
      <c r="P298" s="410"/>
      <c r="Q298" s="411"/>
      <c r="R298" s="412"/>
    </row>
    <row r="299" spans="1:18">
      <c r="A299" s="407"/>
      <c r="B299" s="407"/>
      <c r="C299" s="408"/>
      <c r="D299" s="407"/>
      <c r="E299" s="407"/>
      <c r="F299" s="407"/>
      <c r="G299" s="407"/>
      <c r="H299" s="407"/>
      <c r="J299" s="407"/>
      <c r="K299" s="408"/>
      <c r="L299" s="407"/>
      <c r="O299" s="409"/>
      <c r="P299" s="410"/>
      <c r="Q299" s="411"/>
      <c r="R299" s="412"/>
    </row>
    <row r="300" spans="1:18">
      <c r="A300" s="407"/>
      <c r="B300" s="407"/>
      <c r="C300" s="408"/>
      <c r="D300" s="407"/>
      <c r="E300" s="407"/>
      <c r="F300" s="407"/>
      <c r="G300" s="407"/>
      <c r="H300" s="407"/>
      <c r="J300" s="407"/>
      <c r="K300" s="408"/>
      <c r="L300" s="407"/>
      <c r="O300" s="409"/>
      <c r="P300" s="410"/>
      <c r="Q300" s="411"/>
      <c r="R300" s="412"/>
    </row>
    <row r="301" spans="1:18">
      <c r="A301" s="407"/>
      <c r="B301" s="407"/>
      <c r="C301" s="408"/>
      <c r="D301" s="407"/>
      <c r="E301" s="407"/>
      <c r="F301" s="407"/>
      <c r="G301" s="407"/>
      <c r="H301" s="407"/>
      <c r="J301" s="407"/>
      <c r="K301" s="408"/>
      <c r="L301" s="407"/>
      <c r="O301" s="409"/>
      <c r="P301" s="410"/>
      <c r="Q301" s="411"/>
      <c r="R301" s="412"/>
    </row>
    <row r="302" spans="1:18">
      <c r="A302" s="407"/>
      <c r="B302" s="407"/>
      <c r="C302" s="408"/>
      <c r="D302" s="407"/>
      <c r="E302" s="407"/>
      <c r="F302" s="407"/>
      <c r="G302" s="407"/>
      <c r="H302" s="407"/>
      <c r="J302" s="407"/>
      <c r="K302" s="408"/>
      <c r="L302" s="407"/>
      <c r="O302" s="409"/>
      <c r="P302" s="410"/>
      <c r="Q302" s="411"/>
      <c r="R302" s="412"/>
    </row>
    <row r="303" spans="1:18">
      <c r="A303" s="407"/>
      <c r="B303" s="407"/>
      <c r="C303" s="408"/>
      <c r="D303" s="407"/>
      <c r="E303" s="407"/>
      <c r="F303" s="407"/>
      <c r="G303" s="407"/>
      <c r="H303" s="407"/>
      <c r="J303" s="407"/>
      <c r="K303" s="408"/>
      <c r="L303" s="407"/>
      <c r="O303" s="409"/>
      <c r="P303" s="410"/>
      <c r="Q303" s="411"/>
      <c r="R303" s="412"/>
    </row>
    <row r="304" spans="1:18">
      <c r="A304" s="407"/>
      <c r="B304" s="407"/>
      <c r="C304" s="408"/>
      <c r="D304" s="407"/>
      <c r="E304" s="407"/>
      <c r="F304" s="407"/>
      <c r="G304" s="407"/>
      <c r="H304" s="407"/>
      <c r="J304" s="407"/>
      <c r="K304" s="408"/>
      <c r="L304" s="407"/>
      <c r="O304" s="409"/>
      <c r="P304" s="410"/>
      <c r="Q304" s="411"/>
      <c r="R304" s="412"/>
    </row>
    <row r="305" spans="1:18">
      <c r="A305" s="407"/>
      <c r="B305" s="407"/>
      <c r="C305" s="408"/>
      <c r="D305" s="407"/>
      <c r="E305" s="407"/>
      <c r="F305" s="407"/>
      <c r="G305" s="407"/>
      <c r="H305" s="407"/>
      <c r="J305" s="407"/>
      <c r="K305" s="408"/>
      <c r="L305" s="407"/>
      <c r="O305" s="409"/>
      <c r="P305" s="410"/>
      <c r="Q305" s="411"/>
      <c r="R305" s="412"/>
    </row>
    <row r="306" spans="1:18">
      <c r="A306" s="407"/>
      <c r="B306" s="407"/>
      <c r="C306" s="408"/>
      <c r="D306" s="407"/>
      <c r="E306" s="407"/>
      <c r="F306" s="407"/>
      <c r="G306" s="407"/>
      <c r="H306" s="407"/>
      <c r="J306" s="407"/>
      <c r="K306" s="408"/>
      <c r="L306" s="407"/>
      <c r="O306" s="409"/>
      <c r="P306" s="410"/>
      <c r="Q306" s="411"/>
      <c r="R306" s="412"/>
    </row>
    <row r="307" spans="1:18">
      <c r="A307" s="407"/>
      <c r="B307" s="407"/>
      <c r="C307" s="408"/>
      <c r="D307" s="407"/>
      <c r="E307" s="407"/>
      <c r="F307" s="407"/>
      <c r="G307" s="407"/>
      <c r="H307" s="407"/>
      <c r="J307" s="407"/>
      <c r="K307" s="408"/>
      <c r="L307" s="407"/>
      <c r="O307" s="409"/>
      <c r="P307" s="410"/>
      <c r="Q307" s="411"/>
      <c r="R307" s="412"/>
    </row>
    <row r="308" spans="1:18">
      <c r="A308" s="407"/>
      <c r="B308" s="407"/>
      <c r="C308" s="408"/>
      <c r="D308" s="407"/>
      <c r="E308" s="407"/>
      <c r="F308" s="407"/>
      <c r="G308" s="407"/>
      <c r="H308" s="407"/>
      <c r="J308" s="407"/>
      <c r="K308" s="408"/>
      <c r="L308" s="407"/>
      <c r="O308" s="409"/>
      <c r="P308" s="410"/>
      <c r="Q308" s="411"/>
      <c r="R308" s="412"/>
    </row>
    <row r="309" spans="1:18">
      <c r="A309" s="407"/>
      <c r="B309" s="407"/>
      <c r="C309" s="408"/>
      <c r="D309" s="407"/>
      <c r="E309" s="407"/>
      <c r="F309" s="407"/>
      <c r="G309" s="407"/>
      <c r="H309" s="407"/>
      <c r="J309" s="407"/>
      <c r="K309" s="408"/>
      <c r="L309" s="407"/>
      <c r="O309" s="409"/>
      <c r="P309" s="410"/>
      <c r="Q309" s="411"/>
      <c r="R309" s="412"/>
    </row>
    <row r="310" spans="1:18">
      <c r="A310" s="407"/>
      <c r="B310" s="407"/>
      <c r="C310" s="408"/>
      <c r="D310" s="407"/>
      <c r="E310" s="407"/>
      <c r="F310" s="407"/>
      <c r="G310" s="407"/>
      <c r="H310" s="407"/>
      <c r="J310" s="407"/>
      <c r="K310" s="408"/>
      <c r="L310" s="407"/>
      <c r="O310" s="409"/>
      <c r="P310" s="410"/>
      <c r="Q310" s="411"/>
      <c r="R310" s="412"/>
    </row>
    <row r="311" spans="1:18">
      <c r="A311" s="407"/>
      <c r="B311" s="407"/>
      <c r="C311" s="408"/>
      <c r="D311" s="407"/>
      <c r="E311" s="407"/>
      <c r="F311" s="407"/>
      <c r="G311" s="407"/>
      <c r="H311" s="407"/>
      <c r="J311" s="407"/>
      <c r="K311" s="408"/>
      <c r="L311" s="407"/>
      <c r="O311" s="409"/>
      <c r="P311" s="410"/>
      <c r="Q311" s="411"/>
      <c r="R311" s="412"/>
    </row>
    <row r="312" spans="1:18">
      <c r="A312" s="407"/>
      <c r="B312" s="407"/>
      <c r="C312" s="408"/>
      <c r="D312" s="407"/>
      <c r="E312" s="407"/>
      <c r="F312" s="407"/>
      <c r="G312" s="407"/>
      <c r="H312" s="407"/>
      <c r="J312" s="407"/>
      <c r="K312" s="408"/>
      <c r="L312" s="407"/>
      <c r="O312" s="409"/>
      <c r="P312" s="410"/>
      <c r="Q312" s="411"/>
      <c r="R312" s="412"/>
    </row>
    <row r="313" spans="1:18">
      <c r="A313" s="407"/>
      <c r="B313" s="407"/>
      <c r="C313" s="408"/>
      <c r="D313" s="407"/>
      <c r="E313" s="407"/>
      <c r="F313" s="407"/>
      <c r="G313" s="407"/>
      <c r="H313" s="407"/>
      <c r="J313" s="407"/>
      <c r="K313" s="408"/>
      <c r="L313" s="407"/>
      <c r="O313" s="409"/>
      <c r="P313" s="410"/>
      <c r="Q313" s="411"/>
      <c r="R313" s="412"/>
    </row>
    <row r="314" spans="1:18">
      <c r="A314" s="407"/>
      <c r="B314" s="407"/>
      <c r="C314" s="408"/>
      <c r="D314" s="407"/>
      <c r="E314" s="407"/>
      <c r="F314" s="407"/>
      <c r="G314" s="407"/>
      <c r="H314" s="407"/>
      <c r="J314" s="407"/>
      <c r="K314" s="408"/>
      <c r="L314" s="407"/>
      <c r="O314" s="409"/>
      <c r="P314" s="410"/>
      <c r="Q314" s="411"/>
      <c r="R314" s="412"/>
    </row>
    <row r="315" spans="1:18">
      <c r="A315" s="407"/>
      <c r="B315" s="407"/>
      <c r="C315" s="408"/>
      <c r="D315" s="407"/>
      <c r="E315" s="407"/>
      <c r="F315" s="407"/>
      <c r="G315" s="407"/>
      <c r="H315" s="407"/>
      <c r="J315" s="407"/>
      <c r="K315" s="408"/>
      <c r="L315" s="407"/>
      <c r="O315" s="409"/>
      <c r="P315" s="410"/>
      <c r="Q315" s="411"/>
      <c r="R315" s="412"/>
    </row>
    <row r="316" spans="1:18">
      <c r="A316" s="407"/>
      <c r="B316" s="407"/>
      <c r="C316" s="408"/>
      <c r="D316" s="407"/>
      <c r="E316" s="407"/>
      <c r="F316" s="407"/>
      <c r="G316" s="407"/>
      <c r="H316" s="407"/>
      <c r="J316" s="407"/>
      <c r="K316" s="408"/>
      <c r="L316" s="407"/>
      <c r="O316" s="409"/>
      <c r="P316" s="410"/>
      <c r="Q316" s="411"/>
      <c r="R316" s="412"/>
    </row>
    <row r="317" spans="1:18">
      <c r="A317" s="407"/>
      <c r="B317" s="407"/>
      <c r="C317" s="408"/>
      <c r="D317" s="407"/>
      <c r="E317" s="407"/>
      <c r="F317" s="407"/>
      <c r="G317" s="407"/>
      <c r="H317" s="407"/>
      <c r="J317" s="407"/>
      <c r="K317" s="408"/>
      <c r="L317" s="407"/>
      <c r="O317" s="409"/>
      <c r="P317" s="410"/>
      <c r="Q317" s="411"/>
      <c r="R317" s="412"/>
    </row>
    <row r="318" spans="1:18">
      <c r="A318" s="407"/>
      <c r="B318" s="407"/>
      <c r="C318" s="408"/>
      <c r="D318" s="407"/>
      <c r="E318" s="407"/>
      <c r="F318" s="407"/>
      <c r="G318" s="407"/>
      <c r="H318" s="407"/>
      <c r="J318" s="407"/>
      <c r="K318" s="408"/>
      <c r="L318" s="407"/>
      <c r="O318" s="409"/>
      <c r="P318" s="410"/>
      <c r="Q318" s="411"/>
      <c r="R318" s="412"/>
    </row>
    <row r="319" spans="1:18">
      <c r="A319" s="407"/>
      <c r="B319" s="407"/>
      <c r="C319" s="408"/>
      <c r="D319" s="407"/>
      <c r="E319" s="407"/>
      <c r="F319" s="407"/>
      <c r="G319" s="407"/>
      <c r="H319" s="407"/>
      <c r="J319" s="407"/>
      <c r="K319" s="408"/>
      <c r="L319" s="407"/>
      <c r="O319" s="409"/>
      <c r="P319" s="410"/>
      <c r="Q319" s="411"/>
      <c r="R319" s="412"/>
    </row>
    <row r="320" spans="1:18">
      <c r="A320" s="407"/>
      <c r="B320" s="407"/>
      <c r="C320" s="408"/>
      <c r="D320" s="407"/>
      <c r="E320" s="407"/>
      <c r="F320" s="407"/>
      <c r="G320" s="407"/>
      <c r="H320" s="407"/>
      <c r="J320" s="407"/>
      <c r="K320" s="408"/>
      <c r="L320" s="407"/>
      <c r="O320" s="409"/>
      <c r="P320" s="410"/>
      <c r="Q320" s="411"/>
      <c r="R320" s="412"/>
    </row>
    <row r="321" spans="1:18">
      <c r="A321" s="407"/>
      <c r="B321" s="407"/>
      <c r="C321" s="408"/>
      <c r="D321" s="407"/>
      <c r="E321" s="407"/>
      <c r="F321" s="407"/>
      <c r="G321" s="407"/>
      <c r="H321" s="407"/>
      <c r="J321" s="407"/>
      <c r="K321" s="408"/>
      <c r="L321" s="407"/>
      <c r="O321" s="409"/>
      <c r="P321" s="410"/>
      <c r="Q321" s="411"/>
      <c r="R321" s="412"/>
    </row>
    <row r="322" spans="1:18">
      <c r="A322" s="407"/>
      <c r="B322" s="407"/>
      <c r="C322" s="408"/>
      <c r="D322" s="407"/>
      <c r="E322" s="407"/>
      <c r="F322" s="407"/>
      <c r="G322" s="407"/>
      <c r="H322" s="407"/>
      <c r="J322" s="407"/>
      <c r="K322" s="408"/>
      <c r="L322" s="407"/>
      <c r="O322" s="409"/>
      <c r="P322" s="410"/>
      <c r="Q322" s="411"/>
      <c r="R322" s="412"/>
    </row>
    <row r="323" spans="1:18">
      <c r="A323" s="407"/>
      <c r="B323" s="407"/>
      <c r="C323" s="408"/>
      <c r="D323" s="407"/>
      <c r="E323" s="407"/>
      <c r="F323" s="407"/>
      <c r="G323" s="407"/>
      <c r="H323" s="407"/>
      <c r="J323" s="407"/>
      <c r="K323" s="408"/>
      <c r="L323" s="407"/>
      <c r="O323" s="409"/>
      <c r="P323" s="410"/>
      <c r="Q323" s="411"/>
      <c r="R323" s="412"/>
    </row>
    <row r="324" spans="1:18">
      <c r="A324" s="407"/>
      <c r="B324" s="407"/>
      <c r="C324" s="408"/>
      <c r="D324" s="407"/>
      <c r="E324" s="407"/>
      <c r="F324" s="407"/>
      <c r="G324" s="407"/>
      <c r="H324" s="407"/>
      <c r="J324" s="407"/>
      <c r="K324" s="408"/>
      <c r="L324" s="407"/>
      <c r="O324" s="409"/>
      <c r="P324" s="410"/>
      <c r="Q324" s="411"/>
      <c r="R324" s="412"/>
    </row>
    <row r="325" spans="1:18">
      <c r="A325" s="407"/>
      <c r="B325" s="407"/>
      <c r="C325" s="408"/>
      <c r="D325" s="407"/>
      <c r="E325" s="407"/>
      <c r="F325" s="407"/>
      <c r="G325" s="407"/>
      <c r="H325" s="407"/>
      <c r="J325" s="407"/>
      <c r="K325" s="408"/>
      <c r="L325" s="407"/>
      <c r="O325" s="409"/>
      <c r="P325" s="410"/>
      <c r="Q325" s="411"/>
      <c r="R325" s="412"/>
    </row>
    <row r="326" spans="1:18">
      <c r="A326" s="407"/>
      <c r="B326" s="407"/>
      <c r="C326" s="408"/>
      <c r="D326" s="407"/>
      <c r="E326" s="407"/>
      <c r="F326" s="407"/>
      <c r="G326" s="407"/>
      <c r="H326" s="407"/>
      <c r="J326" s="407"/>
      <c r="K326" s="408"/>
      <c r="L326" s="407"/>
      <c r="O326" s="409"/>
      <c r="P326" s="410"/>
      <c r="Q326" s="411"/>
      <c r="R326" s="412"/>
    </row>
    <row r="327" spans="1:18">
      <c r="A327" s="407"/>
      <c r="B327" s="407"/>
      <c r="C327" s="408"/>
      <c r="D327" s="407"/>
      <c r="E327" s="407"/>
      <c r="F327" s="407"/>
      <c r="G327" s="407"/>
      <c r="H327" s="407"/>
      <c r="J327" s="407"/>
      <c r="K327" s="408"/>
      <c r="L327" s="407"/>
      <c r="O327" s="409"/>
      <c r="P327" s="410"/>
      <c r="Q327" s="411"/>
      <c r="R327" s="412"/>
    </row>
    <row r="328" spans="1:18">
      <c r="A328" s="407"/>
      <c r="B328" s="407"/>
      <c r="C328" s="408"/>
      <c r="D328" s="407"/>
      <c r="E328" s="407"/>
      <c r="F328" s="407"/>
      <c r="G328" s="407"/>
      <c r="H328" s="407"/>
      <c r="J328" s="407"/>
      <c r="K328" s="408"/>
      <c r="L328" s="407"/>
      <c r="O328" s="409"/>
      <c r="P328" s="410"/>
      <c r="Q328" s="411"/>
      <c r="R328" s="412"/>
    </row>
    <row r="329" spans="1:18">
      <c r="A329" s="407"/>
      <c r="B329" s="407"/>
      <c r="C329" s="408"/>
      <c r="D329" s="407"/>
      <c r="E329" s="407"/>
      <c r="F329" s="407"/>
      <c r="G329" s="407"/>
      <c r="H329" s="407"/>
      <c r="J329" s="407"/>
      <c r="K329" s="408"/>
      <c r="L329" s="407"/>
      <c r="O329" s="409"/>
      <c r="P329" s="410"/>
      <c r="Q329" s="411"/>
      <c r="R329" s="412"/>
    </row>
    <row r="330" spans="1:18">
      <c r="A330" s="407"/>
      <c r="B330" s="407"/>
      <c r="C330" s="408"/>
      <c r="D330" s="407"/>
      <c r="E330" s="407"/>
      <c r="F330" s="407"/>
      <c r="G330" s="407"/>
      <c r="H330" s="407"/>
      <c r="J330" s="407"/>
      <c r="K330" s="408"/>
      <c r="L330" s="407"/>
      <c r="O330" s="409"/>
      <c r="P330" s="410"/>
      <c r="Q330" s="411"/>
      <c r="R330" s="412"/>
    </row>
    <row r="331" spans="1:18">
      <c r="A331" s="407"/>
      <c r="B331" s="407"/>
      <c r="C331" s="408"/>
      <c r="D331" s="407"/>
      <c r="E331" s="407"/>
      <c r="F331" s="407"/>
      <c r="G331" s="407"/>
      <c r="H331" s="407"/>
      <c r="J331" s="407"/>
      <c r="K331" s="408"/>
      <c r="L331" s="407"/>
      <c r="O331" s="409"/>
      <c r="P331" s="410"/>
      <c r="Q331" s="411"/>
      <c r="R331" s="412"/>
    </row>
    <row r="332" spans="1:18">
      <c r="A332" s="407"/>
      <c r="B332" s="407"/>
      <c r="C332" s="408"/>
      <c r="D332" s="407"/>
      <c r="E332" s="407"/>
      <c r="F332" s="407"/>
      <c r="G332" s="407"/>
      <c r="H332" s="407"/>
      <c r="J332" s="407"/>
      <c r="K332" s="408"/>
      <c r="L332" s="407"/>
      <c r="O332" s="409"/>
      <c r="P332" s="410"/>
      <c r="Q332" s="411"/>
      <c r="R332" s="412"/>
    </row>
    <row r="333" spans="1:18">
      <c r="A333" s="407"/>
      <c r="B333" s="407"/>
      <c r="C333" s="408"/>
      <c r="D333" s="407"/>
      <c r="E333" s="407"/>
      <c r="F333" s="407"/>
      <c r="G333" s="407"/>
      <c r="H333" s="407"/>
      <c r="J333" s="407"/>
      <c r="K333" s="408"/>
      <c r="L333" s="407"/>
      <c r="O333" s="409"/>
      <c r="P333" s="410"/>
      <c r="Q333" s="411"/>
      <c r="R333" s="412"/>
    </row>
    <row r="334" spans="1:18">
      <c r="A334" s="407"/>
      <c r="B334" s="407"/>
      <c r="C334" s="408"/>
      <c r="D334" s="407"/>
      <c r="E334" s="407"/>
      <c r="F334" s="407"/>
      <c r="G334" s="407"/>
      <c r="H334" s="407"/>
      <c r="J334" s="407"/>
      <c r="K334" s="408"/>
      <c r="L334" s="407"/>
      <c r="O334" s="409"/>
      <c r="P334" s="410"/>
      <c r="Q334" s="411"/>
      <c r="R334" s="412"/>
    </row>
    <row r="335" spans="1:18">
      <c r="A335" s="407"/>
      <c r="B335" s="407"/>
      <c r="C335" s="408"/>
      <c r="D335" s="407"/>
      <c r="E335" s="407"/>
      <c r="F335" s="407"/>
      <c r="G335" s="407"/>
      <c r="H335" s="407"/>
      <c r="J335" s="407"/>
      <c r="K335" s="408"/>
      <c r="L335" s="407"/>
      <c r="O335" s="409"/>
      <c r="P335" s="410"/>
      <c r="Q335" s="411"/>
      <c r="R335" s="412"/>
    </row>
    <row r="336" spans="1:18">
      <c r="A336" s="407"/>
      <c r="B336" s="407"/>
      <c r="C336" s="408"/>
      <c r="D336" s="407"/>
      <c r="E336" s="407"/>
      <c r="F336" s="407"/>
      <c r="G336" s="407"/>
      <c r="H336" s="407"/>
      <c r="J336" s="407"/>
      <c r="K336" s="408"/>
      <c r="L336" s="407"/>
      <c r="O336" s="409"/>
      <c r="P336" s="410"/>
      <c r="Q336" s="411"/>
      <c r="R336" s="412"/>
    </row>
    <row r="337" spans="1:18">
      <c r="A337" s="407"/>
      <c r="B337" s="407"/>
      <c r="C337" s="408"/>
      <c r="D337" s="407"/>
      <c r="E337" s="407"/>
      <c r="F337" s="407"/>
      <c r="G337" s="407"/>
      <c r="H337" s="407"/>
      <c r="J337" s="407"/>
      <c r="K337" s="408"/>
      <c r="L337" s="407"/>
      <c r="O337" s="409"/>
      <c r="P337" s="410"/>
      <c r="Q337" s="411"/>
      <c r="R337" s="412"/>
    </row>
    <row r="338" spans="1:18">
      <c r="A338" s="407"/>
      <c r="B338" s="407"/>
      <c r="C338" s="408"/>
      <c r="D338" s="407"/>
      <c r="E338" s="407"/>
      <c r="F338" s="407"/>
      <c r="G338" s="407"/>
      <c r="H338" s="407"/>
      <c r="J338" s="407"/>
      <c r="K338" s="408"/>
      <c r="L338" s="407"/>
      <c r="O338" s="409"/>
      <c r="P338" s="410"/>
      <c r="Q338" s="411"/>
      <c r="R338" s="412"/>
    </row>
    <row r="339" spans="1:18">
      <c r="A339" s="407"/>
      <c r="B339" s="407"/>
      <c r="C339" s="408"/>
      <c r="D339" s="407"/>
      <c r="E339" s="407"/>
      <c r="F339" s="407"/>
      <c r="G339" s="407"/>
      <c r="H339" s="407"/>
      <c r="J339" s="407"/>
      <c r="K339" s="408"/>
      <c r="L339" s="407"/>
      <c r="O339" s="409"/>
      <c r="P339" s="410"/>
      <c r="Q339" s="411"/>
      <c r="R339" s="412"/>
    </row>
    <row r="340" spans="1:18">
      <c r="A340" s="407"/>
      <c r="B340" s="407"/>
      <c r="C340" s="408"/>
      <c r="D340" s="407"/>
      <c r="E340" s="407"/>
      <c r="F340" s="407"/>
      <c r="G340" s="407"/>
      <c r="H340" s="407"/>
      <c r="J340" s="407"/>
      <c r="K340" s="408"/>
      <c r="L340" s="407"/>
      <c r="O340" s="409"/>
      <c r="P340" s="410"/>
      <c r="Q340" s="411"/>
      <c r="R340" s="412"/>
    </row>
    <row r="341" spans="1:18">
      <c r="A341" s="407"/>
      <c r="B341" s="407"/>
      <c r="C341" s="408"/>
      <c r="D341" s="407"/>
      <c r="E341" s="407"/>
      <c r="F341" s="407"/>
      <c r="G341" s="407"/>
      <c r="H341" s="407"/>
      <c r="J341" s="407"/>
      <c r="K341" s="408"/>
      <c r="L341" s="407"/>
      <c r="O341" s="409"/>
      <c r="P341" s="410"/>
      <c r="Q341" s="411"/>
      <c r="R341" s="412"/>
    </row>
    <row r="342" spans="1:18">
      <c r="A342" s="407"/>
      <c r="B342" s="407"/>
      <c r="C342" s="408"/>
      <c r="D342" s="407"/>
      <c r="E342" s="407"/>
      <c r="F342" s="407"/>
      <c r="G342" s="407"/>
      <c r="H342" s="407"/>
      <c r="J342" s="407"/>
      <c r="K342" s="408"/>
      <c r="L342" s="407"/>
      <c r="O342" s="409"/>
      <c r="P342" s="410"/>
      <c r="Q342" s="411"/>
      <c r="R342" s="412"/>
    </row>
    <row r="343" spans="1:18">
      <c r="A343" s="407"/>
      <c r="B343" s="407"/>
      <c r="C343" s="408"/>
      <c r="D343" s="407"/>
      <c r="E343" s="407"/>
      <c r="F343" s="407"/>
      <c r="G343" s="407"/>
      <c r="H343" s="407"/>
      <c r="J343" s="407"/>
      <c r="K343" s="408"/>
      <c r="L343" s="407"/>
      <c r="O343" s="409"/>
      <c r="P343" s="410"/>
      <c r="Q343" s="411"/>
      <c r="R343" s="412"/>
    </row>
    <row r="344" spans="1:18">
      <c r="A344" s="407"/>
      <c r="B344" s="407"/>
      <c r="C344" s="408"/>
      <c r="D344" s="407"/>
      <c r="E344" s="407"/>
      <c r="F344" s="407"/>
      <c r="G344" s="407"/>
      <c r="H344" s="407"/>
      <c r="J344" s="407"/>
      <c r="K344" s="408"/>
      <c r="L344" s="407"/>
      <c r="O344" s="409"/>
      <c r="P344" s="410"/>
      <c r="Q344" s="411"/>
      <c r="R344" s="412"/>
    </row>
    <row r="345" spans="1:18">
      <c r="A345" s="407"/>
      <c r="B345" s="407"/>
      <c r="C345" s="408"/>
      <c r="D345" s="407"/>
      <c r="E345" s="407"/>
      <c r="F345" s="407"/>
      <c r="G345" s="407"/>
      <c r="H345" s="407"/>
      <c r="J345" s="407"/>
      <c r="K345" s="408"/>
      <c r="L345" s="407"/>
      <c r="O345" s="409"/>
      <c r="P345" s="410"/>
      <c r="Q345" s="411"/>
      <c r="R345" s="412"/>
    </row>
    <row r="346" spans="1:18">
      <c r="A346" s="407"/>
      <c r="B346" s="407"/>
      <c r="C346" s="408"/>
      <c r="D346" s="407"/>
      <c r="E346" s="407"/>
      <c r="F346" s="407"/>
      <c r="G346" s="407"/>
      <c r="H346" s="407"/>
      <c r="J346" s="407"/>
      <c r="K346" s="408"/>
      <c r="L346" s="407"/>
      <c r="O346" s="409"/>
      <c r="P346" s="410"/>
      <c r="Q346" s="411"/>
      <c r="R346" s="412"/>
    </row>
    <row r="347" spans="1:18">
      <c r="A347" s="407"/>
      <c r="B347" s="407"/>
      <c r="C347" s="408"/>
      <c r="D347" s="407"/>
      <c r="E347" s="407"/>
      <c r="F347" s="407"/>
      <c r="G347" s="407"/>
      <c r="H347" s="407"/>
      <c r="J347" s="407"/>
      <c r="K347" s="408"/>
      <c r="L347" s="407"/>
      <c r="O347" s="409"/>
      <c r="P347" s="410"/>
      <c r="Q347" s="411"/>
      <c r="R347" s="412"/>
    </row>
    <row r="348" spans="1:18">
      <c r="A348" s="407"/>
      <c r="B348" s="407"/>
      <c r="C348" s="408"/>
      <c r="D348" s="407"/>
      <c r="E348" s="407"/>
      <c r="F348" s="407"/>
      <c r="G348" s="407"/>
      <c r="H348" s="407"/>
      <c r="J348" s="407"/>
      <c r="K348" s="408"/>
      <c r="L348" s="407"/>
      <c r="O348" s="409"/>
      <c r="P348" s="410"/>
      <c r="Q348" s="411"/>
      <c r="R348" s="412"/>
    </row>
    <row r="349" spans="1:18">
      <c r="A349" s="407"/>
      <c r="B349" s="407"/>
      <c r="C349" s="408"/>
      <c r="D349" s="407"/>
      <c r="E349" s="407"/>
      <c r="F349" s="407"/>
      <c r="G349" s="407"/>
      <c r="H349" s="407"/>
      <c r="J349" s="407"/>
      <c r="K349" s="408"/>
      <c r="L349" s="407"/>
      <c r="O349" s="409"/>
      <c r="P349" s="410"/>
      <c r="Q349" s="411"/>
      <c r="R349" s="412"/>
    </row>
    <row r="350" spans="1:18">
      <c r="A350" s="407"/>
      <c r="B350" s="407"/>
      <c r="C350" s="408"/>
      <c r="D350" s="407"/>
      <c r="E350" s="407"/>
      <c r="F350" s="407"/>
      <c r="G350" s="407"/>
      <c r="H350" s="407"/>
      <c r="J350" s="407"/>
      <c r="K350" s="408"/>
      <c r="L350" s="407"/>
      <c r="O350" s="409"/>
      <c r="P350" s="410"/>
      <c r="Q350" s="411"/>
      <c r="R350" s="412"/>
    </row>
    <row r="351" spans="1:18">
      <c r="A351" s="407"/>
      <c r="B351" s="407"/>
      <c r="C351" s="408"/>
      <c r="D351" s="407"/>
      <c r="E351" s="407"/>
      <c r="F351" s="407"/>
      <c r="G351" s="407"/>
      <c r="H351" s="407"/>
      <c r="J351" s="407"/>
      <c r="K351" s="408"/>
      <c r="L351" s="407"/>
      <c r="O351" s="409"/>
      <c r="P351" s="410"/>
      <c r="Q351" s="411"/>
      <c r="R351" s="412"/>
    </row>
    <row r="352" spans="1:18">
      <c r="A352" s="407"/>
      <c r="B352" s="407"/>
      <c r="C352" s="408"/>
      <c r="D352" s="407"/>
      <c r="E352" s="407"/>
      <c r="F352" s="407"/>
      <c r="G352" s="407"/>
      <c r="H352" s="407"/>
      <c r="J352" s="407"/>
      <c r="K352" s="408"/>
      <c r="L352" s="407"/>
      <c r="O352" s="409"/>
      <c r="P352" s="410"/>
      <c r="Q352" s="411"/>
      <c r="R352" s="412"/>
    </row>
    <row r="353" spans="1:18">
      <c r="A353" s="407"/>
      <c r="B353" s="407"/>
      <c r="C353" s="408"/>
      <c r="D353" s="407"/>
      <c r="E353" s="407"/>
      <c r="F353" s="407"/>
      <c r="G353" s="407"/>
      <c r="H353" s="407"/>
      <c r="J353" s="407"/>
      <c r="K353" s="408"/>
      <c r="L353" s="407"/>
      <c r="O353" s="409"/>
      <c r="P353" s="410"/>
      <c r="Q353" s="411"/>
      <c r="R353" s="412"/>
    </row>
    <row r="354" spans="1:18">
      <c r="A354" s="407"/>
      <c r="B354" s="407"/>
      <c r="C354" s="408"/>
      <c r="D354" s="407"/>
      <c r="E354" s="407"/>
      <c r="F354" s="407"/>
      <c r="G354" s="407"/>
      <c r="H354" s="407"/>
      <c r="J354" s="407"/>
      <c r="K354" s="408"/>
      <c r="L354" s="407"/>
      <c r="O354" s="409"/>
      <c r="P354" s="410"/>
      <c r="Q354" s="411"/>
      <c r="R354" s="412"/>
    </row>
    <row r="355" spans="1:18">
      <c r="A355" s="407"/>
      <c r="B355" s="407"/>
      <c r="C355" s="408"/>
      <c r="D355" s="407"/>
      <c r="E355" s="407"/>
      <c r="F355" s="407"/>
      <c r="G355" s="407"/>
      <c r="H355" s="407"/>
      <c r="J355" s="407"/>
      <c r="K355" s="408"/>
      <c r="L355" s="407"/>
      <c r="O355" s="409"/>
      <c r="P355" s="410"/>
      <c r="Q355" s="411"/>
      <c r="R355" s="412"/>
    </row>
    <row r="356" spans="1:18">
      <c r="A356" s="407"/>
      <c r="B356" s="407"/>
      <c r="C356" s="408"/>
      <c r="D356" s="407"/>
      <c r="E356" s="407"/>
      <c r="F356" s="407"/>
      <c r="G356" s="407"/>
      <c r="H356" s="407"/>
      <c r="J356" s="407"/>
      <c r="K356" s="408"/>
      <c r="L356" s="407"/>
      <c r="O356" s="409"/>
      <c r="P356" s="410"/>
      <c r="Q356" s="411"/>
      <c r="R356" s="412"/>
    </row>
    <row r="357" spans="1:18">
      <c r="A357" s="407"/>
      <c r="B357" s="407"/>
      <c r="C357" s="408"/>
      <c r="D357" s="407"/>
      <c r="E357" s="407"/>
      <c r="F357" s="407"/>
      <c r="G357" s="407"/>
      <c r="H357" s="407"/>
      <c r="J357" s="407"/>
      <c r="K357" s="408"/>
      <c r="L357" s="407"/>
      <c r="O357" s="409"/>
      <c r="P357" s="410"/>
      <c r="Q357" s="411"/>
      <c r="R357" s="412"/>
    </row>
    <row r="358" spans="1:18">
      <c r="A358" s="407"/>
      <c r="B358" s="407"/>
      <c r="C358" s="408"/>
      <c r="D358" s="407"/>
      <c r="E358" s="407"/>
      <c r="F358" s="407"/>
      <c r="G358" s="407"/>
      <c r="H358" s="407"/>
      <c r="J358" s="407"/>
      <c r="K358" s="408"/>
      <c r="L358" s="407"/>
      <c r="O358" s="409"/>
      <c r="P358" s="410"/>
      <c r="Q358" s="411"/>
      <c r="R358" s="412"/>
    </row>
    <row r="359" spans="1:18">
      <c r="A359" s="407"/>
      <c r="B359" s="407"/>
      <c r="C359" s="408"/>
      <c r="D359" s="407"/>
      <c r="E359" s="407"/>
      <c r="F359" s="407"/>
      <c r="G359" s="407"/>
      <c r="H359" s="407"/>
      <c r="J359" s="407"/>
      <c r="K359" s="408"/>
      <c r="L359" s="407"/>
      <c r="O359" s="409"/>
      <c r="P359" s="410"/>
      <c r="Q359" s="411"/>
      <c r="R359" s="412"/>
    </row>
    <row r="360" spans="1:18">
      <c r="A360" s="407"/>
      <c r="B360" s="407"/>
      <c r="C360" s="408"/>
      <c r="D360" s="407"/>
      <c r="E360" s="407"/>
      <c r="F360" s="407"/>
      <c r="G360" s="407"/>
      <c r="H360" s="407"/>
      <c r="J360" s="407"/>
      <c r="K360" s="408"/>
      <c r="L360" s="407"/>
      <c r="O360" s="409"/>
      <c r="P360" s="410"/>
      <c r="Q360" s="411"/>
      <c r="R360" s="412"/>
    </row>
    <row r="361" spans="1:18">
      <c r="A361" s="407"/>
      <c r="B361" s="407"/>
      <c r="C361" s="408"/>
      <c r="D361" s="407"/>
      <c r="E361" s="407"/>
      <c r="F361" s="407"/>
      <c r="G361" s="407"/>
      <c r="H361" s="407"/>
      <c r="J361" s="407"/>
      <c r="K361" s="408"/>
      <c r="L361" s="407"/>
      <c r="O361" s="409"/>
      <c r="P361" s="410"/>
      <c r="Q361" s="411"/>
      <c r="R361" s="412"/>
    </row>
    <row r="362" spans="1:18">
      <c r="A362" s="407"/>
      <c r="B362" s="407"/>
      <c r="C362" s="408"/>
      <c r="D362" s="407"/>
      <c r="E362" s="407"/>
      <c r="F362" s="407"/>
      <c r="G362" s="407"/>
      <c r="H362" s="407"/>
      <c r="J362" s="407"/>
      <c r="K362" s="408"/>
      <c r="L362" s="407"/>
      <c r="O362" s="409"/>
      <c r="P362" s="410"/>
      <c r="Q362" s="411"/>
      <c r="R362" s="412"/>
    </row>
    <row r="363" spans="1:18">
      <c r="A363" s="407"/>
      <c r="B363" s="407"/>
      <c r="C363" s="408"/>
      <c r="D363" s="407"/>
      <c r="E363" s="407"/>
      <c r="F363" s="407"/>
      <c r="G363" s="407"/>
      <c r="H363" s="407"/>
      <c r="J363" s="407"/>
      <c r="K363" s="408"/>
      <c r="L363" s="407"/>
      <c r="O363" s="409"/>
      <c r="P363" s="410"/>
      <c r="Q363" s="411"/>
      <c r="R363" s="412"/>
    </row>
    <row r="364" spans="1:18">
      <c r="A364" s="407"/>
      <c r="B364" s="407"/>
      <c r="C364" s="408"/>
      <c r="D364" s="407"/>
      <c r="E364" s="407"/>
      <c r="F364" s="407"/>
      <c r="G364" s="407"/>
      <c r="H364" s="407"/>
      <c r="J364" s="407"/>
      <c r="K364" s="408"/>
      <c r="L364" s="407"/>
      <c r="O364" s="409"/>
      <c r="P364" s="410"/>
      <c r="Q364" s="411"/>
      <c r="R364" s="412"/>
    </row>
    <row r="365" spans="1:18">
      <c r="A365" s="407"/>
      <c r="B365" s="407"/>
      <c r="C365" s="408"/>
      <c r="D365" s="407"/>
      <c r="E365" s="407"/>
      <c r="F365" s="407"/>
      <c r="G365" s="407"/>
      <c r="H365" s="407"/>
      <c r="J365" s="407"/>
      <c r="K365" s="408"/>
      <c r="L365" s="407"/>
      <c r="O365" s="409"/>
      <c r="P365" s="410"/>
      <c r="Q365" s="411"/>
      <c r="R365" s="412"/>
    </row>
    <row r="366" spans="1:18">
      <c r="A366" s="407"/>
      <c r="B366" s="407"/>
      <c r="C366" s="408"/>
      <c r="D366" s="407"/>
      <c r="E366" s="407"/>
      <c r="F366" s="407"/>
      <c r="G366" s="407"/>
      <c r="H366" s="407"/>
      <c r="J366" s="407"/>
      <c r="K366" s="408"/>
      <c r="L366" s="407"/>
      <c r="O366" s="409"/>
      <c r="P366" s="410"/>
      <c r="Q366" s="411"/>
      <c r="R366" s="412"/>
    </row>
    <row r="367" spans="1:18">
      <c r="A367" s="407"/>
      <c r="B367" s="407"/>
      <c r="C367" s="408"/>
      <c r="D367" s="407"/>
      <c r="E367" s="407"/>
      <c r="F367" s="407"/>
      <c r="G367" s="407"/>
      <c r="H367" s="407"/>
      <c r="J367" s="407"/>
      <c r="K367" s="408"/>
      <c r="L367" s="407"/>
      <c r="O367" s="409"/>
      <c r="P367" s="410"/>
      <c r="Q367" s="411"/>
      <c r="R367" s="412"/>
    </row>
    <row r="368" spans="1:18">
      <c r="A368" s="407"/>
      <c r="B368" s="407"/>
      <c r="C368" s="408"/>
      <c r="D368" s="407"/>
      <c r="E368" s="407"/>
      <c r="F368" s="407"/>
      <c r="G368" s="407"/>
      <c r="H368" s="407"/>
      <c r="J368" s="407"/>
      <c r="K368" s="408"/>
      <c r="L368" s="407"/>
      <c r="O368" s="409"/>
      <c r="P368" s="410"/>
      <c r="Q368" s="411"/>
      <c r="R368" s="412"/>
    </row>
    <row r="369" spans="1:18">
      <c r="A369" s="407"/>
      <c r="B369" s="407"/>
      <c r="C369" s="408"/>
      <c r="D369" s="407"/>
      <c r="E369" s="407"/>
      <c r="F369" s="407"/>
      <c r="G369" s="407"/>
      <c r="H369" s="407"/>
      <c r="J369" s="407"/>
      <c r="K369" s="408"/>
      <c r="L369" s="407"/>
      <c r="O369" s="409"/>
      <c r="P369" s="410"/>
      <c r="Q369" s="411"/>
      <c r="R369" s="412"/>
    </row>
    <row r="370" spans="1:18">
      <c r="A370" s="407"/>
      <c r="B370" s="407"/>
      <c r="C370" s="408"/>
      <c r="D370" s="407"/>
      <c r="E370" s="407"/>
      <c r="F370" s="407"/>
      <c r="G370" s="407"/>
      <c r="H370" s="407"/>
      <c r="J370" s="407"/>
      <c r="K370" s="408"/>
      <c r="L370" s="407"/>
      <c r="O370" s="409"/>
      <c r="P370" s="410"/>
      <c r="Q370" s="411"/>
      <c r="R370" s="412"/>
    </row>
    <row r="371" spans="1:18">
      <c r="A371" s="407"/>
      <c r="B371" s="407"/>
      <c r="C371" s="408"/>
      <c r="D371" s="407"/>
      <c r="E371" s="407"/>
      <c r="F371" s="407"/>
      <c r="G371" s="407"/>
      <c r="H371" s="407"/>
      <c r="J371" s="407"/>
      <c r="K371" s="408"/>
      <c r="L371" s="407"/>
      <c r="O371" s="409"/>
      <c r="P371" s="410"/>
      <c r="Q371" s="411"/>
      <c r="R371" s="412"/>
    </row>
    <row r="372" spans="1:18">
      <c r="A372" s="407"/>
      <c r="B372" s="407"/>
      <c r="C372" s="408"/>
      <c r="D372" s="407"/>
      <c r="E372" s="407"/>
      <c r="F372" s="407"/>
      <c r="G372" s="407"/>
      <c r="H372" s="407"/>
      <c r="J372" s="407"/>
      <c r="K372" s="408"/>
      <c r="L372" s="407"/>
      <c r="O372" s="409"/>
      <c r="P372" s="410"/>
      <c r="Q372" s="411"/>
      <c r="R372" s="412"/>
    </row>
    <row r="373" spans="1:18">
      <c r="A373" s="407"/>
      <c r="B373" s="407"/>
      <c r="C373" s="408"/>
      <c r="D373" s="407"/>
      <c r="E373" s="407"/>
      <c r="F373" s="407"/>
      <c r="G373" s="407"/>
      <c r="H373" s="407"/>
      <c r="J373" s="407"/>
      <c r="K373" s="408"/>
      <c r="L373" s="407"/>
      <c r="O373" s="409"/>
      <c r="P373" s="410"/>
      <c r="Q373" s="411"/>
      <c r="R373" s="412"/>
    </row>
    <row r="374" spans="1:18">
      <c r="A374" s="407"/>
      <c r="B374" s="407"/>
      <c r="C374" s="408"/>
      <c r="D374" s="407"/>
      <c r="E374" s="407"/>
      <c r="F374" s="407"/>
      <c r="G374" s="407"/>
      <c r="H374" s="407"/>
      <c r="J374" s="407"/>
      <c r="K374" s="408"/>
      <c r="L374" s="407"/>
      <c r="O374" s="409"/>
      <c r="P374" s="410"/>
      <c r="Q374" s="411"/>
      <c r="R374" s="412"/>
    </row>
    <row r="375" spans="1:18">
      <c r="A375" s="407"/>
      <c r="B375" s="407"/>
      <c r="C375" s="408"/>
      <c r="D375" s="407"/>
      <c r="E375" s="407"/>
      <c r="F375" s="407"/>
      <c r="G375" s="407"/>
      <c r="H375" s="407"/>
      <c r="J375" s="407"/>
      <c r="K375" s="408"/>
      <c r="L375" s="407"/>
      <c r="O375" s="409"/>
      <c r="P375" s="410"/>
      <c r="Q375" s="411"/>
      <c r="R375" s="412"/>
    </row>
    <row r="376" spans="1:18">
      <c r="A376" s="407"/>
      <c r="B376" s="407"/>
      <c r="C376" s="408"/>
      <c r="D376" s="407"/>
      <c r="E376" s="407"/>
      <c r="F376" s="407"/>
      <c r="G376" s="407"/>
      <c r="H376" s="407"/>
      <c r="J376" s="407"/>
      <c r="K376" s="408"/>
      <c r="L376" s="407"/>
      <c r="O376" s="409"/>
      <c r="P376" s="410"/>
      <c r="Q376" s="411"/>
      <c r="R376" s="412"/>
    </row>
    <row r="377" spans="1:18">
      <c r="A377" s="407"/>
      <c r="B377" s="407"/>
      <c r="C377" s="408"/>
      <c r="D377" s="407"/>
      <c r="E377" s="407"/>
      <c r="F377" s="407"/>
      <c r="G377" s="407"/>
      <c r="H377" s="407"/>
      <c r="J377" s="407"/>
      <c r="K377" s="408"/>
      <c r="L377" s="407"/>
      <c r="O377" s="409"/>
      <c r="P377" s="410"/>
      <c r="Q377" s="411"/>
      <c r="R377" s="412"/>
    </row>
    <row r="378" spans="1:18">
      <c r="A378" s="407"/>
      <c r="B378" s="407"/>
      <c r="C378" s="408"/>
      <c r="D378" s="407"/>
      <c r="E378" s="407"/>
      <c r="F378" s="407"/>
      <c r="G378" s="407"/>
      <c r="H378" s="407"/>
      <c r="J378" s="407"/>
      <c r="K378" s="408"/>
      <c r="L378" s="407"/>
      <c r="O378" s="409"/>
      <c r="P378" s="410"/>
      <c r="Q378" s="411"/>
      <c r="R378" s="412"/>
    </row>
    <row r="379" spans="1:18">
      <c r="A379" s="407"/>
      <c r="B379" s="407"/>
      <c r="C379" s="408"/>
      <c r="D379" s="407"/>
      <c r="E379" s="407"/>
      <c r="F379" s="407"/>
      <c r="G379" s="407"/>
      <c r="H379" s="407"/>
      <c r="J379" s="407"/>
      <c r="K379" s="408"/>
      <c r="L379" s="407"/>
      <c r="O379" s="409"/>
      <c r="P379" s="410"/>
      <c r="Q379" s="411"/>
      <c r="R379" s="412"/>
    </row>
    <row r="380" spans="1:18">
      <c r="A380" s="407"/>
      <c r="B380" s="407"/>
      <c r="C380" s="408"/>
      <c r="D380" s="407"/>
      <c r="E380" s="407"/>
      <c r="F380" s="407"/>
      <c r="G380" s="407"/>
      <c r="H380" s="407"/>
      <c r="J380" s="407"/>
      <c r="K380" s="408"/>
      <c r="L380" s="407"/>
      <c r="O380" s="409"/>
      <c r="P380" s="410"/>
      <c r="Q380" s="411"/>
      <c r="R380" s="412"/>
    </row>
    <row r="381" spans="1:18">
      <c r="A381" s="407"/>
      <c r="B381" s="407"/>
      <c r="C381" s="408"/>
      <c r="D381" s="407"/>
      <c r="E381" s="407"/>
      <c r="F381" s="407"/>
      <c r="G381" s="407"/>
      <c r="H381" s="407"/>
      <c r="J381" s="407"/>
      <c r="K381" s="408"/>
      <c r="L381" s="407"/>
      <c r="O381" s="409"/>
      <c r="P381" s="410"/>
      <c r="Q381" s="411"/>
      <c r="R381" s="412"/>
    </row>
    <row r="382" spans="1:18">
      <c r="A382" s="407"/>
      <c r="B382" s="407"/>
      <c r="C382" s="408"/>
      <c r="D382" s="407"/>
      <c r="E382" s="407"/>
      <c r="F382" s="407"/>
      <c r="G382" s="407"/>
      <c r="H382" s="407"/>
      <c r="J382" s="407"/>
      <c r="K382" s="408"/>
      <c r="L382" s="407"/>
      <c r="O382" s="409"/>
      <c r="P382" s="410"/>
      <c r="Q382" s="411"/>
      <c r="R382" s="412"/>
    </row>
    <row r="383" spans="1:18">
      <c r="A383" s="407"/>
      <c r="B383" s="407"/>
      <c r="C383" s="408"/>
      <c r="D383" s="407"/>
      <c r="E383" s="407"/>
      <c r="F383" s="407"/>
      <c r="G383" s="407"/>
      <c r="H383" s="407"/>
      <c r="J383" s="407"/>
      <c r="K383" s="408"/>
      <c r="L383" s="407"/>
      <c r="O383" s="409"/>
      <c r="P383" s="410"/>
      <c r="Q383" s="411"/>
      <c r="R383" s="412"/>
    </row>
    <row r="384" spans="1:18">
      <c r="A384" s="407"/>
      <c r="B384" s="407"/>
      <c r="C384" s="408"/>
      <c r="D384" s="407"/>
      <c r="E384" s="407"/>
      <c r="F384" s="407"/>
      <c r="G384" s="407"/>
      <c r="H384" s="407"/>
      <c r="J384" s="407"/>
      <c r="K384" s="408"/>
      <c r="L384" s="407"/>
      <c r="O384" s="409"/>
      <c r="P384" s="410"/>
      <c r="Q384" s="411"/>
      <c r="R384" s="412"/>
    </row>
    <row r="385" spans="1:18">
      <c r="A385" s="407"/>
      <c r="B385" s="407"/>
      <c r="C385" s="408"/>
      <c r="D385" s="407"/>
      <c r="E385" s="407"/>
      <c r="F385" s="407"/>
      <c r="G385" s="407"/>
      <c r="H385" s="407"/>
      <c r="J385" s="407"/>
      <c r="K385" s="408"/>
      <c r="L385" s="407"/>
      <c r="O385" s="409"/>
      <c r="P385" s="410"/>
      <c r="Q385" s="411"/>
      <c r="R385" s="412"/>
    </row>
    <row r="386" spans="1:18">
      <c r="A386" s="407"/>
      <c r="B386" s="407"/>
      <c r="C386" s="408"/>
      <c r="D386" s="407"/>
      <c r="E386" s="407"/>
      <c r="F386" s="407"/>
      <c r="G386" s="407"/>
      <c r="H386" s="407"/>
      <c r="J386" s="407"/>
      <c r="K386" s="408"/>
      <c r="L386" s="407"/>
      <c r="O386" s="409"/>
      <c r="P386" s="410"/>
      <c r="Q386" s="411"/>
      <c r="R386" s="412"/>
    </row>
    <row r="387" spans="1:18">
      <c r="A387" s="407"/>
      <c r="B387" s="407"/>
      <c r="C387" s="408"/>
      <c r="D387" s="407"/>
      <c r="E387" s="407"/>
      <c r="F387" s="407"/>
      <c r="G387" s="407"/>
      <c r="H387" s="407"/>
      <c r="J387" s="407"/>
      <c r="K387" s="408"/>
      <c r="L387" s="407"/>
      <c r="O387" s="409"/>
      <c r="P387" s="410"/>
      <c r="Q387" s="411"/>
      <c r="R387" s="412"/>
    </row>
    <row r="388" spans="1:18">
      <c r="A388" s="407"/>
      <c r="B388" s="407"/>
      <c r="C388" s="408"/>
      <c r="D388" s="407"/>
      <c r="E388" s="407"/>
      <c r="F388" s="407"/>
      <c r="G388" s="407"/>
      <c r="H388" s="407"/>
      <c r="J388" s="407"/>
      <c r="K388" s="408"/>
      <c r="L388" s="407"/>
      <c r="O388" s="409"/>
      <c r="P388" s="410"/>
      <c r="Q388" s="411"/>
      <c r="R388" s="412"/>
    </row>
    <row r="389" spans="1:18">
      <c r="A389" s="407"/>
      <c r="B389" s="407"/>
      <c r="C389" s="408"/>
      <c r="D389" s="407"/>
      <c r="E389" s="407"/>
      <c r="F389" s="407"/>
      <c r="G389" s="407"/>
      <c r="H389" s="407"/>
      <c r="J389" s="407"/>
      <c r="K389" s="408"/>
      <c r="L389" s="407"/>
      <c r="O389" s="409"/>
      <c r="P389" s="410"/>
      <c r="Q389" s="411"/>
      <c r="R389" s="412"/>
    </row>
    <row r="390" spans="1:18">
      <c r="A390" s="407"/>
      <c r="B390" s="407"/>
      <c r="C390" s="408"/>
      <c r="D390" s="407"/>
      <c r="E390" s="407"/>
      <c r="F390" s="407"/>
      <c r="G390" s="407"/>
      <c r="H390" s="407"/>
      <c r="J390" s="407"/>
      <c r="K390" s="408"/>
      <c r="L390" s="407"/>
      <c r="O390" s="409"/>
      <c r="P390" s="410"/>
      <c r="Q390" s="411"/>
      <c r="R390" s="412"/>
    </row>
    <row r="391" spans="1:18">
      <c r="A391" s="407"/>
      <c r="B391" s="407"/>
      <c r="C391" s="408"/>
      <c r="D391" s="407"/>
      <c r="E391" s="407"/>
      <c r="F391" s="407"/>
      <c r="G391" s="407"/>
      <c r="H391" s="407"/>
      <c r="J391" s="407"/>
      <c r="K391" s="408"/>
      <c r="L391" s="407"/>
      <c r="O391" s="409"/>
      <c r="P391" s="410"/>
      <c r="Q391" s="411"/>
      <c r="R391" s="412"/>
    </row>
    <row r="392" spans="1:18">
      <c r="A392" s="407"/>
      <c r="B392" s="407"/>
      <c r="C392" s="408"/>
      <c r="D392" s="407"/>
      <c r="E392" s="407"/>
      <c r="F392" s="407"/>
      <c r="G392" s="407"/>
      <c r="H392" s="407"/>
      <c r="J392" s="407"/>
      <c r="K392" s="408"/>
      <c r="L392" s="407"/>
      <c r="O392" s="409"/>
      <c r="P392" s="410"/>
      <c r="Q392" s="411"/>
      <c r="R392" s="412"/>
    </row>
    <row r="393" spans="1:18">
      <c r="A393" s="407"/>
      <c r="B393" s="407"/>
      <c r="C393" s="408"/>
      <c r="D393" s="407"/>
      <c r="E393" s="407"/>
      <c r="F393" s="407"/>
      <c r="G393" s="407"/>
      <c r="H393" s="407"/>
      <c r="J393" s="407"/>
      <c r="K393" s="408"/>
      <c r="L393" s="407"/>
      <c r="O393" s="409"/>
      <c r="P393" s="410"/>
      <c r="Q393" s="411"/>
      <c r="R393" s="412"/>
    </row>
    <row r="394" spans="1:18">
      <c r="A394" s="407"/>
      <c r="B394" s="407"/>
      <c r="C394" s="408"/>
      <c r="D394" s="407"/>
      <c r="E394" s="407"/>
      <c r="F394" s="407"/>
      <c r="G394" s="407"/>
      <c r="H394" s="407"/>
      <c r="J394" s="407"/>
      <c r="K394" s="408"/>
      <c r="L394" s="407"/>
      <c r="O394" s="409"/>
      <c r="P394" s="410"/>
      <c r="Q394" s="411"/>
      <c r="R394" s="412"/>
    </row>
    <row r="395" spans="1:18">
      <c r="A395" s="407"/>
      <c r="B395" s="407"/>
      <c r="C395" s="408"/>
      <c r="D395" s="407"/>
      <c r="E395" s="407"/>
      <c r="F395" s="407"/>
      <c r="G395" s="407"/>
      <c r="H395" s="407"/>
      <c r="J395" s="407"/>
      <c r="K395" s="408"/>
      <c r="L395" s="407"/>
      <c r="O395" s="409"/>
      <c r="P395" s="410"/>
      <c r="Q395" s="411"/>
      <c r="R395" s="412"/>
    </row>
    <row r="396" spans="1:18">
      <c r="A396" s="407"/>
      <c r="B396" s="407"/>
      <c r="C396" s="408"/>
      <c r="D396" s="407"/>
      <c r="E396" s="407"/>
      <c r="F396" s="407"/>
      <c r="G396" s="407"/>
      <c r="H396" s="407"/>
      <c r="J396" s="407"/>
      <c r="K396" s="408"/>
      <c r="L396" s="407"/>
      <c r="O396" s="409"/>
      <c r="P396" s="410"/>
      <c r="Q396" s="411"/>
      <c r="R396" s="412"/>
    </row>
    <row r="397" spans="1:18">
      <c r="A397" s="407"/>
      <c r="B397" s="407"/>
      <c r="C397" s="408"/>
      <c r="D397" s="407"/>
      <c r="E397" s="407"/>
      <c r="F397" s="407"/>
      <c r="G397" s="407"/>
      <c r="H397" s="407"/>
      <c r="J397" s="407"/>
      <c r="K397" s="408"/>
      <c r="L397" s="407"/>
      <c r="O397" s="409"/>
      <c r="P397" s="410"/>
      <c r="Q397" s="411"/>
      <c r="R397" s="412"/>
    </row>
    <row r="398" spans="1:18">
      <c r="A398" s="407"/>
      <c r="B398" s="407"/>
      <c r="C398" s="408"/>
      <c r="D398" s="407"/>
      <c r="E398" s="407"/>
      <c r="F398" s="407"/>
      <c r="G398" s="407"/>
      <c r="H398" s="407"/>
      <c r="J398" s="407"/>
      <c r="K398" s="408"/>
      <c r="L398" s="407"/>
      <c r="O398" s="409"/>
      <c r="P398" s="410"/>
      <c r="Q398" s="411"/>
      <c r="R398" s="412"/>
    </row>
    <row r="399" spans="1:18">
      <c r="A399" s="407"/>
      <c r="B399" s="407"/>
      <c r="C399" s="408"/>
      <c r="D399" s="407"/>
      <c r="E399" s="407"/>
      <c r="F399" s="407"/>
      <c r="G399" s="407"/>
      <c r="H399" s="407"/>
      <c r="J399" s="407"/>
      <c r="K399" s="408"/>
      <c r="L399" s="407"/>
      <c r="O399" s="409"/>
      <c r="P399" s="410"/>
      <c r="Q399" s="411"/>
      <c r="R399" s="412"/>
    </row>
    <row r="400" spans="1:18">
      <c r="A400" s="407"/>
      <c r="B400" s="407"/>
      <c r="C400" s="408"/>
      <c r="D400" s="407"/>
      <c r="E400" s="407"/>
      <c r="F400" s="407"/>
      <c r="G400" s="407"/>
      <c r="H400" s="407"/>
      <c r="J400" s="407"/>
      <c r="K400" s="408"/>
      <c r="L400" s="407"/>
      <c r="O400" s="409"/>
      <c r="P400" s="410"/>
      <c r="Q400" s="411"/>
      <c r="R400" s="412"/>
    </row>
    <row r="401" spans="1:18">
      <c r="A401" s="407"/>
      <c r="B401" s="407"/>
      <c r="C401" s="408"/>
      <c r="D401" s="407"/>
      <c r="E401" s="407"/>
      <c r="F401" s="407"/>
      <c r="G401" s="407"/>
      <c r="H401" s="407"/>
      <c r="J401" s="407"/>
      <c r="K401" s="408"/>
      <c r="L401" s="407"/>
      <c r="O401" s="409"/>
      <c r="P401" s="410"/>
      <c r="Q401" s="411"/>
      <c r="R401" s="412"/>
    </row>
    <row r="402" spans="1:18">
      <c r="A402" s="407"/>
      <c r="B402" s="407"/>
      <c r="C402" s="408"/>
      <c r="D402" s="407"/>
      <c r="E402" s="407"/>
      <c r="F402" s="407"/>
      <c r="G402" s="407"/>
      <c r="H402" s="407"/>
      <c r="J402" s="407"/>
      <c r="K402" s="408"/>
      <c r="L402" s="407"/>
      <c r="O402" s="409"/>
      <c r="P402" s="410"/>
      <c r="Q402" s="411"/>
      <c r="R402" s="412"/>
    </row>
    <row r="403" spans="1:18">
      <c r="A403" s="407"/>
      <c r="B403" s="407"/>
      <c r="C403" s="408"/>
      <c r="D403" s="407"/>
      <c r="E403" s="407"/>
      <c r="F403" s="407"/>
      <c r="G403" s="407"/>
      <c r="H403" s="407"/>
      <c r="J403" s="407"/>
      <c r="K403" s="408"/>
      <c r="L403" s="407"/>
      <c r="O403" s="409"/>
      <c r="P403" s="410"/>
      <c r="Q403" s="411"/>
      <c r="R403" s="412"/>
    </row>
    <row r="404" spans="1:18">
      <c r="A404" s="407"/>
      <c r="B404" s="407"/>
      <c r="C404" s="408"/>
      <c r="D404" s="407"/>
      <c r="E404" s="407"/>
      <c r="F404" s="407"/>
      <c r="G404" s="407"/>
      <c r="H404" s="407"/>
      <c r="J404" s="407"/>
      <c r="K404" s="408"/>
      <c r="L404" s="407"/>
      <c r="O404" s="409"/>
      <c r="P404" s="410"/>
      <c r="Q404" s="411"/>
      <c r="R404" s="412"/>
    </row>
    <row r="405" spans="1:18">
      <c r="A405" s="407"/>
      <c r="B405" s="407"/>
      <c r="C405" s="408"/>
      <c r="D405" s="407"/>
      <c r="E405" s="407"/>
      <c r="F405" s="407"/>
      <c r="G405" s="407"/>
      <c r="H405" s="407"/>
      <c r="J405" s="407"/>
      <c r="K405" s="408"/>
      <c r="L405" s="407"/>
      <c r="O405" s="409"/>
      <c r="P405" s="410"/>
      <c r="Q405" s="411"/>
      <c r="R405" s="412"/>
    </row>
    <row r="406" spans="1:18">
      <c r="A406" s="407"/>
      <c r="B406" s="407"/>
      <c r="C406" s="408"/>
      <c r="D406" s="407"/>
      <c r="E406" s="407"/>
      <c r="F406" s="407"/>
      <c r="G406" s="407"/>
      <c r="H406" s="407"/>
      <c r="J406" s="407"/>
      <c r="K406" s="408"/>
      <c r="L406" s="407"/>
      <c r="O406" s="409"/>
      <c r="P406" s="410"/>
      <c r="Q406" s="411"/>
      <c r="R406" s="412"/>
    </row>
    <row r="407" spans="1:18">
      <c r="A407" s="407"/>
      <c r="B407" s="407"/>
      <c r="C407" s="408"/>
      <c r="D407" s="407"/>
      <c r="E407" s="407"/>
      <c r="F407" s="407"/>
      <c r="G407" s="407"/>
      <c r="H407" s="407"/>
      <c r="J407" s="407"/>
      <c r="K407" s="408"/>
      <c r="L407" s="407"/>
      <c r="O407" s="409"/>
      <c r="P407" s="410"/>
      <c r="Q407" s="411"/>
      <c r="R407" s="412"/>
    </row>
    <row r="408" spans="1:18">
      <c r="A408" s="407"/>
      <c r="B408" s="407"/>
      <c r="C408" s="408"/>
      <c r="D408" s="407"/>
      <c r="E408" s="407"/>
      <c r="F408" s="407"/>
      <c r="G408" s="407"/>
      <c r="H408" s="407"/>
      <c r="J408" s="407"/>
      <c r="K408" s="408"/>
      <c r="L408" s="407"/>
      <c r="O408" s="409"/>
      <c r="P408" s="410"/>
      <c r="Q408" s="411"/>
      <c r="R408" s="412"/>
    </row>
    <row r="409" spans="1:18">
      <c r="A409" s="407"/>
      <c r="B409" s="407"/>
      <c r="C409" s="408"/>
      <c r="D409" s="407"/>
      <c r="E409" s="407"/>
      <c r="F409" s="407"/>
      <c r="G409" s="407"/>
      <c r="H409" s="407"/>
      <c r="J409" s="407"/>
      <c r="K409" s="408"/>
      <c r="L409" s="407"/>
      <c r="O409" s="409"/>
      <c r="P409" s="410"/>
      <c r="Q409" s="411"/>
      <c r="R409" s="412"/>
    </row>
    <row r="410" spans="1:18">
      <c r="A410" s="407"/>
      <c r="B410" s="407"/>
      <c r="C410" s="408"/>
      <c r="D410" s="407"/>
      <c r="E410" s="407"/>
      <c r="F410" s="407"/>
      <c r="G410" s="407"/>
      <c r="H410" s="407"/>
      <c r="J410" s="407"/>
      <c r="K410" s="408"/>
      <c r="L410" s="407"/>
      <c r="O410" s="409"/>
      <c r="P410" s="410"/>
      <c r="Q410" s="411"/>
      <c r="R410" s="412"/>
    </row>
    <row r="411" spans="1:18">
      <c r="A411" s="407"/>
      <c r="B411" s="407"/>
      <c r="C411" s="408"/>
      <c r="D411" s="407"/>
      <c r="E411" s="407"/>
      <c r="F411" s="407"/>
      <c r="G411" s="407"/>
      <c r="H411" s="407"/>
      <c r="J411" s="407"/>
      <c r="K411" s="408"/>
      <c r="L411" s="407"/>
      <c r="O411" s="409"/>
      <c r="P411" s="410"/>
      <c r="Q411" s="411"/>
      <c r="R411" s="412"/>
    </row>
    <row r="412" spans="1:18">
      <c r="A412" s="407"/>
      <c r="B412" s="407"/>
      <c r="C412" s="408"/>
      <c r="D412" s="407"/>
      <c r="E412" s="407"/>
      <c r="F412" s="407"/>
      <c r="G412" s="407"/>
      <c r="H412" s="407"/>
      <c r="J412" s="407"/>
      <c r="K412" s="408"/>
      <c r="L412" s="407"/>
      <c r="O412" s="409"/>
      <c r="P412" s="410"/>
      <c r="Q412" s="411"/>
      <c r="R412" s="412"/>
    </row>
    <row r="413" spans="1:18">
      <c r="A413" s="407"/>
      <c r="B413" s="407"/>
      <c r="C413" s="408"/>
      <c r="D413" s="407"/>
      <c r="E413" s="407"/>
      <c r="F413" s="407"/>
      <c r="G413" s="407"/>
      <c r="H413" s="407"/>
      <c r="J413" s="407"/>
      <c r="K413" s="408"/>
      <c r="L413" s="407"/>
      <c r="O413" s="409"/>
      <c r="P413" s="410"/>
      <c r="Q413" s="411"/>
      <c r="R413" s="412"/>
    </row>
    <row r="414" spans="1:18">
      <c r="A414" s="407"/>
      <c r="B414" s="407"/>
      <c r="C414" s="408"/>
      <c r="D414" s="407"/>
      <c r="E414" s="407"/>
      <c r="F414" s="407"/>
      <c r="G414" s="407"/>
      <c r="H414" s="407"/>
      <c r="J414" s="407"/>
      <c r="K414" s="408"/>
      <c r="L414" s="407"/>
      <c r="O414" s="409"/>
      <c r="P414" s="410"/>
      <c r="Q414" s="411"/>
      <c r="R414" s="412"/>
    </row>
    <row r="415" spans="1:18">
      <c r="A415" s="407"/>
      <c r="B415" s="407"/>
      <c r="C415" s="408"/>
      <c r="D415" s="407"/>
      <c r="E415" s="407"/>
      <c r="F415" s="407"/>
      <c r="G415" s="407"/>
      <c r="H415" s="407"/>
      <c r="J415" s="407"/>
      <c r="K415" s="408"/>
      <c r="L415" s="407"/>
      <c r="O415" s="409"/>
      <c r="P415" s="410"/>
      <c r="Q415" s="411"/>
      <c r="R415" s="412"/>
    </row>
    <row r="416" spans="1:18">
      <c r="A416" s="407"/>
      <c r="B416" s="407"/>
      <c r="C416" s="408"/>
      <c r="D416" s="407"/>
      <c r="E416" s="407"/>
      <c r="F416" s="407"/>
      <c r="G416" s="407"/>
      <c r="H416" s="407"/>
      <c r="J416" s="407"/>
      <c r="K416" s="408"/>
      <c r="L416" s="407"/>
      <c r="O416" s="409"/>
      <c r="P416" s="410"/>
      <c r="Q416" s="411"/>
      <c r="R416" s="412"/>
    </row>
    <row r="417" spans="1:18">
      <c r="A417" s="407"/>
      <c r="B417" s="407"/>
      <c r="C417" s="408"/>
      <c r="D417" s="407"/>
      <c r="E417" s="407"/>
      <c r="F417" s="407"/>
      <c r="G417" s="407"/>
      <c r="H417" s="407"/>
      <c r="J417" s="407"/>
      <c r="K417" s="408"/>
      <c r="L417" s="407"/>
      <c r="O417" s="409"/>
      <c r="P417" s="410"/>
      <c r="Q417" s="411"/>
      <c r="R417" s="412"/>
    </row>
    <row r="418" spans="1:18">
      <c r="A418" s="407"/>
      <c r="B418" s="407"/>
      <c r="C418" s="408"/>
      <c r="D418" s="407"/>
      <c r="E418" s="407"/>
      <c r="F418" s="407"/>
      <c r="G418" s="407"/>
      <c r="H418" s="407"/>
      <c r="J418" s="407"/>
      <c r="K418" s="408"/>
      <c r="L418" s="407"/>
      <c r="O418" s="409"/>
      <c r="P418" s="410"/>
      <c r="Q418" s="411"/>
      <c r="R418" s="412"/>
    </row>
    <row r="419" spans="1:18">
      <c r="A419" s="407"/>
      <c r="B419" s="407"/>
      <c r="C419" s="408"/>
      <c r="D419" s="407"/>
      <c r="E419" s="407"/>
      <c r="F419" s="407"/>
      <c r="G419" s="407"/>
      <c r="H419" s="407"/>
      <c r="J419" s="407"/>
      <c r="K419" s="408"/>
      <c r="L419" s="407"/>
      <c r="O419" s="409"/>
      <c r="P419" s="410"/>
      <c r="Q419" s="411"/>
      <c r="R419" s="412"/>
    </row>
    <row r="420" spans="1:18">
      <c r="A420" s="407"/>
      <c r="B420" s="407"/>
      <c r="C420" s="408"/>
      <c r="D420" s="407"/>
      <c r="E420" s="407"/>
      <c r="F420" s="407"/>
      <c r="G420" s="407"/>
      <c r="H420" s="407"/>
      <c r="J420" s="407"/>
      <c r="K420" s="408"/>
      <c r="L420" s="407"/>
      <c r="O420" s="409"/>
      <c r="P420" s="410"/>
      <c r="Q420" s="411"/>
      <c r="R420" s="412"/>
    </row>
    <row r="421" spans="1:18">
      <c r="A421" s="407"/>
      <c r="B421" s="407"/>
      <c r="C421" s="408"/>
      <c r="D421" s="407"/>
      <c r="E421" s="407"/>
      <c r="F421" s="407"/>
      <c r="G421" s="407"/>
      <c r="H421" s="407"/>
      <c r="J421" s="407"/>
      <c r="K421" s="408"/>
      <c r="L421" s="407"/>
      <c r="O421" s="409"/>
      <c r="P421" s="410"/>
      <c r="Q421" s="411"/>
      <c r="R421" s="412"/>
    </row>
    <row r="422" spans="1:18">
      <c r="A422" s="407"/>
      <c r="B422" s="407"/>
      <c r="C422" s="408"/>
      <c r="D422" s="407"/>
      <c r="E422" s="407"/>
      <c r="F422" s="407"/>
      <c r="G422" s="407"/>
      <c r="H422" s="407"/>
      <c r="J422" s="407"/>
      <c r="K422" s="408"/>
      <c r="L422" s="407"/>
      <c r="O422" s="409"/>
      <c r="P422" s="410"/>
      <c r="Q422" s="411"/>
      <c r="R422" s="412"/>
    </row>
    <row r="423" spans="1:18">
      <c r="A423" s="407"/>
      <c r="B423" s="407"/>
      <c r="C423" s="408"/>
      <c r="D423" s="407"/>
      <c r="E423" s="407"/>
      <c r="F423" s="407"/>
      <c r="G423" s="407"/>
      <c r="H423" s="407"/>
      <c r="J423" s="407"/>
      <c r="K423" s="408"/>
      <c r="L423" s="407"/>
      <c r="O423" s="409"/>
      <c r="P423" s="410"/>
      <c r="Q423" s="411"/>
      <c r="R423" s="412"/>
    </row>
    <row r="424" spans="1:18">
      <c r="A424" s="407"/>
      <c r="B424" s="407"/>
      <c r="C424" s="408"/>
      <c r="D424" s="407"/>
      <c r="E424" s="407"/>
      <c r="F424" s="407"/>
      <c r="G424" s="407"/>
      <c r="H424" s="407"/>
      <c r="J424" s="407"/>
      <c r="K424" s="408"/>
      <c r="L424" s="407"/>
      <c r="O424" s="409"/>
      <c r="P424" s="410"/>
      <c r="Q424" s="411"/>
      <c r="R424" s="412"/>
    </row>
    <row r="425" spans="1:18">
      <c r="A425" s="407"/>
      <c r="B425" s="407"/>
      <c r="C425" s="408"/>
      <c r="D425" s="407"/>
      <c r="E425" s="407"/>
      <c r="F425" s="407"/>
      <c r="G425" s="407"/>
      <c r="H425" s="407"/>
      <c r="J425" s="407"/>
      <c r="K425" s="408"/>
      <c r="L425" s="407"/>
      <c r="O425" s="409"/>
      <c r="P425" s="410"/>
      <c r="Q425" s="411"/>
      <c r="R425" s="412"/>
    </row>
    <row r="426" spans="1:18">
      <c r="A426" s="407"/>
      <c r="B426" s="407"/>
      <c r="C426" s="408"/>
      <c r="D426" s="407"/>
      <c r="E426" s="407"/>
      <c r="F426" s="407"/>
      <c r="G426" s="407"/>
      <c r="H426" s="407"/>
      <c r="J426" s="407"/>
      <c r="K426" s="408"/>
      <c r="L426" s="407"/>
      <c r="O426" s="409"/>
      <c r="P426" s="410"/>
      <c r="Q426" s="411"/>
      <c r="R426" s="412"/>
    </row>
    <row r="427" spans="1:18">
      <c r="A427" s="407"/>
      <c r="B427" s="407"/>
      <c r="C427" s="408"/>
      <c r="D427" s="407"/>
      <c r="E427" s="407"/>
      <c r="F427" s="407"/>
      <c r="G427" s="407"/>
      <c r="H427" s="407"/>
      <c r="J427" s="407"/>
      <c r="K427" s="408"/>
      <c r="L427" s="407"/>
      <c r="O427" s="409"/>
      <c r="P427" s="410"/>
      <c r="Q427" s="411"/>
      <c r="R427" s="412"/>
    </row>
    <row r="428" spans="1:18">
      <c r="A428" s="407"/>
      <c r="B428" s="407"/>
      <c r="C428" s="408"/>
      <c r="D428" s="407"/>
      <c r="E428" s="407"/>
      <c r="F428" s="407"/>
      <c r="G428" s="407"/>
      <c r="H428" s="407"/>
      <c r="J428" s="407"/>
      <c r="K428" s="408"/>
      <c r="L428" s="407"/>
      <c r="O428" s="409"/>
      <c r="P428" s="410"/>
      <c r="Q428" s="411"/>
      <c r="R428" s="412"/>
    </row>
    <row r="429" spans="1:18">
      <c r="A429" s="407"/>
      <c r="B429" s="407"/>
      <c r="C429" s="408"/>
      <c r="D429" s="407"/>
      <c r="E429" s="407"/>
      <c r="F429" s="407"/>
      <c r="G429" s="407"/>
      <c r="H429" s="407"/>
      <c r="J429" s="407"/>
      <c r="K429" s="408"/>
      <c r="L429" s="407"/>
      <c r="O429" s="409"/>
      <c r="P429" s="410"/>
      <c r="Q429" s="411"/>
      <c r="R429" s="412"/>
    </row>
    <row r="430" spans="1:18">
      <c r="A430" s="407"/>
      <c r="B430" s="407"/>
      <c r="C430" s="408"/>
      <c r="D430" s="407"/>
      <c r="E430" s="407"/>
      <c r="F430" s="407"/>
      <c r="G430" s="407"/>
      <c r="H430" s="407"/>
      <c r="J430" s="407"/>
      <c r="K430" s="408"/>
      <c r="L430" s="407"/>
      <c r="O430" s="409"/>
      <c r="P430" s="410"/>
      <c r="Q430" s="411"/>
      <c r="R430" s="412"/>
    </row>
    <row r="431" spans="1:18">
      <c r="A431" s="407"/>
      <c r="B431" s="407"/>
      <c r="C431" s="408"/>
      <c r="D431" s="407"/>
      <c r="E431" s="407"/>
      <c r="F431" s="407"/>
      <c r="G431" s="407"/>
      <c r="H431" s="407"/>
      <c r="J431" s="407"/>
      <c r="K431" s="408"/>
      <c r="L431" s="407"/>
      <c r="O431" s="409"/>
      <c r="P431" s="410"/>
      <c r="Q431" s="411"/>
      <c r="R431" s="412"/>
    </row>
    <row r="432" spans="1:18">
      <c r="A432" s="407"/>
      <c r="B432" s="407"/>
      <c r="C432" s="408"/>
      <c r="D432" s="407"/>
      <c r="E432" s="407"/>
      <c r="F432" s="407"/>
      <c r="G432" s="407"/>
      <c r="H432" s="407"/>
      <c r="J432" s="407"/>
      <c r="K432" s="408"/>
      <c r="L432" s="407"/>
      <c r="O432" s="409"/>
      <c r="P432" s="410"/>
      <c r="Q432" s="411"/>
      <c r="R432" s="412"/>
    </row>
    <row r="433" spans="1:18">
      <c r="A433" s="407"/>
      <c r="B433" s="407"/>
      <c r="C433" s="408"/>
      <c r="D433" s="407"/>
      <c r="E433" s="407"/>
      <c r="F433" s="407"/>
      <c r="G433" s="407"/>
      <c r="H433" s="407"/>
      <c r="J433" s="407"/>
      <c r="K433" s="408"/>
      <c r="L433" s="407"/>
      <c r="O433" s="409"/>
      <c r="P433" s="410"/>
      <c r="Q433" s="411"/>
      <c r="R433" s="412"/>
    </row>
    <row r="434" spans="1:18">
      <c r="A434" s="407"/>
      <c r="B434" s="407"/>
      <c r="C434" s="408"/>
      <c r="D434" s="407"/>
      <c r="E434" s="407"/>
      <c r="F434" s="407"/>
      <c r="G434" s="407"/>
      <c r="H434" s="407"/>
      <c r="J434" s="407"/>
      <c r="K434" s="408"/>
      <c r="L434" s="407"/>
      <c r="O434" s="409"/>
      <c r="P434" s="410"/>
      <c r="Q434" s="411"/>
      <c r="R434" s="412"/>
    </row>
    <row r="435" spans="1:18">
      <c r="A435" s="407"/>
      <c r="B435" s="407"/>
      <c r="C435" s="408"/>
      <c r="D435" s="407"/>
      <c r="E435" s="407"/>
      <c r="F435" s="407"/>
      <c r="G435" s="407"/>
      <c r="H435" s="407"/>
      <c r="J435" s="407"/>
      <c r="K435" s="408"/>
      <c r="L435" s="407"/>
      <c r="O435" s="409"/>
      <c r="P435" s="410"/>
      <c r="Q435" s="411"/>
      <c r="R435" s="412"/>
    </row>
    <row r="436" spans="1:18">
      <c r="A436" s="407"/>
      <c r="B436" s="407"/>
      <c r="C436" s="408"/>
      <c r="D436" s="407"/>
      <c r="E436" s="407"/>
      <c r="F436" s="407"/>
      <c r="G436" s="407"/>
      <c r="H436" s="407"/>
      <c r="J436" s="407"/>
      <c r="K436" s="408"/>
      <c r="L436" s="407"/>
      <c r="O436" s="409"/>
      <c r="P436" s="410"/>
      <c r="Q436" s="411"/>
      <c r="R436" s="412"/>
    </row>
    <row r="437" spans="1:18">
      <c r="A437" s="407"/>
      <c r="B437" s="407"/>
      <c r="C437" s="408"/>
      <c r="D437" s="407"/>
      <c r="E437" s="407"/>
      <c r="F437" s="407"/>
      <c r="G437" s="407"/>
      <c r="H437" s="407"/>
      <c r="J437" s="407"/>
      <c r="K437" s="408"/>
      <c r="L437" s="407"/>
      <c r="O437" s="409"/>
      <c r="P437" s="410"/>
      <c r="Q437" s="411"/>
      <c r="R437" s="412"/>
    </row>
    <row r="438" spans="1:18">
      <c r="A438" s="407"/>
      <c r="B438" s="407"/>
      <c r="C438" s="408"/>
      <c r="D438" s="407"/>
      <c r="E438" s="407"/>
      <c r="F438" s="407"/>
      <c r="G438" s="407"/>
      <c r="H438" s="407"/>
      <c r="J438" s="407"/>
      <c r="K438" s="408"/>
      <c r="L438" s="407"/>
      <c r="O438" s="409"/>
      <c r="P438" s="410"/>
      <c r="Q438" s="411"/>
      <c r="R438" s="412"/>
    </row>
    <row r="439" spans="1:18">
      <c r="A439" s="407"/>
      <c r="B439" s="407"/>
      <c r="C439" s="408"/>
      <c r="D439" s="407"/>
      <c r="E439" s="407"/>
      <c r="F439" s="407"/>
      <c r="G439" s="407"/>
      <c r="H439" s="407"/>
      <c r="J439" s="407"/>
      <c r="K439" s="408"/>
      <c r="L439" s="407"/>
      <c r="O439" s="409"/>
      <c r="P439" s="410"/>
      <c r="Q439" s="411"/>
      <c r="R439" s="412"/>
    </row>
    <row r="440" spans="1:18">
      <c r="A440" s="407"/>
      <c r="B440" s="407"/>
      <c r="C440" s="408"/>
      <c r="D440" s="407"/>
      <c r="E440" s="407"/>
      <c r="F440" s="407"/>
      <c r="G440" s="407"/>
      <c r="H440" s="407"/>
      <c r="J440" s="407"/>
      <c r="K440" s="408"/>
      <c r="L440" s="407"/>
      <c r="O440" s="409"/>
      <c r="P440" s="410"/>
      <c r="Q440" s="411"/>
      <c r="R440" s="412"/>
    </row>
    <row r="441" spans="1:18">
      <c r="A441" s="407"/>
      <c r="B441" s="407"/>
      <c r="C441" s="408"/>
      <c r="D441" s="407"/>
      <c r="E441" s="407"/>
      <c r="F441" s="407"/>
      <c r="G441" s="407"/>
      <c r="H441" s="407"/>
      <c r="J441" s="407"/>
      <c r="K441" s="408"/>
      <c r="L441" s="407"/>
      <c r="O441" s="409"/>
      <c r="P441" s="410"/>
      <c r="Q441" s="411"/>
      <c r="R441" s="412"/>
    </row>
    <row r="442" spans="1:18">
      <c r="A442" s="407"/>
      <c r="B442" s="407"/>
      <c r="C442" s="408"/>
      <c r="D442" s="407"/>
      <c r="E442" s="407"/>
      <c r="F442" s="407"/>
      <c r="G442" s="407"/>
      <c r="H442" s="407"/>
      <c r="J442" s="407"/>
      <c r="K442" s="408"/>
      <c r="L442" s="407"/>
      <c r="O442" s="409"/>
      <c r="P442" s="410"/>
      <c r="Q442" s="411"/>
      <c r="R442" s="412"/>
    </row>
    <row r="443" spans="1:18">
      <c r="A443" s="407"/>
      <c r="B443" s="407"/>
      <c r="C443" s="408"/>
      <c r="D443" s="407"/>
      <c r="E443" s="407"/>
      <c r="F443" s="407"/>
      <c r="G443" s="407"/>
      <c r="H443" s="407"/>
      <c r="J443" s="407"/>
      <c r="K443" s="408"/>
      <c r="L443" s="407"/>
      <c r="O443" s="409"/>
      <c r="P443" s="410"/>
      <c r="Q443" s="411"/>
      <c r="R443" s="412"/>
    </row>
    <row r="444" spans="1:18">
      <c r="A444" s="407"/>
      <c r="B444" s="407"/>
      <c r="C444" s="408"/>
      <c r="D444" s="407"/>
      <c r="E444" s="407"/>
      <c r="F444" s="407"/>
      <c r="G444" s="407"/>
      <c r="H444" s="407"/>
      <c r="J444" s="407"/>
      <c r="K444" s="408"/>
      <c r="L444" s="407"/>
      <c r="O444" s="409"/>
      <c r="P444" s="410"/>
      <c r="Q444" s="411"/>
      <c r="R444" s="412"/>
    </row>
    <row r="445" spans="1:18">
      <c r="A445" s="407"/>
      <c r="B445" s="407"/>
      <c r="C445" s="408"/>
      <c r="D445" s="407"/>
      <c r="E445" s="407"/>
      <c r="F445" s="407"/>
      <c r="G445" s="407"/>
      <c r="H445" s="407"/>
      <c r="J445" s="407"/>
      <c r="K445" s="408"/>
      <c r="L445" s="407"/>
      <c r="O445" s="409"/>
      <c r="P445" s="410"/>
      <c r="Q445" s="411"/>
      <c r="R445" s="412"/>
    </row>
    <row r="446" spans="1:18">
      <c r="A446" s="407"/>
      <c r="B446" s="407"/>
      <c r="C446" s="408"/>
      <c r="D446" s="407"/>
      <c r="E446" s="407"/>
      <c r="F446" s="407"/>
      <c r="G446" s="407"/>
      <c r="H446" s="407"/>
      <c r="J446" s="407"/>
      <c r="K446" s="408"/>
      <c r="L446" s="407"/>
      <c r="O446" s="409"/>
      <c r="P446" s="410"/>
      <c r="Q446" s="411"/>
      <c r="R446" s="412"/>
    </row>
    <row r="447" spans="1:18">
      <c r="A447" s="407"/>
      <c r="B447" s="407"/>
      <c r="C447" s="408"/>
      <c r="D447" s="407"/>
      <c r="E447" s="407"/>
      <c r="F447" s="407"/>
      <c r="G447" s="407"/>
      <c r="H447" s="407"/>
      <c r="J447" s="407"/>
      <c r="K447" s="408"/>
      <c r="L447" s="407"/>
      <c r="O447" s="409"/>
      <c r="P447" s="410"/>
      <c r="Q447" s="411"/>
      <c r="R447" s="412"/>
    </row>
    <row r="448" spans="1:18">
      <c r="A448" s="407"/>
      <c r="B448" s="407"/>
      <c r="C448" s="408"/>
      <c r="D448" s="407"/>
      <c r="E448" s="407"/>
      <c r="F448" s="407"/>
      <c r="G448" s="407"/>
      <c r="H448" s="407"/>
      <c r="J448" s="407"/>
      <c r="K448" s="408"/>
      <c r="L448" s="407"/>
      <c r="O448" s="409"/>
      <c r="P448" s="410"/>
      <c r="Q448" s="411"/>
      <c r="R448" s="412"/>
    </row>
    <row r="449" spans="1:18">
      <c r="A449" s="407"/>
      <c r="B449" s="407"/>
      <c r="C449" s="408"/>
      <c r="D449" s="407"/>
      <c r="E449" s="407"/>
      <c r="F449" s="407"/>
      <c r="G449" s="407"/>
      <c r="H449" s="407"/>
      <c r="J449" s="407"/>
      <c r="K449" s="408"/>
      <c r="L449" s="407"/>
      <c r="O449" s="409"/>
      <c r="P449" s="410"/>
      <c r="Q449" s="411"/>
      <c r="R449" s="412"/>
    </row>
    <row r="450" spans="1:18">
      <c r="A450" s="407"/>
      <c r="B450" s="407"/>
      <c r="C450" s="408"/>
      <c r="D450" s="407"/>
      <c r="E450" s="407"/>
      <c r="F450" s="407"/>
      <c r="G450" s="407"/>
      <c r="H450" s="407"/>
      <c r="J450" s="407"/>
      <c r="K450" s="408"/>
      <c r="L450" s="407"/>
      <c r="O450" s="409"/>
      <c r="P450" s="410"/>
      <c r="Q450" s="411"/>
      <c r="R450" s="412"/>
    </row>
    <row r="451" spans="1:18">
      <c r="A451" s="407"/>
      <c r="B451" s="407"/>
      <c r="C451" s="408"/>
      <c r="D451" s="407"/>
      <c r="E451" s="407"/>
      <c r="F451" s="407"/>
      <c r="G451" s="407"/>
      <c r="H451" s="407"/>
      <c r="J451" s="407"/>
      <c r="K451" s="408"/>
      <c r="L451" s="407"/>
      <c r="O451" s="409"/>
      <c r="P451" s="410"/>
      <c r="Q451" s="411"/>
      <c r="R451" s="412"/>
    </row>
    <row r="452" spans="1:18">
      <c r="A452" s="407"/>
      <c r="B452" s="407"/>
      <c r="C452" s="408"/>
      <c r="D452" s="407"/>
      <c r="E452" s="407"/>
      <c r="F452" s="407"/>
      <c r="G452" s="407"/>
      <c r="H452" s="407"/>
      <c r="J452" s="407"/>
      <c r="K452" s="408"/>
      <c r="L452" s="407"/>
      <c r="O452" s="409"/>
      <c r="P452" s="410"/>
      <c r="Q452" s="411"/>
      <c r="R452" s="412"/>
    </row>
    <row r="453" spans="1:18">
      <c r="A453" s="407"/>
      <c r="B453" s="407"/>
      <c r="C453" s="408"/>
      <c r="D453" s="407"/>
      <c r="E453" s="407"/>
      <c r="F453" s="407"/>
      <c r="G453" s="407"/>
      <c r="H453" s="407"/>
      <c r="J453" s="407"/>
      <c r="K453" s="408"/>
      <c r="L453" s="407"/>
      <c r="O453" s="409"/>
      <c r="P453" s="410"/>
      <c r="Q453" s="411"/>
      <c r="R453" s="412"/>
    </row>
    <row r="454" spans="1:18">
      <c r="A454" s="407"/>
      <c r="B454" s="407"/>
      <c r="C454" s="408"/>
      <c r="D454" s="407"/>
      <c r="E454" s="407"/>
      <c r="F454" s="407"/>
      <c r="G454" s="407"/>
      <c r="H454" s="407"/>
      <c r="J454" s="407"/>
      <c r="K454" s="408"/>
      <c r="L454" s="407"/>
      <c r="O454" s="409"/>
      <c r="P454" s="410"/>
      <c r="Q454" s="411"/>
      <c r="R454" s="412"/>
    </row>
    <row r="455" spans="1:18">
      <c r="A455" s="407"/>
      <c r="B455" s="407"/>
      <c r="C455" s="408"/>
      <c r="D455" s="407"/>
      <c r="E455" s="407"/>
      <c r="F455" s="407"/>
      <c r="G455" s="407"/>
      <c r="H455" s="407"/>
      <c r="J455" s="407"/>
      <c r="K455" s="408"/>
      <c r="L455" s="407"/>
      <c r="O455" s="409"/>
      <c r="P455" s="410"/>
      <c r="Q455" s="411"/>
      <c r="R455" s="412"/>
    </row>
    <row r="456" spans="1:18">
      <c r="A456" s="407"/>
      <c r="B456" s="407"/>
      <c r="C456" s="408"/>
      <c r="D456" s="407"/>
      <c r="E456" s="407"/>
      <c r="F456" s="407"/>
      <c r="G456" s="407"/>
      <c r="H456" s="407"/>
      <c r="J456" s="407"/>
      <c r="K456" s="408"/>
      <c r="L456" s="407"/>
      <c r="O456" s="409"/>
      <c r="P456" s="410"/>
      <c r="Q456" s="411"/>
      <c r="R456" s="412"/>
    </row>
    <row r="457" spans="1:18">
      <c r="A457" s="407"/>
      <c r="B457" s="407"/>
      <c r="C457" s="408"/>
      <c r="D457" s="407"/>
      <c r="E457" s="407"/>
      <c r="F457" s="407"/>
      <c r="G457" s="407"/>
      <c r="H457" s="407"/>
      <c r="J457" s="407"/>
      <c r="K457" s="408"/>
      <c r="L457" s="407"/>
      <c r="O457" s="409"/>
      <c r="P457" s="410"/>
      <c r="Q457" s="411"/>
      <c r="R457" s="412"/>
    </row>
    <row r="458" spans="1:18">
      <c r="A458" s="407"/>
      <c r="B458" s="407"/>
      <c r="C458" s="408"/>
      <c r="D458" s="407"/>
      <c r="E458" s="407"/>
      <c r="F458" s="407"/>
      <c r="G458" s="407"/>
      <c r="H458" s="407"/>
      <c r="J458" s="407"/>
      <c r="K458" s="408"/>
      <c r="L458" s="407"/>
      <c r="O458" s="409"/>
      <c r="P458" s="410"/>
      <c r="Q458" s="411"/>
      <c r="R458" s="412"/>
    </row>
    <row r="459" spans="1:18">
      <c r="A459" s="407"/>
      <c r="B459" s="407"/>
      <c r="C459" s="408"/>
      <c r="D459" s="407"/>
      <c r="E459" s="407"/>
      <c r="F459" s="407"/>
      <c r="G459" s="407"/>
      <c r="H459" s="407"/>
      <c r="J459" s="407"/>
      <c r="K459" s="408"/>
      <c r="L459" s="407"/>
      <c r="O459" s="409"/>
      <c r="P459" s="410"/>
      <c r="Q459" s="411"/>
      <c r="R459" s="412"/>
    </row>
    <row r="460" spans="1:18">
      <c r="A460" s="407"/>
      <c r="B460" s="407"/>
      <c r="C460" s="408"/>
      <c r="D460" s="407"/>
      <c r="E460" s="407"/>
      <c r="F460" s="407"/>
      <c r="G460" s="407"/>
      <c r="H460" s="407"/>
      <c r="J460" s="407"/>
      <c r="K460" s="408"/>
      <c r="L460" s="407"/>
      <c r="O460" s="409"/>
      <c r="P460" s="410"/>
      <c r="Q460" s="411"/>
      <c r="R460" s="412"/>
    </row>
    <row r="461" spans="1:18">
      <c r="A461" s="407"/>
      <c r="B461" s="407"/>
      <c r="C461" s="408"/>
      <c r="D461" s="407"/>
      <c r="E461" s="407"/>
      <c r="F461" s="407"/>
      <c r="G461" s="407"/>
      <c r="H461" s="407"/>
      <c r="J461" s="407"/>
      <c r="K461" s="408"/>
      <c r="L461" s="407"/>
      <c r="O461" s="409"/>
      <c r="P461" s="410"/>
      <c r="Q461" s="411"/>
      <c r="R461" s="412"/>
    </row>
    <row r="462" spans="1:18">
      <c r="A462" s="407"/>
      <c r="B462" s="407"/>
      <c r="C462" s="408"/>
      <c r="D462" s="407"/>
      <c r="E462" s="407"/>
      <c r="F462" s="407"/>
      <c r="G462" s="407"/>
      <c r="H462" s="407"/>
      <c r="J462" s="407"/>
      <c r="K462" s="408"/>
      <c r="L462" s="407"/>
      <c r="O462" s="409"/>
      <c r="P462" s="410"/>
      <c r="Q462" s="411"/>
      <c r="R462" s="412"/>
    </row>
    <row r="463" spans="1:18">
      <c r="A463" s="407"/>
      <c r="B463" s="407"/>
      <c r="C463" s="408"/>
      <c r="D463" s="407"/>
      <c r="E463" s="407"/>
      <c r="F463" s="407"/>
      <c r="G463" s="407"/>
      <c r="H463" s="407"/>
      <c r="J463" s="407"/>
      <c r="K463" s="408"/>
      <c r="L463" s="407"/>
      <c r="O463" s="409"/>
      <c r="P463" s="410"/>
      <c r="Q463" s="411"/>
      <c r="R463" s="412"/>
    </row>
    <row r="464" spans="1:18">
      <c r="A464" s="407"/>
      <c r="B464" s="407"/>
      <c r="C464" s="408"/>
      <c r="D464" s="407"/>
      <c r="E464" s="407"/>
      <c r="F464" s="407"/>
      <c r="G464" s="407"/>
      <c r="H464" s="407"/>
      <c r="J464" s="407"/>
      <c r="K464" s="408"/>
      <c r="L464" s="407"/>
      <c r="O464" s="409"/>
      <c r="P464" s="410"/>
      <c r="Q464" s="411"/>
      <c r="R464" s="412"/>
    </row>
  </sheetData>
  <phoneticPr fontId="0" type="noConversion"/>
  <pageMargins left="0.39" right="0.28000000000000003" top="0.53" bottom="0.75" header="0.5" footer="0.24"/>
  <pageSetup orientation="landscape" r:id="rId1"/>
  <headerFooter alignWithMargins="0">
    <oddFooter xml:space="preserve">&amp;RTrang  :&amp;P+4&amp;5
</oddFooter>
  </headerFooter>
</worksheet>
</file>

<file path=xl/worksheets/sheet3.xml><?xml version="1.0" encoding="utf-8"?>
<worksheet xmlns="http://schemas.openxmlformats.org/spreadsheetml/2006/main" xmlns:r="http://schemas.openxmlformats.org/officeDocument/2006/relationships">
  <sheetPr codeName="Sheet21"/>
  <dimension ref="A1:K27"/>
  <sheetViews>
    <sheetView workbookViewId="0">
      <selection activeCell="G9" sqref="G9"/>
    </sheetView>
  </sheetViews>
  <sheetFormatPr defaultRowHeight="16.5"/>
  <cols>
    <col min="1" max="1" width="12.625" style="1" bestFit="1" customWidth="1"/>
    <col min="2" max="2" width="21.375" style="1" customWidth="1"/>
    <col min="3" max="3" width="10.375" style="1" customWidth="1"/>
    <col min="4" max="5" width="12.75" style="1" customWidth="1"/>
    <col min="6" max="6" width="10.375" style="1" customWidth="1"/>
    <col min="7" max="7" width="11.375" style="1" customWidth="1"/>
    <col min="8" max="8" width="10.875" style="1" customWidth="1"/>
    <col min="9" max="9" width="9" style="1"/>
    <col min="10" max="11" width="9" style="1" hidden="1" customWidth="1"/>
    <col min="12" max="16384" width="9" style="1"/>
  </cols>
  <sheetData>
    <row r="1" spans="1:11" ht="25.5">
      <c r="A1" s="621" t="s">
        <v>580</v>
      </c>
      <c r="B1" s="621"/>
      <c r="C1" s="621"/>
      <c r="D1" s="621"/>
      <c r="E1" s="621"/>
      <c r="F1" s="621"/>
      <c r="G1" s="621"/>
      <c r="H1" s="621"/>
    </row>
    <row r="2" spans="1:11">
      <c r="B2" s="51" t="e">
        <f>"Teân saûn phaåm, dòch vuï : "&amp;VLOOKUP(A8,DMTK,3,0)</f>
        <v>#N/A</v>
      </c>
      <c r="D2" s="2"/>
      <c r="E2" s="2"/>
      <c r="F2" s="2"/>
      <c r="G2" s="2"/>
      <c r="H2" s="2"/>
    </row>
    <row r="3" spans="1:11">
      <c r="A3" s="2"/>
      <c r="B3" s="51" t="s">
        <v>1061</v>
      </c>
      <c r="D3" s="2"/>
      <c r="E3" s="2"/>
      <c r="F3" s="2"/>
      <c r="G3" s="222"/>
      <c r="H3" s="2"/>
    </row>
    <row r="4" spans="1:11">
      <c r="B4" s="2"/>
      <c r="C4" s="2"/>
      <c r="D4" s="2"/>
      <c r="E4" s="2"/>
      <c r="F4" s="2"/>
      <c r="G4" s="2" t="s">
        <v>258</v>
      </c>
      <c r="H4" s="2"/>
      <c r="J4" s="1" t="s">
        <v>542</v>
      </c>
      <c r="K4" s="1" t="s">
        <v>543</v>
      </c>
    </row>
    <row r="5" spans="1:11" ht="34.5" customHeight="1">
      <c r="A5" s="622" t="s">
        <v>967</v>
      </c>
      <c r="B5" s="622" t="s">
        <v>581</v>
      </c>
      <c r="C5" s="622" t="s">
        <v>147</v>
      </c>
      <c r="D5" s="622" t="s">
        <v>1062</v>
      </c>
      <c r="E5" s="623" t="s">
        <v>96</v>
      </c>
      <c r="F5" s="622" t="s">
        <v>148</v>
      </c>
      <c r="G5" s="39" t="s">
        <v>584</v>
      </c>
      <c r="H5" s="39"/>
      <c r="J5" s="1" t="s">
        <v>1240</v>
      </c>
      <c r="K5" s="1" t="s">
        <v>962</v>
      </c>
    </row>
    <row r="6" spans="1:11">
      <c r="A6" s="622"/>
      <c r="B6" s="622"/>
      <c r="C6" s="622"/>
      <c r="D6" s="622"/>
      <c r="E6" s="624"/>
      <c r="F6" s="622"/>
      <c r="G6" s="40" t="s">
        <v>582</v>
      </c>
      <c r="H6" s="40"/>
      <c r="J6" s="96" t="s">
        <v>1257</v>
      </c>
      <c r="K6" s="1" t="s">
        <v>962</v>
      </c>
    </row>
    <row r="7" spans="1:11" ht="33">
      <c r="A7" s="622"/>
      <c r="B7" s="622"/>
      <c r="C7" s="622"/>
      <c r="D7" s="622"/>
      <c r="E7" s="625"/>
      <c r="F7" s="622"/>
      <c r="G7" s="6" t="s">
        <v>1063</v>
      </c>
      <c r="H7" s="6" t="s">
        <v>583</v>
      </c>
    </row>
    <row r="8" spans="1:11" s="34" customFormat="1" ht="18">
      <c r="A8" s="446" t="s">
        <v>1799</v>
      </c>
      <c r="B8" s="41" t="s">
        <v>586</v>
      </c>
      <c r="C8" s="222"/>
      <c r="D8" s="222"/>
      <c r="E8" s="222"/>
      <c r="F8" s="222"/>
      <c r="G8" s="222"/>
      <c r="H8" s="215"/>
    </row>
    <row r="9" spans="1:11" s="34" customFormat="1" ht="18">
      <c r="A9" s="127"/>
      <c r="B9" s="41" t="s">
        <v>149</v>
      </c>
      <c r="C9" s="222"/>
      <c r="D9" s="222"/>
      <c r="E9" s="222"/>
      <c r="F9" s="222"/>
      <c r="G9" s="222"/>
      <c r="H9" s="215"/>
    </row>
    <row r="10" spans="1:11" s="34" customFormat="1" ht="18">
      <c r="A10" s="127"/>
      <c r="B10" s="41" t="s">
        <v>585</v>
      </c>
      <c r="C10" s="222"/>
      <c r="D10" s="222"/>
      <c r="E10" s="222"/>
      <c r="F10" s="222"/>
      <c r="G10" s="222"/>
      <c r="H10" s="215"/>
    </row>
    <row r="11" spans="1:11">
      <c r="A11" s="41"/>
      <c r="B11" s="42" t="s">
        <v>184</v>
      </c>
      <c r="C11" s="222"/>
      <c r="D11" s="222"/>
      <c r="E11" s="222"/>
      <c r="F11" s="222"/>
      <c r="G11" s="222"/>
      <c r="H11" s="215"/>
    </row>
    <row r="12" spans="1:11">
      <c r="A12" s="44"/>
      <c r="B12" s="198"/>
      <c r="C12" s="44"/>
      <c r="D12" s="44"/>
      <c r="E12" s="44"/>
      <c r="F12" s="44"/>
      <c r="G12" s="44"/>
      <c r="H12" s="199"/>
    </row>
    <row r="13" spans="1:11">
      <c r="A13" s="44"/>
      <c r="B13" s="198"/>
      <c r="C13" s="44"/>
      <c r="D13" s="44"/>
      <c r="E13" s="44"/>
      <c r="F13" s="44"/>
      <c r="G13" s="44"/>
      <c r="H13" s="199"/>
    </row>
    <row r="14" spans="1:11">
      <c r="A14" s="44"/>
      <c r="B14" s="198"/>
      <c r="C14" s="44"/>
      <c r="D14" s="44"/>
      <c r="E14" s="44"/>
      <c r="F14" s="44"/>
      <c r="G14" s="44"/>
      <c r="H14" s="199"/>
    </row>
    <row r="15" spans="1:11">
      <c r="A15" s="43"/>
      <c r="B15" s="43"/>
      <c r="C15" s="43"/>
      <c r="D15" s="43"/>
      <c r="E15" s="43"/>
      <c r="F15" s="43"/>
      <c r="G15" s="43"/>
      <c r="H15" s="44"/>
    </row>
    <row r="16" spans="1:11">
      <c r="A16" s="3" t="s">
        <v>97</v>
      </c>
      <c r="B16" s="186" t="s">
        <v>98</v>
      </c>
      <c r="D16" s="3" t="s">
        <v>97</v>
      </c>
      <c r="E16" s="185" t="s">
        <v>98</v>
      </c>
    </row>
    <row r="17" spans="1:5">
      <c r="A17" s="3" t="str">
        <f t="shared" ref="A17:A19" si="0">$A$8&amp;"*"</f>
        <v>154.PX1*</v>
      </c>
      <c r="B17" s="617" t="s">
        <v>1048</v>
      </c>
      <c r="D17" s="3" t="s">
        <v>1240</v>
      </c>
      <c r="E17" s="3" t="str">
        <f>$A$8&amp;"*"</f>
        <v>154.PX1*</v>
      </c>
    </row>
    <row r="18" spans="1:5">
      <c r="A18" s="3" t="str">
        <f t="shared" si="0"/>
        <v>154.PX1*</v>
      </c>
      <c r="B18" s="617" t="s">
        <v>1797</v>
      </c>
      <c r="D18" s="3" t="s">
        <v>996</v>
      </c>
      <c r="E18" s="3" t="str">
        <f>$A$8&amp;"*"</f>
        <v>154.PX1*</v>
      </c>
    </row>
    <row r="19" spans="1:5">
      <c r="A19" s="3" t="str">
        <f t="shared" si="0"/>
        <v>154.PX1*</v>
      </c>
      <c r="B19" s="617" t="s">
        <v>1240</v>
      </c>
      <c r="D19" s="363" t="s">
        <v>1048</v>
      </c>
      <c r="E19" s="3" t="str">
        <f>$A$8&amp;"*"</f>
        <v>154.PX1*</v>
      </c>
    </row>
    <row r="20" spans="1:5">
      <c r="A20" s="3" t="str">
        <f>$A$8&amp;"*"</f>
        <v>154.PX1*</v>
      </c>
      <c r="B20" s="617" t="s">
        <v>1037</v>
      </c>
      <c r="D20" s="187" t="s">
        <v>1052</v>
      </c>
      <c r="E20" s="3" t="str">
        <f>$A$8&amp;"*"</f>
        <v>154.PX1*</v>
      </c>
    </row>
    <row r="22" spans="1:5">
      <c r="A22" s="3" t="s">
        <v>97</v>
      </c>
      <c r="B22" s="186" t="s">
        <v>98</v>
      </c>
      <c r="D22" s="3" t="s">
        <v>97</v>
      </c>
      <c r="E22" s="185" t="s">
        <v>98</v>
      </c>
    </row>
    <row r="23" spans="1:5">
      <c r="A23" s="3" t="str">
        <f>$A$8&amp;"*"</f>
        <v>154.PX1*</v>
      </c>
      <c r="B23" s="617" t="s">
        <v>1038</v>
      </c>
      <c r="D23" s="8" t="s">
        <v>486</v>
      </c>
      <c r="E23" s="43" t="str">
        <f>$A$8&amp;"*"</f>
        <v>154.PX1*</v>
      </c>
    </row>
    <row r="24" spans="1:5">
      <c r="A24" s="3" t="str">
        <f>$A$8&amp;"*"</f>
        <v>154.PX1*</v>
      </c>
      <c r="B24" s="617" t="s">
        <v>1044</v>
      </c>
      <c r="D24" s="8" t="s">
        <v>74</v>
      </c>
      <c r="E24" s="43" t="str">
        <f>$A$8&amp;"*"</f>
        <v>154.PX1*</v>
      </c>
    </row>
    <row r="25" spans="1:5">
      <c r="D25" s="8" t="s">
        <v>579</v>
      </c>
      <c r="E25" s="43" t="str">
        <f>$A$8&amp;"*"</f>
        <v>154.PX1*</v>
      </c>
    </row>
    <row r="26" spans="1:5">
      <c r="A26" s="3" t="s">
        <v>97</v>
      </c>
      <c r="B26" s="185" t="s">
        <v>98</v>
      </c>
    </row>
    <row r="27" spans="1:5">
      <c r="A27" s="3" t="str">
        <f>$A$8&amp;"*"</f>
        <v>154.PX1*</v>
      </c>
      <c r="B27" s="618" t="s">
        <v>1798</v>
      </c>
    </row>
  </sheetData>
  <mergeCells count="7">
    <mergeCell ref="A1:H1"/>
    <mergeCell ref="F5:F7"/>
    <mergeCell ref="A5:A7"/>
    <mergeCell ref="B5:B7"/>
    <mergeCell ref="C5:C7"/>
    <mergeCell ref="D5:D7"/>
    <mergeCell ref="E5:E7"/>
  </mergeCells>
  <phoneticPr fontId="0" type="noConversion"/>
  <pageMargins left="0.51" right="0.45" top="1" bottom="1" header="0.5" footer="0.5"/>
  <pageSetup paperSize="9" orientation="portrait" r:id="rId1"/>
  <headerFooter alignWithMargins="0">
    <oddFooter>&amp;RTrang :16</oddFooter>
  </headerFooter>
</worksheet>
</file>

<file path=xl/worksheets/sheet4.xml><?xml version="1.0" encoding="utf-8"?>
<worksheet xmlns="http://schemas.openxmlformats.org/spreadsheetml/2006/main" xmlns:r="http://schemas.openxmlformats.org/officeDocument/2006/relationships">
  <sheetPr codeName="Sheet5"/>
  <dimension ref="A1:N79"/>
  <sheetViews>
    <sheetView workbookViewId="0">
      <selection activeCell="K1" sqref="K1"/>
    </sheetView>
  </sheetViews>
  <sheetFormatPr defaultRowHeight="16.5"/>
  <cols>
    <col min="1" max="1" width="8" bestFit="1" customWidth="1"/>
    <col min="2" max="2" width="10.375" bestFit="1" customWidth="1"/>
    <col min="3" max="3" width="10.25" bestFit="1" customWidth="1"/>
    <col min="4" max="4" width="8" bestFit="1" customWidth="1"/>
    <col min="5" max="5" width="10.375" bestFit="1" customWidth="1"/>
    <col min="6" max="6" width="12.75" bestFit="1" customWidth="1"/>
    <col min="8" max="8" width="10.375" bestFit="1" customWidth="1"/>
    <col min="9" max="9" width="10.25" bestFit="1" customWidth="1"/>
    <col min="14" max="14" width="10.125" bestFit="1" customWidth="1"/>
  </cols>
  <sheetData>
    <row r="1" spans="1:14">
      <c r="A1" s="176" t="s">
        <v>1239</v>
      </c>
      <c r="B1" s="48" t="s">
        <v>542</v>
      </c>
      <c r="C1" s="48" t="s">
        <v>543</v>
      </c>
      <c r="D1" s="365" t="s">
        <v>986</v>
      </c>
      <c r="E1" s="48" t="s">
        <v>542</v>
      </c>
      <c r="F1" s="48" t="s">
        <v>543</v>
      </c>
      <c r="G1" s="175" t="s">
        <v>987</v>
      </c>
      <c r="H1" s="48" t="s">
        <v>542</v>
      </c>
      <c r="I1" s="48" t="s">
        <v>543</v>
      </c>
      <c r="K1" s="132"/>
      <c r="L1" s="132"/>
      <c r="M1" s="133"/>
      <c r="N1" s="191"/>
    </row>
    <row r="2" spans="1:14">
      <c r="A2" s="176" t="s">
        <v>1006</v>
      </c>
      <c r="B2" s="48" t="s">
        <v>988</v>
      </c>
      <c r="C2" s="48" t="s">
        <v>989</v>
      </c>
      <c r="D2" s="365" t="s">
        <v>1014</v>
      </c>
      <c r="E2" s="48" t="s">
        <v>1040</v>
      </c>
      <c r="F2" s="48" t="s">
        <v>988</v>
      </c>
      <c r="G2" s="175" t="s">
        <v>1017</v>
      </c>
      <c r="H2" s="48" t="s">
        <v>1240</v>
      </c>
      <c r="I2" s="48" t="s">
        <v>1000</v>
      </c>
      <c r="K2" s="132"/>
      <c r="L2" s="132"/>
      <c r="M2" s="133"/>
      <c r="N2" s="191"/>
    </row>
    <row r="3" spans="1:14">
      <c r="A3" s="175"/>
      <c r="B3" s="48" t="s">
        <v>993</v>
      </c>
      <c r="C3" s="48" t="s">
        <v>1096</v>
      </c>
      <c r="D3" s="175"/>
      <c r="E3" s="48" t="s">
        <v>1040</v>
      </c>
      <c r="F3" s="48" t="s">
        <v>993</v>
      </c>
      <c r="G3" s="175"/>
      <c r="K3" s="132"/>
      <c r="L3" s="132"/>
      <c r="M3" s="133"/>
      <c r="N3" s="191"/>
    </row>
    <row r="4" spans="1:14">
      <c r="A4" s="175"/>
      <c r="B4" s="48" t="s">
        <v>988</v>
      </c>
      <c r="C4" s="48" t="s">
        <v>996</v>
      </c>
      <c r="D4" s="175"/>
      <c r="E4" s="48" t="s">
        <v>1041</v>
      </c>
      <c r="F4" s="48" t="s">
        <v>988</v>
      </c>
      <c r="G4" s="175"/>
      <c r="K4" s="132"/>
      <c r="L4" s="132"/>
      <c r="M4" s="133"/>
      <c r="N4" s="191"/>
    </row>
    <row r="5" spans="1:14">
      <c r="A5" s="175"/>
      <c r="B5" s="48" t="s">
        <v>993</v>
      </c>
      <c r="C5" s="48" t="s">
        <v>996</v>
      </c>
      <c r="D5" s="175"/>
      <c r="E5" s="48" t="s">
        <v>1041</v>
      </c>
      <c r="F5" s="48" t="s">
        <v>993</v>
      </c>
      <c r="G5" s="175">
        <v>2</v>
      </c>
      <c r="H5" s="48" t="s">
        <v>542</v>
      </c>
      <c r="I5" s="48" t="s">
        <v>543</v>
      </c>
      <c r="K5" s="132"/>
      <c r="L5" s="132"/>
      <c r="M5" s="212"/>
      <c r="N5" s="191"/>
    </row>
    <row r="6" spans="1:14">
      <c r="A6" s="175"/>
      <c r="B6" s="48" t="s">
        <v>988</v>
      </c>
      <c r="C6" s="48" t="s">
        <v>1001</v>
      </c>
      <c r="D6" s="175"/>
      <c r="E6" s="48" t="s">
        <v>1043</v>
      </c>
      <c r="F6" s="48" t="s">
        <v>988</v>
      </c>
      <c r="G6" s="175" t="s">
        <v>1018</v>
      </c>
      <c r="H6" s="48" t="s">
        <v>1000</v>
      </c>
      <c r="I6" s="48" t="s">
        <v>1240</v>
      </c>
      <c r="K6" s="132"/>
      <c r="L6" s="132"/>
      <c r="M6" s="212"/>
      <c r="N6" s="191"/>
    </row>
    <row r="7" spans="1:14">
      <c r="A7" s="175"/>
      <c r="B7" s="48" t="s">
        <v>993</v>
      </c>
      <c r="C7" s="48" t="s">
        <v>1001</v>
      </c>
      <c r="D7" s="175"/>
      <c r="E7" s="48" t="s">
        <v>1043</v>
      </c>
      <c r="F7" s="48" t="s">
        <v>993</v>
      </c>
      <c r="G7" s="175"/>
      <c r="K7" s="132"/>
      <c r="L7" s="132"/>
      <c r="M7" s="133"/>
      <c r="N7" s="191"/>
    </row>
    <row r="8" spans="1:14">
      <c r="A8" s="175"/>
      <c r="B8" s="48" t="s">
        <v>993</v>
      </c>
      <c r="C8" s="48" t="s">
        <v>1012</v>
      </c>
      <c r="D8" s="175"/>
      <c r="E8" s="48" t="s">
        <v>997</v>
      </c>
      <c r="F8" s="48" t="s">
        <v>988</v>
      </c>
      <c r="G8" s="175">
        <v>3</v>
      </c>
      <c r="H8" s="48" t="s">
        <v>542</v>
      </c>
      <c r="I8" s="48" t="s">
        <v>543</v>
      </c>
      <c r="K8" s="132"/>
      <c r="L8" s="132"/>
      <c r="M8" s="133"/>
      <c r="N8" s="191"/>
    </row>
    <row r="9" spans="1:14">
      <c r="A9" s="175"/>
      <c r="D9" s="175"/>
      <c r="E9" s="48" t="s">
        <v>997</v>
      </c>
      <c r="F9" s="48" t="s">
        <v>993</v>
      </c>
      <c r="G9" s="175" t="s">
        <v>1020</v>
      </c>
      <c r="H9" s="48" t="s">
        <v>1240</v>
      </c>
      <c r="I9" s="48" t="s">
        <v>991</v>
      </c>
      <c r="K9" s="132"/>
      <c r="L9" s="132"/>
      <c r="M9" s="133"/>
      <c r="N9" s="191"/>
    </row>
    <row r="10" spans="1:14">
      <c r="A10" s="177">
        <v>2</v>
      </c>
      <c r="B10" s="48" t="s">
        <v>542</v>
      </c>
      <c r="C10" s="48" t="s">
        <v>543</v>
      </c>
      <c r="D10" s="175"/>
      <c r="E10" s="179" t="s">
        <v>458</v>
      </c>
      <c r="F10" s="179" t="s">
        <v>1240</v>
      </c>
      <c r="G10" s="175"/>
      <c r="H10" s="48" t="s">
        <v>1240</v>
      </c>
      <c r="I10" s="48" t="s">
        <v>995</v>
      </c>
      <c r="K10" s="132"/>
      <c r="L10" s="132"/>
      <c r="M10" s="212"/>
      <c r="N10" s="191"/>
    </row>
    <row r="11" spans="1:14">
      <c r="A11" s="177" t="s">
        <v>1007</v>
      </c>
      <c r="B11" s="48" t="s">
        <v>1037</v>
      </c>
      <c r="C11" s="48" t="s">
        <v>988</v>
      </c>
      <c r="D11" s="175"/>
      <c r="G11" s="175"/>
      <c r="H11" s="363" t="s">
        <v>1240</v>
      </c>
      <c r="I11" s="363" t="s">
        <v>627</v>
      </c>
      <c r="K11" s="132"/>
      <c r="L11" s="132"/>
      <c r="M11" s="212"/>
      <c r="N11" s="191"/>
    </row>
    <row r="12" spans="1:14">
      <c r="A12" s="175"/>
      <c r="B12" s="48" t="s">
        <v>1037</v>
      </c>
      <c r="C12" s="48" t="s">
        <v>993</v>
      </c>
      <c r="D12" s="175"/>
      <c r="G12" s="175"/>
      <c r="K12" s="132"/>
      <c r="L12" s="132"/>
      <c r="M12" s="212"/>
      <c r="N12" s="191"/>
    </row>
    <row r="13" spans="1:14">
      <c r="A13" s="175"/>
      <c r="B13" s="48" t="s">
        <v>1048</v>
      </c>
      <c r="C13" s="48" t="s">
        <v>988</v>
      </c>
      <c r="D13" s="175"/>
      <c r="G13" s="175">
        <v>4</v>
      </c>
      <c r="H13" s="48" t="s">
        <v>542</v>
      </c>
      <c r="I13" s="48" t="s">
        <v>543</v>
      </c>
      <c r="K13" s="132"/>
      <c r="L13" s="132"/>
      <c r="M13" s="212"/>
      <c r="N13" s="191"/>
    </row>
    <row r="14" spans="1:14">
      <c r="A14" s="175"/>
      <c r="B14" s="48" t="s">
        <v>1048</v>
      </c>
      <c r="C14" s="48" t="s">
        <v>993</v>
      </c>
      <c r="D14" s="176">
        <v>2</v>
      </c>
      <c r="E14" s="48" t="s">
        <v>542</v>
      </c>
      <c r="F14" s="48" t="s">
        <v>543</v>
      </c>
      <c r="G14" s="175" t="s">
        <v>1022</v>
      </c>
      <c r="H14" s="48" t="s">
        <v>991</v>
      </c>
      <c r="I14" s="48" t="s">
        <v>1240</v>
      </c>
      <c r="K14" s="132"/>
      <c r="L14" s="132"/>
      <c r="M14" s="212"/>
      <c r="N14" s="191"/>
    </row>
    <row r="15" spans="1:14">
      <c r="A15" s="175"/>
      <c r="B15" s="48" t="s">
        <v>1053</v>
      </c>
      <c r="C15" s="48" t="s">
        <v>1240</v>
      </c>
      <c r="D15" s="176" t="s">
        <v>1021</v>
      </c>
      <c r="E15" s="48" t="s">
        <v>988</v>
      </c>
      <c r="F15" s="48" t="s">
        <v>997</v>
      </c>
      <c r="G15" s="175"/>
      <c r="H15" s="48" t="s">
        <v>995</v>
      </c>
      <c r="I15" s="48" t="s">
        <v>1240</v>
      </c>
      <c r="K15" s="132"/>
      <c r="L15" s="132"/>
      <c r="M15" s="212"/>
      <c r="N15" s="191"/>
    </row>
    <row r="16" spans="1:14">
      <c r="A16" s="175"/>
      <c r="B16" s="48" t="s">
        <v>626</v>
      </c>
      <c r="C16" s="48" t="s">
        <v>1240</v>
      </c>
      <c r="D16" s="175"/>
      <c r="E16" s="48" t="s">
        <v>993</v>
      </c>
      <c r="F16" s="48" t="s">
        <v>997</v>
      </c>
      <c r="G16" s="175"/>
      <c r="H16" s="364" t="s">
        <v>627</v>
      </c>
      <c r="I16" s="364" t="s">
        <v>1240</v>
      </c>
      <c r="K16" s="132"/>
      <c r="L16" s="132"/>
      <c r="M16" s="212"/>
      <c r="N16" s="191"/>
    </row>
    <row r="17" spans="1:14">
      <c r="A17" s="175"/>
      <c r="B17" s="48" t="s">
        <v>1049</v>
      </c>
      <c r="C17" s="48" t="s">
        <v>988</v>
      </c>
      <c r="D17" s="175"/>
      <c r="E17" s="48" t="s">
        <v>988</v>
      </c>
      <c r="F17" s="48" t="s">
        <v>999</v>
      </c>
      <c r="G17" s="175"/>
      <c r="K17" s="132"/>
      <c r="L17" s="132"/>
      <c r="M17" s="212"/>
      <c r="N17" s="191"/>
    </row>
    <row r="18" spans="1:14">
      <c r="A18" s="175"/>
      <c r="B18" s="48" t="s">
        <v>1049</v>
      </c>
      <c r="C18" s="48" t="s">
        <v>993</v>
      </c>
      <c r="D18" s="175"/>
      <c r="E18" s="48" t="s">
        <v>993</v>
      </c>
      <c r="F18" s="48" t="s">
        <v>999</v>
      </c>
      <c r="G18" s="175">
        <v>5</v>
      </c>
      <c r="H18" s="48" t="s">
        <v>542</v>
      </c>
      <c r="I18" s="48" t="s">
        <v>543</v>
      </c>
      <c r="K18" s="132"/>
      <c r="L18" s="132"/>
      <c r="M18" s="212"/>
      <c r="N18" s="191"/>
    </row>
    <row r="19" spans="1:14">
      <c r="A19" s="175"/>
      <c r="B19" s="48" t="s">
        <v>1051</v>
      </c>
      <c r="C19" s="48" t="s">
        <v>988</v>
      </c>
      <c r="D19" s="175"/>
      <c r="E19" s="48" t="s">
        <v>988</v>
      </c>
      <c r="F19" s="48" t="s">
        <v>1002</v>
      </c>
      <c r="G19" s="175" t="s">
        <v>1023</v>
      </c>
      <c r="H19" s="48" t="s">
        <v>1016</v>
      </c>
      <c r="I19" s="48" t="s">
        <v>1240</v>
      </c>
      <c r="K19" s="132"/>
      <c r="L19" s="132"/>
      <c r="M19" s="212"/>
      <c r="N19" s="191"/>
    </row>
    <row r="20" spans="1:14">
      <c r="A20" s="175"/>
      <c r="B20" s="48" t="s">
        <v>1051</v>
      </c>
      <c r="C20" s="48" t="s">
        <v>993</v>
      </c>
      <c r="D20" s="175"/>
      <c r="E20" s="48" t="s">
        <v>993</v>
      </c>
      <c r="F20" s="48" t="s">
        <v>1002</v>
      </c>
      <c r="G20" s="175"/>
      <c r="K20" s="132"/>
      <c r="L20" s="132"/>
      <c r="M20" s="133"/>
      <c r="N20" s="191"/>
    </row>
    <row r="21" spans="1:14">
      <c r="A21" s="175"/>
      <c r="B21" s="48" t="s">
        <v>623</v>
      </c>
      <c r="C21" s="48" t="s">
        <v>1240</v>
      </c>
      <c r="D21" s="175"/>
      <c r="G21" s="175"/>
      <c r="K21" s="132"/>
      <c r="L21" s="132"/>
      <c r="M21" s="212"/>
      <c r="N21" s="191"/>
    </row>
    <row r="22" spans="1:14">
      <c r="A22" s="175"/>
      <c r="B22" s="48" t="s">
        <v>1045</v>
      </c>
      <c r="C22" s="48" t="s">
        <v>988</v>
      </c>
      <c r="D22" s="177">
        <v>3</v>
      </c>
      <c r="E22" s="48" t="s">
        <v>542</v>
      </c>
      <c r="F22" s="48" t="s">
        <v>543</v>
      </c>
      <c r="G22" s="175">
        <v>6</v>
      </c>
      <c r="H22" s="48" t="s">
        <v>542</v>
      </c>
      <c r="I22" s="48" t="s">
        <v>543</v>
      </c>
      <c r="K22" s="132"/>
      <c r="L22" s="132"/>
      <c r="M22" s="133"/>
      <c r="N22" s="191"/>
    </row>
    <row r="23" spans="1:14">
      <c r="A23" s="175"/>
      <c r="B23" s="48" t="s">
        <v>1045</v>
      </c>
      <c r="C23" s="48" t="s">
        <v>993</v>
      </c>
      <c r="D23" s="177" t="s">
        <v>1005</v>
      </c>
      <c r="E23" s="48" t="s">
        <v>994</v>
      </c>
      <c r="F23" s="48" t="s">
        <v>988</v>
      </c>
      <c r="G23" s="175" t="s">
        <v>245</v>
      </c>
      <c r="H23" s="48" t="s">
        <v>1054</v>
      </c>
      <c r="I23" s="48" t="s">
        <v>1240</v>
      </c>
      <c r="K23" s="132"/>
      <c r="L23" s="132"/>
      <c r="M23" s="212"/>
      <c r="N23" s="191"/>
    </row>
    <row r="24" spans="1:14">
      <c r="A24" s="175"/>
      <c r="B24" s="48" t="s">
        <v>1046</v>
      </c>
      <c r="C24" s="48" t="s">
        <v>988</v>
      </c>
      <c r="D24" s="175"/>
      <c r="E24" s="48" t="s">
        <v>994</v>
      </c>
      <c r="F24" s="48" t="s">
        <v>993</v>
      </c>
      <c r="G24" s="175"/>
      <c r="K24" s="566"/>
      <c r="L24" s="514"/>
      <c r="M24" s="614"/>
      <c r="N24" s="615"/>
    </row>
    <row r="25" spans="1:14">
      <c r="A25" s="175"/>
      <c r="B25" s="48" t="s">
        <v>1046</v>
      </c>
      <c r="C25" s="48" t="s">
        <v>993</v>
      </c>
      <c r="D25" s="175"/>
      <c r="E25" s="48" t="s">
        <v>990</v>
      </c>
      <c r="F25" s="48" t="s">
        <v>1240</v>
      </c>
      <c r="G25" s="175"/>
      <c r="K25" s="132"/>
      <c r="L25" s="132"/>
      <c r="M25" s="212"/>
      <c r="N25" s="191"/>
    </row>
    <row r="26" spans="1:14">
      <c r="A26" s="175"/>
      <c r="B26" s="48" t="s">
        <v>1047</v>
      </c>
      <c r="C26" s="48" t="s">
        <v>988</v>
      </c>
      <c r="D26" s="175"/>
      <c r="E26" s="48" t="s">
        <v>1039</v>
      </c>
      <c r="F26" s="48" t="s">
        <v>988</v>
      </c>
      <c r="G26" s="175">
        <v>611</v>
      </c>
      <c r="H26" s="48" t="s">
        <v>542</v>
      </c>
      <c r="I26" s="48" t="s">
        <v>543</v>
      </c>
      <c r="K26" s="132"/>
      <c r="L26" s="132"/>
      <c r="M26" s="212"/>
      <c r="N26" s="191"/>
    </row>
    <row r="27" spans="1:14">
      <c r="A27" s="175"/>
      <c r="B27" s="48" t="s">
        <v>1047</v>
      </c>
      <c r="C27" s="48" t="s">
        <v>993</v>
      </c>
      <c r="D27" s="175"/>
      <c r="E27" s="48" t="s">
        <v>1039</v>
      </c>
      <c r="F27" s="48" t="s">
        <v>993</v>
      </c>
      <c r="G27" s="175" t="s">
        <v>1024</v>
      </c>
      <c r="H27" s="48" t="s">
        <v>1240</v>
      </c>
      <c r="I27" s="48" t="s">
        <v>1025</v>
      </c>
      <c r="K27" s="514"/>
      <c r="L27" s="514"/>
      <c r="M27" s="616"/>
      <c r="N27" s="615"/>
    </row>
    <row r="28" spans="1:14">
      <c r="A28" s="175"/>
      <c r="B28" s="48" t="s">
        <v>457</v>
      </c>
      <c r="C28" s="48" t="s">
        <v>1240</v>
      </c>
      <c r="D28" s="175"/>
      <c r="E28" s="48"/>
      <c r="F28" s="48"/>
      <c r="G28" s="175">
        <v>612</v>
      </c>
      <c r="H28" s="48" t="s">
        <v>542</v>
      </c>
      <c r="I28" s="48" t="s">
        <v>543</v>
      </c>
      <c r="K28" s="132"/>
      <c r="L28" s="132"/>
      <c r="M28" s="212"/>
      <c r="N28" s="191"/>
    </row>
    <row r="29" spans="1:14">
      <c r="A29" s="175"/>
      <c r="B29" s="48" t="s">
        <v>1042</v>
      </c>
      <c r="C29" s="48" t="s">
        <v>988</v>
      </c>
      <c r="D29" s="177">
        <v>4</v>
      </c>
      <c r="E29" s="48" t="s">
        <v>542</v>
      </c>
      <c r="F29" s="48" t="s">
        <v>543</v>
      </c>
      <c r="G29" s="175" t="s">
        <v>1026</v>
      </c>
      <c r="H29" s="48" t="s">
        <v>1025</v>
      </c>
      <c r="I29" s="48" t="s">
        <v>1240</v>
      </c>
      <c r="K29" s="132"/>
      <c r="L29" s="132"/>
      <c r="M29" s="212"/>
      <c r="N29" s="191"/>
    </row>
    <row r="30" spans="1:14">
      <c r="A30" s="175"/>
      <c r="B30" s="48" t="s">
        <v>1042</v>
      </c>
      <c r="C30" s="174" t="s">
        <v>993</v>
      </c>
      <c r="D30" s="178" t="s">
        <v>1008</v>
      </c>
      <c r="E30" s="48" t="s">
        <v>988</v>
      </c>
      <c r="F30" s="48" t="s">
        <v>994</v>
      </c>
      <c r="G30" s="175"/>
      <c r="K30" s="108"/>
      <c r="L30" s="132"/>
      <c r="M30" s="212"/>
      <c r="N30" s="191"/>
    </row>
    <row r="31" spans="1:14">
      <c r="A31" s="175"/>
      <c r="B31" s="48"/>
      <c r="C31" s="174"/>
      <c r="D31" s="175"/>
      <c r="E31" s="48" t="s">
        <v>993</v>
      </c>
      <c r="F31" s="48" t="s">
        <v>994</v>
      </c>
      <c r="G31" s="175"/>
      <c r="K31" s="132"/>
      <c r="L31" s="132"/>
      <c r="M31" s="212"/>
      <c r="N31" s="191"/>
    </row>
    <row r="32" spans="1:14">
      <c r="A32" s="177">
        <v>3</v>
      </c>
      <c r="B32" s="48" t="s">
        <v>542</v>
      </c>
      <c r="C32" s="48" t="s">
        <v>543</v>
      </c>
      <c r="D32" s="175"/>
      <c r="E32" s="48" t="s">
        <v>1240</v>
      </c>
      <c r="F32" s="48" t="s">
        <v>990</v>
      </c>
      <c r="G32" s="175"/>
      <c r="K32" s="132"/>
      <c r="L32" s="132"/>
      <c r="M32" s="212"/>
      <c r="N32" s="191"/>
    </row>
    <row r="33" spans="1:14">
      <c r="A33" s="177" t="s">
        <v>1009</v>
      </c>
      <c r="B33" s="48" t="s">
        <v>1038</v>
      </c>
      <c r="C33" s="48" t="s">
        <v>988</v>
      </c>
      <c r="D33" s="175"/>
      <c r="G33" s="175"/>
      <c r="K33" s="132"/>
      <c r="L33" s="132"/>
      <c r="M33" s="133"/>
      <c r="N33" s="191"/>
    </row>
    <row r="34" spans="1:14">
      <c r="A34" s="175"/>
      <c r="B34" s="48" t="s">
        <v>1038</v>
      </c>
      <c r="C34" s="48" t="s">
        <v>993</v>
      </c>
      <c r="D34" s="177">
        <v>5</v>
      </c>
      <c r="E34" s="48" t="s">
        <v>542</v>
      </c>
      <c r="F34" s="48" t="s">
        <v>543</v>
      </c>
      <c r="G34" s="175"/>
      <c r="K34" s="132"/>
      <c r="L34" s="132"/>
      <c r="M34" s="212"/>
      <c r="N34" s="191"/>
    </row>
    <row r="35" spans="1:14">
      <c r="A35" s="175"/>
      <c r="B35" s="48" t="s">
        <v>624</v>
      </c>
      <c r="C35" s="48" t="s">
        <v>988</v>
      </c>
      <c r="D35" s="177" t="s">
        <v>1011</v>
      </c>
      <c r="E35" s="48" t="s">
        <v>999</v>
      </c>
      <c r="F35" s="48" t="s">
        <v>988</v>
      </c>
      <c r="G35" s="175"/>
      <c r="K35" s="132"/>
      <c r="L35" s="132"/>
      <c r="M35" s="212"/>
      <c r="N35" s="191"/>
    </row>
    <row r="36" spans="1:14">
      <c r="A36" s="175"/>
      <c r="B36" s="48" t="s">
        <v>624</v>
      </c>
      <c r="C36" s="48" t="s">
        <v>993</v>
      </c>
      <c r="D36" s="175"/>
      <c r="E36" s="48" t="s">
        <v>999</v>
      </c>
      <c r="F36" s="48" t="s">
        <v>993</v>
      </c>
      <c r="G36" s="175"/>
      <c r="K36" s="132"/>
      <c r="L36" s="132"/>
      <c r="M36" s="212"/>
      <c r="N36" s="191"/>
    </row>
    <row r="37" spans="1:14">
      <c r="A37" s="175"/>
      <c r="D37" s="175"/>
      <c r="E37" s="48"/>
      <c r="F37" s="48"/>
      <c r="G37" s="175"/>
      <c r="K37" s="108"/>
      <c r="L37" s="132"/>
      <c r="M37" s="212"/>
      <c r="N37" s="191"/>
    </row>
    <row r="38" spans="1:14">
      <c r="A38" s="175"/>
      <c r="D38" s="178">
        <v>6</v>
      </c>
      <c r="E38" s="48" t="s">
        <v>542</v>
      </c>
      <c r="F38" s="48" t="s">
        <v>543</v>
      </c>
      <c r="G38" s="175"/>
      <c r="K38" s="132"/>
      <c r="L38" s="132"/>
      <c r="M38" s="133"/>
      <c r="N38" s="191"/>
    </row>
    <row r="39" spans="1:14">
      <c r="A39" s="177">
        <v>4</v>
      </c>
      <c r="B39" s="48" t="s">
        <v>542</v>
      </c>
      <c r="C39" s="48" t="s">
        <v>543</v>
      </c>
      <c r="D39" s="178" t="s">
        <v>1013</v>
      </c>
      <c r="E39" s="48" t="s">
        <v>988</v>
      </c>
      <c r="F39" s="48" t="s">
        <v>999</v>
      </c>
      <c r="G39" s="175"/>
      <c r="K39" s="132"/>
      <c r="L39" s="132"/>
      <c r="M39" s="212"/>
      <c r="N39" s="191"/>
    </row>
    <row r="40" spans="1:14">
      <c r="A40" s="177" t="s">
        <v>1004</v>
      </c>
      <c r="B40" s="48" t="s">
        <v>780</v>
      </c>
      <c r="C40" s="48" t="s">
        <v>988</v>
      </c>
      <c r="D40" s="175"/>
      <c r="E40" s="48" t="s">
        <v>993</v>
      </c>
      <c r="F40" s="48" t="s">
        <v>999</v>
      </c>
      <c r="G40" s="175"/>
      <c r="K40" s="132"/>
      <c r="L40" s="132"/>
      <c r="M40" s="212"/>
      <c r="N40" s="191"/>
    </row>
    <row r="41" spans="1:14">
      <c r="A41" s="175"/>
      <c r="B41" s="48" t="s">
        <v>780</v>
      </c>
      <c r="C41" s="48" t="s">
        <v>993</v>
      </c>
      <c r="D41" s="175"/>
      <c r="G41" s="175"/>
      <c r="K41" s="108"/>
      <c r="L41" s="132"/>
      <c r="M41" s="212"/>
      <c r="N41" s="191"/>
    </row>
    <row r="42" spans="1:14">
      <c r="A42" s="175"/>
      <c r="D42" s="175"/>
      <c r="G42" s="175"/>
      <c r="K42" s="132"/>
      <c r="L42" s="132"/>
      <c r="M42" s="212"/>
      <c r="N42" s="191"/>
    </row>
    <row r="43" spans="1:14">
      <c r="A43" s="175"/>
      <c r="D43" s="177">
        <v>7</v>
      </c>
      <c r="E43" s="48" t="s">
        <v>542</v>
      </c>
      <c r="F43" s="48" t="s">
        <v>543</v>
      </c>
      <c r="G43" s="175"/>
      <c r="K43" s="132"/>
      <c r="L43" s="132"/>
      <c r="M43" s="212"/>
      <c r="N43" s="191"/>
    </row>
    <row r="44" spans="1:14">
      <c r="A44" s="177">
        <v>5</v>
      </c>
      <c r="B44" s="48" t="s">
        <v>542</v>
      </c>
      <c r="C44" s="48" t="s">
        <v>543</v>
      </c>
      <c r="D44" s="177" t="s">
        <v>1015</v>
      </c>
      <c r="E44" s="48" t="s">
        <v>1240</v>
      </c>
      <c r="F44" s="48" t="s">
        <v>92</v>
      </c>
      <c r="G44" s="175"/>
      <c r="K44" s="132"/>
      <c r="L44" s="132"/>
      <c r="M44" s="212"/>
      <c r="N44" s="191"/>
    </row>
    <row r="45" spans="1:14">
      <c r="A45" s="177" t="s">
        <v>242</v>
      </c>
      <c r="B45" s="48" t="s">
        <v>770</v>
      </c>
      <c r="C45" s="48" t="s">
        <v>988</v>
      </c>
      <c r="D45" s="175"/>
      <c r="E45" s="342"/>
      <c r="F45" s="342"/>
      <c r="G45" s="175"/>
      <c r="K45" s="514"/>
      <c r="L45" s="514"/>
      <c r="M45" s="614"/>
      <c r="N45" s="615"/>
    </row>
    <row r="46" spans="1:14">
      <c r="A46" s="175"/>
      <c r="B46" s="48" t="s">
        <v>770</v>
      </c>
      <c r="C46" s="48" t="s">
        <v>993</v>
      </c>
      <c r="D46" s="175"/>
      <c r="E46" s="124"/>
      <c r="F46" s="124"/>
      <c r="G46" s="175"/>
      <c r="K46" s="514"/>
      <c r="L46" s="514"/>
      <c r="M46" s="616"/>
      <c r="N46" s="615"/>
    </row>
    <row r="47" spans="1:14">
      <c r="A47" s="175"/>
      <c r="D47" s="175"/>
      <c r="G47" s="175"/>
      <c r="K47" s="132"/>
      <c r="L47" s="132"/>
      <c r="M47" s="212"/>
      <c r="N47" s="191"/>
    </row>
    <row r="48" spans="1:14">
      <c r="A48" s="175"/>
      <c r="D48" s="175"/>
      <c r="G48" s="175"/>
      <c r="K48" s="132"/>
      <c r="L48" s="132"/>
      <c r="M48" s="212"/>
      <c r="N48" s="191"/>
    </row>
    <row r="49" spans="1:14">
      <c r="A49" s="177">
        <v>6</v>
      </c>
      <c r="B49" s="48" t="s">
        <v>542</v>
      </c>
      <c r="C49" s="48" t="s">
        <v>543</v>
      </c>
      <c r="D49" s="175"/>
      <c r="G49" s="175"/>
      <c r="K49" s="132"/>
      <c r="L49" s="132"/>
      <c r="M49" s="133"/>
      <c r="N49" s="191"/>
    </row>
    <row r="50" spans="1:14">
      <c r="A50" s="177" t="s">
        <v>243</v>
      </c>
      <c r="B50" s="48" t="s">
        <v>988</v>
      </c>
      <c r="C50" s="48" t="s">
        <v>998</v>
      </c>
      <c r="D50" s="175"/>
      <c r="G50" s="175"/>
      <c r="K50" s="132"/>
      <c r="L50" s="132"/>
      <c r="M50" s="133"/>
      <c r="N50" s="191"/>
    </row>
    <row r="51" spans="1:14">
      <c r="A51" s="175"/>
      <c r="B51" s="48" t="s">
        <v>993</v>
      </c>
      <c r="C51" s="48" t="s">
        <v>998</v>
      </c>
      <c r="D51" s="175"/>
      <c r="G51" s="175"/>
      <c r="K51" s="132"/>
      <c r="L51" s="132"/>
      <c r="M51" s="133"/>
      <c r="N51" s="191"/>
    </row>
    <row r="52" spans="1:14">
      <c r="A52" s="175"/>
      <c r="B52" s="48" t="s">
        <v>988</v>
      </c>
      <c r="C52" s="48" t="s">
        <v>1052</v>
      </c>
      <c r="D52" s="175"/>
      <c r="G52" s="175"/>
      <c r="K52" s="132"/>
      <c r="L52" s="132"/>
      <c r="M52" s="133"/>
      <c r="N52" s="191"/>
    </row>
    <row r="53" spans="1:14">
      <c r="A53" s="175"/>
      <c r="B53" s="48" t="s">
        <v>993</v>
      </c>
      <c r="C53" s="48" t="s">
        <v>1052</v>
      </c>
      <c r="D53" s="175"/>
      <c r="G53" s="175"/>
      <c r="K53" s="132"/>
      <c r="L53" s="132"/>
      <c r="M53" s="133"/>
      <c r="N53" s="191"/>
    </row>
    <row r="54" spans="1:14">
      <c r="A54" s="175"/>
      <c r="B54" s="48" t="s">
        <v>1240</v>
      </c>
      <c r="C54" s="48" t="s">
        <v>1037</v>
      </c>
      <c r="D54" s="175"/>
      <c r="G54" s="175"/>
      <c r="K54" s="132"/>
      <c r="L54" s="132"/>
      <c r="M54" s="212"/>
      <c r="N54" s="191"/>
    </row>
    <row r="55" spans="1:14">
      <c r="A55" s="175"/>
      <c r="B55" s="48" t="s">
        <v>1240</v>
      </c>
      <c r="C55" s="48" t="s">
        <v>1042</v>
      </c>
      <c r="D55" s="175"/>
      <c r="G55" s="175"/>
      <c r="K55" s="132"/>
      <c r="L55" s="132"/>
      <c r="M55" s="212"/>
      <c r="N55" s="191"/>
    </row>
    <row r="56" spans="1:14">
      <c r="A56" s="175"/>
      <c r="B56" s="179" t="s">
        <v>1240</v>
      </c>
      <c r="C56" s="179" t="s">
        <v>626</v>
      </c>
      <c r="D56" s="175"/>
      <c r="G56" s="175"/>
      <c r="K56" s="132"/>
      <c r="L56" s="132"/>
      <c r="M56" s="212"/>
      <c r="N56" s="191"/>
    </row>
    <row r="57" spans="1:14">
      <c r="A57" s="175"/>
      <c r="B57" s="179" t="s">
        <v>1240</v>
      </c>
      <c r="C57" s="179" t="s">
        <v>992</v>
      </c>
      <c r="D57" s="175"/>
      <c r="G57" s="175"/>
      <c r="K57" s="132"/>
      <c r="L57" s="132"/>
      <c r="M57" s="212"/>
      <c r="N57" s="191"/>
    </row>
    <row r="58" spans="1:14">
      <c r="A58" s="175"/>
      <c r="B58" s="179" t="s">
        <v>1240</v>
      </c>
      <c r="C58" s="179" t="s">
        <v>1044</v>
      </c>
      <c r="D58" s="175"/>
      <c r="G58" s="175"/>
      <c r="K58" s="132"/>
      <c r="L58" s="132"/>
      <c r="M58" s="212"/>
      <c r="N58" s="191"/>
    </row>
    <row r="59" spans="1:14">
      <c r="A59" s="175"/>
      <c r="D59" s="175"/>
      <c r="G59" s="175"/>
      <c r="K59" s="132"/>
      <c r="L59" s="132"/>
      <c r="M59" s="212"/>
      <c r="N59" s="191"/>
    </row>
    <row r="60" spans="1:14">
      <c r="A60" s="177">
        <v>7</v>
      </c>
      <c r="B60" s="48" t="s">
        <v>542</v>
      </c>
      <c r="C60" s="48" t="s">
        <v>543</v>
      </c>
      <c r="D60" s="175"/>
      <c r="G60" s="175"/>
      <c r="K60" s="132"/>
      <c r="L60" s="132"/>
      <c r="M60" s="212"/>
      <c r="N60" s="191"/>
    </row>
    <row r="61" spans="1:14">
      <c r="A61" s="177" t="s">
        <v>244</v>
      </c>
      <c r="B61" s="48" t="s">
        <v>998</v>
      </c>
      <c r="C61" s="48" t="s">
        <v>988</v>
      </c>
      <c r="D61" s="175"/>
      <c r="G61" s="175"/>
      <c r="K61" s="132"/>
      <c r="L61" s="132"/>
      <c r="M61" s="212"/>
      <c r="N61" s="191"/>
    </row>
    <row r="62" spans="1:14">
      <c r="A62" s="175"/>
      <c r="B62" s="48" t="s">
        <v>998</v>
      </c>
      <c r="C62" s="48" t="s">
        <v>993</v>
      </c>
      <c r="D62" s="175"/>
      <c r="G62" s="175"/>
      <c r="K62" s="132"/>
      <c r="L62" s="132"/>
      <c r="M62" s="212"/>
      <c r="N62" s="191"/>
    </row>
    <row r="63" spans="1:14">
      <c r="A63" s="175"/>
      <c r="B63" s="48" t="s">
        <v>1050</v>
      </c>
      <c r="C63" s="48" t="s">
        <v>988</v>
      </c>
      <c r="D63" s="175"/>
      <c r="G63" s="175"/>
      <c r="K63" s="132"/>
      <c r="L63" s="132"/>
      <c r="M63" s="212"/>
      <c r="N63" s="191"/>
    </row>
    <row r="64" spans="1:14">
      <c r="A64" s="175"/>
      <c r="B64" s="48" t="s">
        <v>1050</v>
      </c>
      <c r="C64" s="48" t="s">
        <v>993</v>
      </c>
      <c r="D64" s="175"/>
      <c r="G64" s="175"/>
      <c r="K64" s="132"/>
      <c r="L64" s="132"/>
      <c r="M64" s="212"/>
      <c r="N64" s="191"/>
    </row>
    <row r="65" spans="1:14">
      <c r="A65" s="175"/>
      <c r="B65" s="48" t="s">
        <v>1010</v>
      </c>
      <c r="C65" s="48" t="s">
        <v>988</v>
      </c>
      <c r="D65" s="175"/>
      <c r="G65" s="175"/>
      <c r="K65" s="132"/>
      <c r="L65" s="132"/>
      <c r="M65" s="212"/>
      <c r="N65" s="191"/>
    </row>
    <row r="66" spans="1:14">
      <c r="A66" s="175"/>
      <c r="B66" s="48" t="s">
        <v>1010</v>
      </c>
      <c r="C66" s="48" t="s">
        <v>993</v>
      </c>
      <c r="D66" s="175"/>
      <c r="K66" s="132"/>
      <c r="L66" s="132"/>
      <c r="M66" s="212"/>
      <c r="N66" s="191"/>
    </row>
    <row r="67" spans="1:14">
      <c r="A67" s="175"/>
      <c r="B67" s="48" t="s">
        <v>1052</v>
      </c>
      <c r="C67" s="48" t="s">
        <v>988</v>
      </c>
      <c r="K67" s="132"/>
      <c r="L67" s="132"/>
      <c r="M67" s="212"/>
      <c r="N67" s="191"/>
    </row>
    <row r="68" spans="1:14">
      <c r="A68" s="175"/>
      <c r="B68" s="48" t="s">
        <v>1052</v>
      </c>
      <c r="C68" s="48" t="s">
        <v>993</v>
      </c>
      <c r="K68" s="132"/>
      <c r="L68" s="132"/>
      <c r="M68" s="212"/>
      <c r="N68" s="191"/>
    </row>
    <row r="69" spans="1:14">
      <c r="A69" s="175"/>
      <c r="B69" s="366" t="s">
        <v>1094</v>
      </c>
      <c r="C69" s="363" t="s">
        <v>1240</v>
      </c>
      <c r="K69" s="132"/>
      <c r="L69" s="132"/>
      <c r="M69" s="212"/>
      <c r="N69" s="191"/>
    </row>
    <row r="70" spans="1:14">
      <c r="A70" s="175"/>
      <c r="B70" s="366" t="s">
        <v>1095</v>
      </c>
      <c r="C70" s="363" t="s">
        <v>1240</v>
      </c>
      <c r="K70" s="132"/>
      <c r="L70" s="132"/>
      <c r="M70" s="212"/>
      <c r="N70" s="191"/>
    </row>
    <row r="71" spans="1:14">
      <c r="B71" s="366" t="s">
        <v>1003</v>
      </c>
      <c r="C71" s="363" t="s">
        <v>1240</v>
      </c>
      <c r="K71" s="132"/>
      <c r="L71" s="132"/>
      <c r="M71" s="212"/>
      <c r="N71" s="191"/>
    </row>
    <row r="72" spans="1:14">
      <c r="B72" s="366" t="s">
        <v>199</v>
      </c>
      <c r="C72" s="363" t="s">
        <v>1240</v>
      </c>
      <c r="K72" s="132"/>
      <c r="L72" s="132"/>
      <c r="M72" s="212"/>
      <c r="N72" s="191"/>
    </row>
    <row r="73" spans="1:14">
      <c r="B73" s="366" t="s">
        <v>200</v>
      </c>
      <c r="C73" s="363" t="s">
        <v>1240</v>
      </c>
      <c r="K73" s="514"/>
      <c r="L73" s="514"/>
      <c r="M73" s="614"/>
      <c r="N73" s="615"/>
    </row>
    <row r="74" spans="1:14">
      <c r="B74" s="366" t="s">
        <v>622</v>
      </c>
      <c r="C74" s="363" t="s">
        <v>1240</v>
      </c>
      <c r="N74" s="613"/>
    </row>
    <row r="75" spans="1:14">
      <c r="B75" s="363" t="s">
        <v>201</v>
      </c>
      <c r="C75" s="363" t="s">
        <v>1240</v>
      </c>
    </row>
    <row r="76" spans="1:14">
      <c r="B76" s="363" t="s">
        <v>1044</v>
      </c>
      <c r="C76" s="363" t="s">
        <v>1240</v>
      </c>
    </row>
    <row r="77" spans="1:14">
      <c r="B77" s="363" t="s">
        <v>996</v>
      </c>
      <c r="C77" s="363" t="s">
        <v>1240</v>
      </c>
    </row>
    <row r="78" spans="1:14">
      <c r="B78" s="363" t="s">
        <v>1001</v>
      </c>
      <c r="C78" s="363" t="s">
        <v>1240</v>
      </c>
    </row>
    <row r="79" spans="1:14">
      <c r="B79" s="363" t="s">
        <v>628</v>
      </c>
      <c r="C79" s="363" t="s">
        <v>1240</v>
      </c>
    </row>
  </sheetData>
  <phoneticPr fontId="13" type="noConversion"/>
  <pageMargins left="0.22" right="0.27" top="0.42" bottom="0.45" header="0.31" footer="0.2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sheetPr codeName="Sheet6"/>
  <dimension ref="A1:G342"/>
  <sheetViews>
    <sheetView workbookViewId="0">
      <selection activeCell="D8" sqref="D8:D48"/>
    </sheetView>
  </sheetViews>
  <sheetFormatPr defaultRowHeight="16.5"/>
  <cols>
    <col min="1" max="1" width="64.125" customWidth="1"/>
    <col min="3" max="3" width="9.625" bestFit="1" customWidth="1"/>
    <col min="4" max="4" width="10.375" bestFit="1" customWidth="1"/>
    <col min="5" max="5" width="10.125" bestFit="1" customWidth="1"/>
  </cols>
  <sheetData>
    <row r="1" spans="1:7">
      <c r="A1" s="367" t="s">
        <v>1404</v>
      </c>
      <c r="B1" s="628" t="s">
        <v>1603</v>
      </c>
      <c r="C1" s="628"/>
      <c r="D1" s="628"/>
      <c r="E1" s="628"/>
      <c r="F1" s="628"/>
      <c r="G1" s="367"/>
    </row>
    <row r="2" spans="1:7">
      <c r="A2" s="367" t="s">
        <v>320</v>
      </c>
      <c r="B2" s="629" t="s">
        <v>1600</v>
      </c>
      <c r="C2" s="629"/>
      <c r="D2" s="629"/>
      <c r="E2" s="629"/>
      <c r="F2" s="629"/>
      <c r="G2" s="367"/>
    </row>
    <row r="3" spans="1:7">
      <c r="A3" s="367" t="s">
        <v>321</v>
      </c>
      <c r="B3" s="630" t="s">
        <v>1601</v>
      </c>
      <c r="C3" s="630"/>
      <c r="D3" s="630"/>
      <c r="E3" s="630"/>
      <c r="F3" s="630"/>
      <c r="G3" s="367"/>
    </row>
    <row r="4" spans="1:7" ht="18">
      <c r="A4" s="626" t="s">
        <v>1027</v>
      </c>
      <c r="B4" s="626"/>
      <c r="C4" s="626"/>
      <c r="D4" s="626"/>
      <c r="E4" s="626"/>
      <c r="F4" s="626"/>
    </row>
    <row r="5" spans="1:7">
      <c r="A5" s="627" t="s">
        <v>977</v>
      </c>
      <c r="B5" s="627"/>
      <c r="C5" s="627"/>
      <c r="D5" s="627"/>
      <c r="E5" s="627"/>
      <c r="F5" s="627"/>
    </row>
    <row r="7" spans="1:7" ht="42.75">
      <c r="A7" s="159" t="s">
        <v>151</v>
      </c>
      <c r="B7" s="157" t="s">
        <v>570</v>
      </c>
      <c r="C7" s="157" t="s">
        <v>978</v>
      </c>
      <c r="D7" s="157" t="s">
        <v>574</v>
      </c>
      <c r="E7" s="401" t="s">
        <v>934</v>
      </c>
      <c r="F7" s="401" t="s">
        <v>935</v>
      </c>
    </row>
    <row r="8" spans="1:7" ht="15.75" customHeight="1">
      <c r="A8" s="172" t="s">
        <v>1028</v>
      </c>
      <c r="B8" s="173"/>
      <c r="C8" s="158"/>
      <c r="D8" s="249"/>
      <c r="E8" s="402"/>
      <c r="F8" s="48"/>
    </row>
    <row r="9" spans="1:7" ht="15.75" customHeight="1">
      <c r="A9" s="160" t="s">
        <v>86</v>
      </c>
      <c r="B9" s="158">
        <v>1</v>
      </c>
      <c r="C9" s="48"/>
      <c r="D9" s="250"/>
      <c r="E9" s="402"/>
      <c r="F9" s="48"/>
    </row>
    <row r="10" spans="1:7" ht="15.75" customHeight="1">
      <c r="A10" s="160" t="s">
        <v>219</v>
      </c>
      <c r="B10" s="158">
        <v>2</v>
      </c>
      <c r="C10" s="48"/>
      <c r="D10" s="250"/>
      <c r="E10" s="402"/>
      <c r="F10" s="48"/>
    </row>
    <row r="11" spans="1:7" ht="15.75" customHeight="1">
      <c r="A11" s="160" t="s">
        <v>220</v>
      </c>
      <c r="B11" s="158">
        <v>3</v>
      </c>
      <c r="C11" s="48"/>
      <c r="D11" s="250"/>
      <c r="E11" s="402"/>
      <c r="F11" s="48"/>
    </row>
    <row r="12" spans="1:7" ht="15.75" customHeight="1">
      <c r="A12" s="160" t="s">
        <v>221</v>
      </c>
      <c r="B12" s="158">
        <v>4</v>
      </c>
      <c r="C12" s="48"/>
      <c r="D12" s="250"/>
      <c r="E12" s="402"/>
      <c r="F12" s="48"/>
    </row>
    <row r="13" spans="1:7" ht="15.75" customHeight="1">
      <c r="A13" s="160" t="s">
        <v>222</v>
      </c>
      <c r="B13" s="158">
        <v>5</v>
      </c>
      <c r="C13" s="48"/>
      <c r="D13" s="250"/>
      <c r="E13" s="402"/>
      <c r="F13" s="48"/>
    </row>
    <row r="14" spans="1:7" ht="15.75" customHeight="1">
      <c r="A14" s="160" t="s">
        <v>223</v>
      </c>
      <c r="B14" s="158">
        <v>6</v>
      </c>
      <c r="C14" s="48"/>
      <c r="D14" s="250"/>
      <c r="E14" s="402"/>
      <c r="F14" s="48"/>
    </row>
    <row r="15" spans="1:7" ht="15.75" customHeight="1">
      <c r="A15" s="160" t="s">
        <v>224</v>
      </c>
      <c r="B15" s="158">
        <v>7</v>
      </c>
      <c r="C15" s="48"/>
      <c r="D15" s="250"/>
      <c r="E15" s="402"/>
      <c r="F15" s="48"/>
    </row>
    <row r="16" spans="1:7" ht="15.75" customHeight="1">
      <c r="A16" s="161" t="s">
        <v>1029</v>
      </c>
      <c r="B16" s="162">
        <v>20</v>
      </c>
      <c r="C16" s="48"/>
      <c r="D16" s="250"/>
      <c r="E16" s="402"/>
      <c r="F16" s="48"/>
    </row>
    <row r="17" spans="1:6" ht="15.75" customHeight="1">
      <c r="A17" s="161" t="s">
        <v>225</v>
      </c>
      <c r="B17" s="158"/>
      <c r="C17" s="48"/>
      <c r="D17" s="250"/>
      <c r="E17" s="48"/>
      <c r="F17" s="48"/>
    </row>
    <row r="18" spans="1:6" ht="15.75" customHeight="1">
      <c r="A18" s="160" t="s">
        <v>231</v>
      </c>
      <c r="B18" s="158">
        <v>21</v>
      </c>
      <c r="C18" s="48"/>
      <c r="D18" s="250"/>
      <c r="E18" s="48"/>
      <c r="F18" s="48"/>
    </row>
    <row r="19" spans="1:6" ht="15.75" customHeight="1">
      <c r="A19" s="160" t="s">
        <v>232</v>
      </c>
      <c r="B19" s="158">
        <v>22</v>
      </c>
      <c r="C19" s="48"/>
      <c r="D19" s="250"/>
      <c r="E19" s="48"/>
      <c r="F19" s="48"/>
    </row>
    <row r="20" spans="1:6" ht="15.75" customHeight="1">
      <c r="A20" s="160" t="s">
        <v>233</v>
      </c>
      <c r="B20" s="158">
        <v>23</v>
      </c>
      <c r="C20" s="48"/>
      <c r="D20" s="250"/>
      <c r="E20" s="48"/>
      <c r="F20" s="48"/>
    </row>
    <row r="21" spans="1:6" ht="15.75" customHeight="1">
      <c r="A21" s="160" t="s">
        <v>241</v>
      </c>
      <c r="B21" s="158">
        <v>24</v>
      </c>
      <c r="C21" s="48"/>
      <c r="D21" s="250"/>
      <c r="E21" s="48"/>
      <c r="F21" s="48"/>
    </row>
    <row r="22" spans="1:6" ht="15.75" customHeight="1">
      <c r="A22" s="160" t="s">
        <v>234</v>
      </c>
      <c r="B22" s="158">
        <v>25</v>
      </c>
      <c r="C22" s="48"/>
      <c r="D22" s="250"/>
      <c r="E22" s="48"/>
      <c r="F22" s="48"/>
    </row>
    <row r="23" spans="1:6" ht="15.75" customHeight="1">
      <c r="A23" s="160" t="s">
        <v>235</v>
      </c>
      <c r="B23" s="158">
        <v>26</v>
      </c>
      <c r="C23" s="48"/>
      <c r="D23" s="250"/>
      <c r="E23" s="48"/>
      <c r="F23" s="48"/>
    </row>
    <row r="24" spans="1:6" ht="15.75" customHeight="1">
      <c r="A24" s="160" t="s">
        <v>236</v>
      </c>
      <c r="B24" s="158">
        <v>27</v>
      </c>
      <c r="C24" s="48"/>
      <c r="D24" s="250"/>
      <c r="E24" s="48"/>
      <c r="F24" s="48"/>
    </row>
    <row r="25" spans="1:6" ht="15.75" customHeight="1">
      <c r="A25" s="161" t="s">
        <v>1030</v>
      </c>
      <c r="B25" s="162">
        <v>30</v>
      </c>
      <c r="C25" s="48"/>
      <c r="D25" s="250"/>
      <c r="E25" s="48"/>
      <c r="F25" s="48"/>
    </row>
    <row r="26" spans="1:6" ht="15.75" customHeight="1">
      <c r="A26" s="161" t="s">
        <v>1031</v>
      </c>
      <c r="B26" s="162"/>
      <c r="C26" s="48"/>
      <c r="D26" s="250"/>
      <c r="E26" s="48"/>
      <c r="F26" s="48"/>
    </row>
    <row r="27" spans="1:6" ht="15.75" customHeight="1">
      <c r="A27" s="160" t="s">
        <v>240</v>
      </c>
      <c r="B27" s="158">
        <v>31</v>
      </c>
      <c r="C27" s="48"/>
      <c r="D27" s="250"/>
      <c r="E27" s="48"/>
      <c r="F27" s="48"/>
    </row>
    <row r="28" spans="1:6" ht="15.75" customHeight="1">
      <c r="A28" s="163" t="s">
        <v>1032</v>
      </c>
      <c r="B28" s="158">
        <v>32</v>
      </c>
      <c r="C28" s="48"/>
      <c r="D28" s="250"/>
      <c r="E28" s="48"/>
      <c r="F28" s="48"/>
    </row>
    <row r="29" spans="1:6" ht="15.75" customHeight="1">
      <c r="A29" s="160" t="s">
        <v>237</v>
      </c>
      <c r="B29" s="158">
        <v>33</v>
      </c>
      <c r="C29" s="48"/>
      <c r="D29" s="250"/>
      <c r="E29" s="48"/>
      <c r="F29" s="48"/>
    </row>
    <row r="30" spans="1:6" ht="15.75" customHeight="1">
      <c r="A30" s="160" t="s">
        <v>238</v>
      </c>
      <c r="B30" s="158">
        <v>34</v>
      </c>
      <c r="C30" s="48"/>
      <c r="D30" s="250"/>
      <c r="E30" s="48"/>
      <c r="F30" s="48"/>
    </row>
    <row r="31" spans="1:6" ht="15.75" customHeight="1">
      <c r="A31" s="160" t="s">
        <v>1033</v>
      </c>
      <c r="B31" s="158">
        <v>35</v>
      </c>
      <c r="C31" s="48"/>
      <c r="D31" s="250"/>
      <c r="E31" s="48"/>
      <c r="F31" s="48"/>
    </row>
    <row r="32" spans="1:6" ht="15.75" customHeight="1">
      <c r="A32" s="160" t="s">
        <v>239</v>
      </c>
      <c r="B32" s="158">
        <v>36</v>
      </c>
      <c r="C32" s="48"/>
      <c r="D32" s="250"/>
      <c r="E32" s="48"/>
      <c r="F32" s="48"/>
    </row>
    <row r="33" spans="1:6" ht="15.75" customHeight="1">
      <c r="A33" s="161" t="s">
        <v>1034</v>
      </c>
      <c r="B33" s="162">
        <v>40</v>
      </c>
      <c r="C33" s="48"/>
      <c r="D33" s="250"/>
      <c r="E33" s="48"/>
      <c r="F33" s="48"/>
    </row>
    <row r="34" spans="1:6" ht="15.75" customHeight="1">
      <c r="A34" s="161" t="s">
        <v>985</v>
      </c>
      <c r="B34" s="162">
        <v>50</v>
      </c>
      <c r="C34" s="48"/>
      <c r="D34" s="250"/>
      <c r="E34" s="48"/>
      <c r="F34" s="48"/>
    </row>
    <row r="35" spans="1:6" ht="15.75" customHeight="1">
      <c r="A35" s="161" t="s">
        <v>1036</v>
      </c>
      <c r="B35" s="162">
        <v>60</v>
      </c>
      <c r="C35" s="48"/>
      <c r="D35" s="250"/>
      <c r="E35" s="48"/>
      <c r="F35" s="48"/>
    </row>
    <row r="36" spans="1:6" ht="15.75" customHeight="1">
      <c r="A36" s="160" t="s">
        <v>625</v>
      </c>
      <c r="B36" s="158">
        <v>61</v>
      </c>
      <c r="C36" s="48"/>
      <c r="D36" s="250"/>
      <c r="E36" s="48"/>
      <c r="F36" s="48"/>
    </row>
    <row r="37" spans="1:6" ht="15.75" customHeight="1">
      <c r="A37" s="161" t="s">
        <v>1035</v>
      </c>
      <c r="B37" s="162">
        <v>70</v>
      </c>
      <c r="C37" s="48"/>
      <c r="D37" s="250"/>
      <c r="E37" s="48"/>
      <c r="F37" s="48"/>
    </row>
    <row r="38" spans="1:6" ht="15.75" customHeight="1"/>
    <row r="39" spans="1:6" ht="15.75" customHeight="1"/>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sheetData>
  <mergeCells count="5">
    <mergeCell ref="A4:F4"/>
    <mergeCell ref="A5:F5"/>
    <mergeCell ref="B1:F1"/>
    <mergeCell ref="B2:F2"/>
    <mergeCell ref="B3:F3"/>
  </mergeCells>
  <phoneticPr fontId="13"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3"/>
  <dimension ref="A1:N211"/>
  <sheetViews>
    <sheetView topLeftCell="D1" workbookViewId="0">
      <selection activeCell="D3" sqref="D3"/>
    </sheetView>
  </sheetViews>
  <sheetFormatPr defaultRowHeight="16.5"/>
  <cols>
    <col min="1" max="1" width="7.75" style="21" customWidth="1"/>
    <col min="2" max="2" width="6.375" style="21" customWidth="1"/>
    <col min="3" max="3" width="36.875" style="21" customWidth="1"/>
    <col min="4" max="4" width="11.75" style="25" customWidth="1"/>
    <col min="5" max="7" width="11.875" style="25" customWidth="1"/>
    <col min="8" max="8" width="12.625" style="21" customWidth="1"/>
    <col min="9" max="9" width="12.75" style="21" customWidth="1"/>
    <col min="10" max="10" width="13.125" style="21" customWidth="1"/>
    <col min="11" max="14" width="12.625" style="21" customWidth="1"/>
    <col min="15" max="16384" width="9" style="21"/>
  </cols>
  <sheetData>
    <row r="1" spans="1:14" ht="25.5">
      <c r="A1" s="633" t="s">
        <v>361</v>
      </c>
      <c r="B1" s="633"/>
      <c r="C1" s="633"/>
      <c r="D1" s="633"/>
      <c r="E1" s="633"/>
      <c r="F1" s="633"/>
      <c r="G1" s="633"/>
      <c r="H1" s="633"/>
      <c r="I1" s="633"/>
      <c r="J1" s="633"/>
      <c r="K1" s="633"/>
      <c r="L1" s="474"/>
      <c r="M1" s="474"/>
    </row>
    <row r="2" spans="1:14" ht="35.25" customHeight="1">
      <c r="A2" s="632" t="s">
        <v>563</v>
      </c>
      <c r="B2" s="632" t="s">
        <v>259</v>
      </c>
      <c r="C2" s="632" t="s">
        <v>260</v>
      </c>
      <c r="D2" s="632" t="s">
        <v>255</v>
      </c>
      <c r="E2" s="632"/>
      <c r="F2" s="631" t="s">
        <v>1452</v>
      </c>
      <c r="G2" s="632"/>
      <c r="H2" s="632" t="s">
        <v>1186</v>
      </c>
      <c r="I2" s="632"/>
      <c r="J2" s="632" t="s">
        <v>256</v>
      </c>
      <c r="K2" s="632"/>
      <c r="L2" s="631" t="s">
        <v>1453</v>
      </c>
      <c r="M2" s="632"/>
    </row>
    <row r="3" spans="1:14">
      <c r="A3" s="632"/>
      <c r="B3" s="632"/>
      <c r="C3" s="632"/>
      <c r="D3" s="22" t="s">
        <v>214</v>
      </c>
      <c r="E3" s="22" t="s">
        <v>215</v>
      </c>
      <c r="F3" s="22" t="s">
        <v>214</v>
      </c>
      <c r="G3" s="22" t="s">
        <v>215</v>
      </c>
      <c r="H3" s="22" t="s">
        <v>214</v>
      </c>
      <c r="I3" s="22" t="s">
        <v>215</v>
      </c>
      <c r="J3" s="22" t="s">
        <v>214</v>
      </c>
      <c r="K3" s="22" t="s">
        <v>215</v>
      </c>
      <c r="L3" s="22" t="s">
        <v>214</v>
      </c>
      <c r="M3" s="22" t="s">
        <v>215</v>
      </c>
      <c r="N3" s="21" t="s">
        <v>226</v>
      </c>
    </row>
    <row r="4" spans="1:14">
      <c r="A4" s="52" t="s">
        <v>261</v>
      </c>
      <c r="B4" s="52" t="s">
        <v>262</v>
      </c>
      <c r="C4" s="23" t="s">
        <v>263</v>
      </c>
      <c r="D4" s="239"/>
      <c r="E4" s="239"/>
      <c r="F4" s="239"/>
      <c r="G4" s="239"/>
      <c r="H4" s="240"/>
      <c r="I4" s="240"/>
      <c r="J4" s="240"/>
      <c r="K4" s="240"/>
      <c r="L4" s="240"/>
      <c r="M4" s="240"/>
    </row>
    <row r="5" spans="1:14">
      <c r="A5" s="52" t="s">
        <v>264</v>
      </c>
      <c r="B5" s="52" t="s">
        <v>262</v>
      </c>
      <c r="C5" s="23" t="s">
        <v>459</v>
      </c>
      <c r="D5" s="239"/>
      <c r="E5" s="239"/>
      <c r="F5" s="239"/>
      <c r="G5" s="239"/>
      <c r="H5" s="240"/>
      <c r="I5" s="240"/>
      <c r="J5" s="240"/>
      <c r="K5" s="240"/>
      <c r="L5" s="240"/>
      <c r="M5" s="240"/>
    </row>
    <row r="6" spans="1:14">
      <c r="A6" s="52" t="s">
        <v>265</v>
      </c>
      <c r="B6" s="52" t="s">
        <v>262</v>
      </c>
      <c r="C6" s="23" t="s">
        <v>460</v>
      </c>
      <c r="D6" s="239"/>
      <c r="E6" s="239"/>
      <c r="F6" s="239"/>
      <c r="G6" s="239"/>
      <c r="H6" s="240"/>
      <c r="I6" s="240"/>
      <c r="J6" s="240"/>
      <c r="K6" s="240"/>
      <c r="L6" s="240"/>
      <c r="M6" s="240"/>
    </row>
    <row r="7" spans="1:14">
      <c r="A7" s="52" t="s">
        <v>564</v>
      </c>
      <c r="B7" s="52" t="s">
        <v>262</v>
      </c>
      <c r="C7" s="23" t="s">
        <v>461</v>
      </c>
      <c r="D7" s="239"/>
      <c r="E7" s="239"/>
      <c r="F7" s="239"/>
      <c r="G7" s="239"/>
      <c r="H7" s="240"/>
      <c r="I7" s="240"/>
      <c r="J7" s="240"/>
      <c r="K7" s="240"/>
      <c r="L7" s="240"/>
      <c r="M7" s="240"/>
    </row>
    <row r="8" spans="1:14">
      <c r="A8" s="52" t="s">
        <v>186</v>
      </c>
      <c r="B8" s="52" t="s">
        <v>262</v>
      </c>
      <c r="C8" s="23" t="s">
        <v>187</v>
      </c>
      <c r="D8" s="239"/>
      <c r="E8" s="239"/>
      <c r="F8" s="239"/>
      <c r="G8" s="239"/>
      <c r="H8" s="240"/>
      <c r="I8" s="240"/>
      <c r="J8" s="240"/>
      <c r="K8" s="240"/>
      <c r="L8" s="240"/>
      <c r="M8" s="240"/>
    </row>
    <row r="9" spans="1:14">
      <c r="A9" s="52" t="s">
        <v>565</v>
      </c>
      <c r="B9" s="52" t="s">
        <v>262</v>
      </c>
      <c r="C9" s="23" t="s">
        <v>462</v>
      </c>
      <c r="D9" s="239"/>
      <c r="E9" s="239"/>
      <c r="F9" s="239"/>
      <c r="G9" s="239"/>
      <c r="H9" s="240"/>
      <c r="I9" s="240"/>
      <c r="J9" s="240"/>
      <c r="K9" s="240"/>
      <c r="L9" s="240"/>
      <c r="M9" s="240"/>
    </row>
    <row r="10" spans="1:14">
      <c r="A10" s="52" t="s">
        <v>274</v>
      </c>
      <c r="B10" s="52" t="s">
        <v>262</v>
      </c>
      <c r="C10" s="23" t="s">
        <v>467</v>
      </c>
      <c r="D10" s="239"/>
      <c r="E10" s="239"/>
      <c r="F10" s="239"/>
      <c r="G10" s="239"/>
      <c r="H10" s="240"/>
      <c r="I10" s="240"/>
      <c r="J10" s="240"/>
      <c r="K10" s="240"/>
      <c r="L10" s="240"/>
      <c r="M10" s="240"/>
    </row>
    <row r="11" spans="1:14">
      <c r="A11" s="52" t="s">
        <v>275</v>
      </c>
      <c r="B11" s="52" t="s">
        <v>262</v>
      </c>
      <c r="C11" s="23" t="s">
        <v>468</v>
      </c>
      <c r="D11" s="239"/>
      <c r="E11" s="239"/>
      <c r="F11" s="239"/>
      <c r="G11" s="239"/>
      <c r="H11" s="240"/>
      <c r="I11" s="240"/>
      <c r="J11" s="240"/>
      <c r="K11" s="240"/>
      <c r="L11" s="240"/>
      <c r="M11" s="240"/>
    </row>
    <row r="12" spans="1:14">
      <c r="A12" s="52" t="s">
        <v>559</v>
      </c>
      <c r="B12" s="52" t="s">
        <v>262</v>
      </c>
      <c r="C12" s="23" t="s">
        <v>560</v>
      </c>
      <c r="D12" s="239"/>
      <c r="E12" s="239"/>
      <c r="F12" s="239"/>
      <c r="G12" s="239"/>
      <c r="H12" s="240"/>
      <c r="I12" s="240"/>
      <c r="J12" s="240"/>
      <c r="K12" s="240"/>
      <c r="L12" s="240"/>
      <c r="M12" s="240"/>
    </row>
    <row r="13" spans="1:14">
      <c r="A13" s="52" t="s">
        <v>270</v>
      </c>
      <c r="B13" s="52" t="s">
        <v>262</v>
      </c>
      <c r="C13" s="23" t="s">
        <v>463</v>
      </c>
      <c r="D13" s="239"/>
      <c r="E13" s="239"/>
      <c r="F13" s="239"/>
      <c r="G13" s="239"/>
      <c r="H13" s="240"/>
      <c r="I13" s="240"/>
      <c r="J13" s="240"/>
      <c r="K13" s="240"/>
      <c r="L13" s="240"/>
      <c r="M13" s="240"/>
    </row>
    <row r="14" spans="1:14">
      <c r="A14" s="52" t="s">
        <v>561</v>
      </c>
      <c r="B14" s="52" t="s">
        <v>262</v>
      </c>
      <c r="C14" s="23" t="s">
        <v>562</v>
      </c>
      <c r="D14" s="239"/>
      <c r="E14" s="239"/>
      <c r="F14" s="239"/>
      <c r="G14" s="239"/>
      <c r="H14" s="240"/>
      <c r="I14" s="240"/>
      <c r="J14" s="240"/>
      <c r="K14" s="240"/>
      <c r="L14" s="240"/>
      <c r="M14" s="240"/>
    </row>
    <row r="15" spans="1:14">
      <c r="A15" s="52" t="s">
        <v>271</v>
      </c>
      <c r="B15" s="52" t="s">
        <v>262</v>
      </c>
      <c r="C15" s="23" t="s">
        <v>464</v>
      </c>
      <c r="D15" s="239"/>
      <c r="E15" s="239"/>
      <c r="F15" s="239"/>
      <c r="G15" s="239"/>
      <c r="H15" s="240"/>
      <c r="I15" s="240"/>
      <c r="J15" s="240"/>
      <c r="K15" s="240"/>
      <c r="L15" s="240"/>
      <c r="M15" s="240"/>
    </row>
    <row r="16" spans="1:14">
      <c r="A16" s="478" t="s">
        <v>191</v>
      </c>
      <c r="B16" s="478" t="s">
        <v>262</v>
      </c>
      <c r="C16" s="479" t="s">
        <v>192</v>
      </c>
      <c r="D16" s="239"/>
      <c r="E16" s="239"/>
      <c r="F16" s="480"/>
      <c r="G16" s="480"/>
      <c r="H16" s="240"/>
      <c r="I16" s="240"/>
      <c r="J16" s="240"/>
      <c r="K16" s="240"/>
      <c r="L16" s="240"/>
      <c r="M16" s="240"/>
    </row>
    <row r="17" spans="1:13">
      <c r="A17" s="52" t="s">
        <v>272</v>
      </c>
      <c r="B17" s="52" t="s">
        <v>262</v>
      </c>
      <c r="C17" s="23" t="s">
        <v>465</v>
      </c>
      <c r="D17" s="239"/>
      <c r="E17" s="239"/>
      <c r="F17" s="239"/>
      <c r="G17" s="239"/>
      <c r="H17" s="240"/>
      <c r="I17" s="240"/>
      <c r="J17" s="240"/>
      <c r="K17" s="240"/>
      <c r="L17" s="240"/>
      <c r="M17" s="240"/>
    </row>
    <row r="18" spans="1:13">
      <c r="A18" s="52" t="s">
        <v>273</v>
      </c>
      <c r="B18" s="52" t="s">
        <v>314</v>
      </c>
      <c r="C18" s="23" t="s">
        <v>466</v>
      </c>
      <c r="D18" s="239"/>
      <c r="E18" s="239"/>
      <c r="F18" s="239"/>
      <c r="G18" s="239"/>
      <c r="H18" s="240"/>
      <c r="I18" s="240"/>
      <c r="J18" s="240"/>
      <c r="K18" s="240"/>
      <c r="L18" s="240"/>
      <c r="M18" s="240"/>
    </row>
    <row r="19" spans="1:13">
      <c r="A19" s="56" t="s">
        <v>1606</v>
      </c>
      <c r="B19" s="17" t="s">
        <v>262</v>
      </c>
      <c r="C19" s="19" t="s">
        <v>1607</v>
      </c>
      <c r="D19" s="239"/>
      <c r="E19" s="239"/>
      <c r="F19" s="239"/>
      <c r="G19" s="239"/>
      <c r="H19" s="240"/>
      <c r="I19" s="240"/>
      <c r="J19" s="240"/>
      <c r="K19" s="240"/>
      <c r="L19" s="240"/>
      <c r="M19" s="240"/>
    </row>
    <row r="20" spans="1:13">
      <c r="A20" s="52" t="s">
        <v>276</v>
      </c>
      <c r="B20" s="52" t="s">
        <v>262</v>
      </c>
      <c r="C20" s="23" t="s">
        <v>190</v>
      </c>
      <c r="D20" s="239"/>
      <c r="E20" s="239"/>
      <c r="F20" s="239"/>
      <c r="G20" s="239"/>
      <c r="H20" s="240"/>
      <c r="I20" s="240"/>
      <c r="J20" s="240"/>
      <c r="K20" s="240"/>
      <c r="L20" s="240"/>
      <c r="M20" s="240"/>
    </row>
    <row r="21" spans="1:13">
      <c r="A21" s="52" t="s">
        <v>277</v>
      </c>
      <c r="B21" s="52" t="s">
        <v>314</v>
      </c>
      <c r="C21" s="23" t="s">
        <v>470</v>
      </c>
      <c r="D21" s="239"/>
      <c r="E21" s="239"/>
      <c r="F21" s="239"/>
      <c r="G21" s="239"/>
      <c r="H21" s="240"/>
      <c r="I21" s="240"/>
      <c r="J21" s="240"/>
      <c r="K21" s="240"/>
      <c r="L21" s="240"/>
      <c r="M21" s="240"/>
    </row>
    <row r="22" spans="1:13">
      <c r="A22" s="581" t="s">
        <v>571</v>
      </c>
      <c r="B22" s="582" t="s">
        <v>262</v>
      </c>
      <c r="C22" s="583" t="s">
        <v>604</v>
      </c>
      <c r="D22" s="239"/>
      <c r="E22" s="239"/>
      <c r="F22" s="483"/>
      <c r="G22" s="483"/>
      <c r="H22" s="240"/>
      <c r="I22" s="240"/>
      <c r="J22" s="240"/>
      <c r="K22" s="240"/>
      <c r="L22" s="240"/>
      <c r="M22" s="240"/>
    </row>
    <row r="23" spans="1:13">
      <c r="A23" s="481" t="s">
        <v>279</v>
      </c>
      <c r="B23" s="481" t="s">
        <v>262</v>
      </c>
      <c r="C23" s="482" t="s">
        <v>471</v>
      </c>
      <c r="D23" s="239"/>
      <c r="E23" s="239"/>
      <c r="F23" s="483"/>
      <c r="G23" s="483"/>
      <c r="H23" s="240"/>
      <c r="I23" s="240"/>
      <c r="J23" s="240"/>
      <c r="K23" s="240"/>
      <c r="L23" s="240"/>
      <c r="M23" s="240"/>
    </row>
    <row r="24" spans="1:13">
      <c r="A24" s="475" t="s">
        <v>280</v>
      </c>
      <c r="B24" s="475" t="s">
        <v>314</v>
      </c>
      <c r="C24" s="476" t="s">
        <v>473</v>
      </c>
      <c r="D24" s="239"/>
      <c r="E24" s="239"/>
      <c r="F24" s="477"/>
      <c r="G24" s="477"/>
      <c r="H24" s="240"/>
      <c r="I24" s="240"/>
      <c r="J24" s="240"/>
      <c r="K24" s="240"/>
      <c r="L24" s="240"/>
      <c r="M24" s="240"/>
    </row>
    <row r="25" spans="1:13">
      <c r="A25" s="52" t="s">
        <v>281</v>
      </c>
      <c r="B25" s="52" t="s">
        <v>262</v>
      </c>
      <c r="C25" s="23" t="s">
        <v>474</v>
      </c>
      <c r="D25" s="239"/>
      <c r="E25" s="239"/>
      <c r="F25" s="239"/>
      <c r="G25" s="239"/>
      <c r="H25" s="240"/>
      <c r="I25" s="240"/>
      <c r="J25" s="240"/>
      <c r="K25" s="240"/>
      <c r="L25" s="240"/>
      <c r="M25" s="240"/>
    </row>
    <row r="26" spans="1:13">
      <c r="A26" s="581" t="s">
        <v>323</v>
      </c>
      <c r="B26" s="582" t="s">
        <v>262</v>
      </c>
      <c r="C26" s="583" t="s">
        <v>1699</v>
      </c>
      <c r="D26" s="239"/>
      <c r="E26" s="239"/>
      <c r="F26" s="483"/>
      <c r="G26" s="483"/>
      <c r="H26" s="240"/>
      <c r="I26" s="240"/>
      <c r="J26" s="240"/>
      <c r="K26" s="240"/>
      <c r="L26" s="240"/>
      <c r="M26" s="240"/>
    </row>
    <row r="27" spans="1:13">
      <c r="A27" s="481" t="s">
        <v>282</v>
      </c>
      <c r="B27" s="481" t="s">
        <v>262</v>
      </c>
      <c r="C27" s="482" t="s">
        <v>475</v>
      </c>
      <c r="D27" s="239"/>
      <c r="E27" s="239"/>
      <c r="F27" s="483"/>
      <c r="G27" s="483"/>
      <c r="H27" s="240"/>
      <c r="I27" s="240"/>
      <c r="J27" s="240"/>
      <c r="K27" s="240"/>
      <c r="L27" s="240"/>
      <c r="M27" s="240"/>
    </row>
    <row r="28" spans="1:13">
      <c r="A28" s="52" t="s">
        <v>283</v>
      </c>
      <c r="B28" s="52" t="s">
        <v>314</v>
      </c>
      <c r="C28" s="23" t="s">
        <v>476</v>
      </c>
      <c r="D28" s="239"/>
      <c r="E28" s="239"/>
      <c r="F28" s="239"/>
      <c r="G28" s="239"/>
      <c r="H28" s="240"/>
      <c r="I28" s="240"/>
      <c r="J28" s="240"/>
      <c r="K28" s="240"/>
      <c r="L28" s="240"/>
      <c r="M28" s="240"/>
    </row>
    <row r="29" spans="1:13">
      <c r="A29" s="52" t="s">
        <v>284</v>
      </c>
      <c r="B29" s="52" t="s">
        <v>314</v>
      </c>
      <c r="C29" s="23" t="s">
        <v>477</v>
      </c>
      <c r="D29" s="239"/>
      <c r="E29" s="239"/>
      <c r="F29" s="239"/>
      <c r="G29" s="239"/>
      <c r="H29" s="240"/>
      <c r="I29" s="240"/>
      <c r="J29" s="240"/>
      <c r="K29" s="240"/>
      <c r="L29" s="240"/>
      <c r="M29" s="240"/>
    </row>
    <row r="30" spans="1:13">
      <c r="A30" s="52" t="s">
        <v>552</v>
      </c>
      <c r="B30" s="52" t="s">
        <v>314</v>
      </c>
      <c r="C30" s="23" t="s">
        <v>553</v>
      </c>
      <c r="D30" s="239"/>
      <c r="E30" s="239"/>
      <c r="F30" s="239"/>
      <c r="G30" s="239"/>
      <c r="H30" s="240"/>
      <c r="I30" s="240"/>
      <c r="J30" s="240"/>
      <c r="K30" s="240"/>
      <c r="L30" s="240"/>
      <c r="M30" s="240"/>
    </row>
    <row r="31" spans="1:13">
      <c r="A31" s="52" t="s">
        <v>566</v>
      </c>
      <c r="B31" s="52" t="s">
        <v>314</v>
      </c>
      <c r="C31" s="23" t="s">
        <v>567</v>
      </c>
      <c r="D31" s="239"/>
      <c r="E31" s="239"/>
      <c r="F31" s="239"/>
      <c r="G31" s="239"/>
      <c r="H31" s="240"/>
      <c r="I31" s="240"/>
      <c r="J31" s="240"/>
      <c r="K31" s="240"/>
      <c r="L31" s="240"/>
      <c r="M31" s="240"/>
    </row>
    <row r="32" spans="1:13">
      <c r="A32" s="52" t="s">
        <v>293</v>
      </c>
      <c r="B32" s="52" t="s">
        <v>314</v>
      </c>
      <c r="C32" s="23" t="s">
        <v>518</v>
      </c>
      <c r="D32" s="239"/>
      <c r="E32" s="239"/>
      <c r="F32" s="239"/>
      <c r="G32" s="239"/>
      <c r="H32" s="240"/>
      <c r="I32" s="240"/>
      <c r="J32" s="240"/>
      <c r="K32" s="240"/>
      <c r="L32" s="240"/>
      <c r="M32" s="240"/>
    </row>
    <row r="33" spans="1:13">
      <c r="A33" s="481" t="s">
        <v>296</v>
      </c>
      <c r="B33" s="481" t="s">
        <v>314</v>
      </c>
      <c r="C33" s="482" t="s">
        <v>522</v>
      </c>
      <c r="D33" s="239"/>
      <c r="E33" s="239"/>
      <c r="F33" s="483"/>
      <c r="G33" s="483"/>
      <c r="H33" s="240"/>
      <c r="I33" s="240"/>
      <c r="J33" s="240"/>
      <c r="K33" s="240"/>
      <c r="L33" s="240"/>
      <c r="M33" s="240"/>
    </row>
    <row r="34" spans="1:13">
      <c r="A34" s="52" t="s">
        <v>294</v>
      </c>
      <c r="B34" s="52" t="s">
        <v>314</v>
      </c>
      <c r="C34" s="23" t="s">
        <v>519</v>
      </c>
      <c r="D34" s="239"/>
      <c r="E34" s="239"/>
      <c r="F34" s="239"/>
      <c r="G34" s="239"/>
      <c r="H34" s="240"/>
      <c r="I34" s="240"/>
      <c r="J34" s="240"/>
      <c r="K34" s="240"/>
      <c r="L34" s="240"/>
      <c r="M34" s="240"/>
    </row>
    <row r="35" spans="1:13">
      <c r="A35" s="52" t="s">
        <v>295</v>
      </c>
      <c r="B35" s="52" t="s">
        <v>314</v>
      </c>
      <c r="C35" s="19" t="s">
        <v>1700</v>
      </c>
      <c r="D35" s="239"/>
      <c r="E35" s="239"/>
      <c r="F35" s="239"/>
      <c r="G35" s="239"/>
      <c r="H35" s="240"/>
      <c r="I35" s="240"/>
      <c r="J35" s="240"/>
      <c r="K35" s="240"/>
      <c r="L35" s="240"/>
      <c r="M35" s="240"/>
    </row>
    <row r="36" spans="1:13">
      <c r="A36" s="581" t="s">
        <v>398</v>
      </c>
      <c r="B36" s="481" t="s">
        <v>314</v>
      </c>
      <c r="C36" s="583" t="s">
        <v>399</v>
      </c>
      <c r="D36" s="239"/>
      <c r="E36" s="239"/>
      <c r="F36" s="483"/>
      <c r="G36" s="483"/>
      <c r="H36" s="240"/>
      <c r="I36" s="240"/>
      <c r="J36" s="240"/>
      <c r="K36" s="240"/>
      <c r="L36" s="240"/>
      <c r="M36" s="240"/>
    </row>
    <row r="37" spans="1:13">
      <c r="A37" s="56" t="s">
        <v>400</v>
      </c>
      <c r="B37" s="52" t="s">
        <v>314</v>
      </c>
      <c r="C37" s="19" t="s">
        <v>401</v>
      </c>
      <c r="D37" s="239"/>
      <c r="E37" s="239"/>
      <c r="F37" s="239"/>
      <c r="G37" s="239"/>
      <c r="H37" s="240"/>
      <c r="I37" s="240"/>
      <c r="J37" s="240"/>
      <c r="K37" s="240"/>
      <c r="L37" s="240"/>
      <c r="M37" s="240"/>
    </row>
    <row r="38" spans="1:13">
      <c r="A38" s="56" t="s">
        <v>1419</v>
      </c>
      <c r="B38" s="24" t="s">
        <v>314</v>
      </c>
      <c r="C38" s="19" t="s">
        <v>1701</v>
      </c>
      <c r="D38" s="239"/>
      <c r="E38" s="239"/>
      <c r="F38" s="239"/>
      <c r="G38" s="239"/>
      <c r="H38" s="240"/>
      <c r="I38" s="240"/>
      <c r="J38" s="240"/>
      <c r="K38" s="240"/>
      <c r="L38" s="240"/>
      <c r="M38" s="240"/>
    </row>
    <row r="39" spans="1:13">
      <c r="A39" s="56" t="s">
        <v>1702</v>
      </c>
      <c r="B39" s="17" t="s">
        <v>314</v>
      </c>
      <c r="C39" s="19" t="s">
        <v>1427</v>
      </c>
      <c r="D39" s="239"/>
      <c r="E39" s="239"/>
      <c r="F39" s="239"/>
      <c r="G39" s="239"/>
      <c r="H39" s="240"/>
      <c r="I39" s="240"/>
      <c r="J39" s="240"/>
      <c r="K39" s="240"/>
      <c r="L39" s="240"/>
      <c r="M39" s="240"/>
    </row>
    <row r="40" spans="1:13">
      <c r="A40" s="52" t="s">
        <v>297</v>
      </c>
      <c r="B40" s="52" t="s">
        <v>314</v>
      </c>
      <c r="C40" s="23" t="s">
        <v>523</v>
      </c>
      <c r="D40" s="239"/>
      <c r="E40" s="239"/>
      <c r="F40" s="239"/>
      <c r="G40" s="239"/>
      <c r="H40" s="240"/>
      <c r="I40" s="240"/>
      <c r="J40" s="240"/>
      <c r="K40" s="240"/>
      <c r="L40" s="240"/>
      <c r="M40" s="240"/>
    </row>
    <row r="41" spans="1:13">
      <c r="A41" s="478" t="s">
        <v>299</v>
      </c>
      <c r="B41" s="478" t="s">
        <v>314</v>
      </c>
      <c r="C41" s="479" t="s">
        <v>524</v>
      </c>
      <c r="D41" s="239"/>
      <c r="E41" s="239"/>
      <c r="F41" s="480"/>
      <c r="G41" s="480"/>
      <c r="H41" s="240"/>
      <c r="I41" s="240"/>
      <c r="J41" s="240"/>
      <c r="K41" s="240"/>
      <c r="L41" s="240"/>
      <c r="M41" s="240"/>
    </row>
    <row r="42" spans="1:13">
      <c r="A42" s="584" t="s">
        <v>572</v>
      </c>
      <c r="B42" s="475" t="s">
        <v>314</v>
      </c>
      <c r="C42" s="585" t="s">
        <v>1628</v>
      </c>
      <c r="D42" s="239"/>
      <c r="E42" s="239"/>
      <c r="F42" s="477"/>
      <c r="G42" s="477"/>
      <c r="H42" s="240"/>
      <c r="I42" s="240"/>
      <c r="J42" s="240"/>
      <c r="K42" s="240"/>
      <c r="L42" s="240"/>
      <c r="M42" s="240"/>
    </row>
    <row r="43" spans="1:13">
      <c r="A43" s="52" t="s">
        <v>301</v>
      </c>
      <c r="B43" s="52" t="s">
        <v>314</v>
      </c>
      <c r="C43" s="23" t="s">
        <v>525</v>
      </c>
      <c r="D43" s="239"/>
      <c r="E43" s="239"/>
      <c r="F43" s="239"/>
      <c r="G43" s="239"/>
      <c r="H43" s="240"/>
      <c r="I43" s="240"/>
      <c r="J43" s="240"/>
      <c r="K43" s="240"/>
      <c r="L43" s="240"/>
      <c r="M43" s="240"/>
    </row>
    <row r="44" spans="1:13">
      <c r="A44" s="52" t="s">
        <v>554</v>
      </c>
      <c r="B44" s="52" t="s">
        <v>314</v>
      </c>
      <c r="C44" s="23" t="s">
        <v>555</v>
      </c>
      <c r="D44" s="239"/>
      <c r="E44" s="239"/>
      <c r="F44" s="239"/>
      <c r="G44" s="239"/>
      <c r="H44" s="240"/>
      <c r="I44" s="240"/>
      <c r="J44" s="240"/>
      <c r="K44" s="240"/>
      <c r="L44" s="240"/>
      <c r="M44" s="240"/>
    </row>
    <row r="45" spans="1:13">
      <c r="A45" s="52" t="s">
        <v>1368</v>
      </c>
      <c r="B45" s="52" t="s">
        <v>314</v>
      </c>
      <c r="C45" s="23" t="s">
        <v>532</v>
      </c>
      <c r="D45" s="239"/>
      <c r="E45" s="239"/>
      <c r="F45" s="239"/>
      <c r="G45" s="239"/>
      <c r="H45" s="240"/>
      <c r="I45" s="240"/>
      <c r="J45" s="240"/>
      <c r="K45" s="240"/>
      <c r="L45" s="240"/>
      <c r="M45" s="240"/>
    </row>
    <row r="46" spans="1:13">
      <c r="A46" s="586" t="s">
        <v>1703</v>
      </c>
      <c r="B46" s="478" t="s">
        <v>314</v>
      </c>
      <c r="C46" s="33" t="s">
        <v>1704</v>
      </c>
      <c r="D46" s="239"/>
      <c r="E46" s="239"/>
      <c r="F46" s="480"/>
      <c r="G46" s="480"/>
      <c r="H46" s="240"/>
      <c r="I46" s="240"/>
      <c r="J46" s="240"/>
      <c r="K46" s="240"/>
      <c r="L46" s="240"/>
      <c r="M46" s="240"/>
    </row>
    <row r="47" spans="1:13">
      <c r="A47" s="52" t="s">
        <v>308</v>
      </c>
      <c r="B47" s="52" t="s">
        <v>262</v>
      </c>
      <c r="C47" s="23" t="s">
        <v>529</v>
      </c>
      <c r="D47" s="239"/>
      <c r="E47" s="239"/>
      <c r="F47" s="239"/>
      <c r="G47" s="239"/>
      <c r="H47" s="240"/>
      <c r="I47" s="240"/>
      <c r="J47" s="240"/>
      <c r="K47" s="240"/>
      <c r="L47" s="240"/>
      <c r="M47" s="240"/>
    </row>
    <row r="48" spans="1:13">
      <c r="A48" s="52" t="s">
        <v>83</v>
      </c>
      <c r="B48" s="52" t="s">
        <v>262</v>
      </c>
      <c r="C48" s="23" t="s">
        <v>534</v>
      </c>
      <c r="D48" s="239"/>
      <c r="E48" s="239"/>
      <c r="F48" s="239"/>
      <c r="G48" s="239"/>
      <c r="H48" s="240"/>
      <c r="I48" s="240"/>
      <c r="J48" s="240"/>
      <c r="K48" s="240"/>
      <c r="L48" s="240"/>
      <c r="M48" s="240"/>
    </row>
    <row r="49" spans="1:14">
      <c r="A49" s="52" t="s">
        <v>310</v>
      </c>
      <c r="B49" s="52" t="s">
        <v>262</v>
      </c>
      <c r="C49" s="23" t="s">
        <v>531</v>
      </c>
      <c r="D49" s="239"/>
      <c r="E49" s="239"/>
      <c r="F49" s="239"/>
      <c r="G49" s="239"/>
      <c r="H49" s="240"/>
      <c r="I49" s="240"/>
      <c r="J49" s="240"/>
      <c r="K49" s="240"/>
      <c r="L49" s="240"/>
      <c r="M49" s="240"/>
    </row>
    <row r="50" spans="1:14">
      <c r="A50" s="52" t="s">
        <v>311</v>
      </c>
      <c r="B50" s="52" t="s">
        <v>314</v>
      </c>
      <c r="C50" s="23" t="s">
        <v>533</v>
      </c>
      <c r="D50" s="239"/>
      <c r="E50" s="239"/>
      <c r="F50" s="239"/>
      <c r="G50" s="239"/>
      <c r="H50" s="240"/>
      <c r="I50" s="240"/>
      <c r="J50" s="240"/>
      <c r="K50" s="240"/>
      <c r="L50" s="240"/>
      <c r="M50" s="240"/>
    </row>
    <row r="51" spans="1:14">
      <c r="A51" s="52" t="s">
        <v>312</v>
      </c>
      <c r="B51" s="52" t="s">
        <v>262</v>
      </c>
      <c r="C51" s="23" t="s">
        <v>535</v>
      </c>
      <c r="D51" s="239"/>
      <c r="E51" s="239"/>
      <c r="F51" s="239"/>
      <c r="G51" s="239"/>
      <c r="H51" s="240"/>
      <c r="I51" s="240"/>
      <c r="J51" s="240"/>
      <c r="K51" s="240"/>
      <c r="L51" s="240"/>
      <c r="M51" s="240"/>
    </row>
    <row r="52" spans="1:14">
      <c r="A52" s="52" t="s">
        <v>415</v>
      </c>
      <c r="B52" s="24" t="s">
        <v>262</v>
      </c>
      <c r="C52" s="23" t="s">
        <v>416</v>
      </c>
      <c r="D52" s="239"/>
      <c r="E52" s="239"/>
      <c r="F52" s="239"/>
      <c r="G52" s="239"/>
      <c r="H52" s="240"/>
      <c r="I52" s="240"/>
      <c r="J52" s="240"/>
      <c r="K52" s="240"/>
      <c r="L52" s="240"/>
      <c r="M52" s="240"/>
    </row>
    <row r="53" spans="1:14">
      <c r="A53" s="52" t="s">
        <v>313</v>
      </c>
      <c r="B53" s="24" t="s">
        <v>314</v>
      </c>
      <c r="C53" s="23" t="s">
        <v>536</v>
      </c>
      <c r="D53" s="239"/>
      <c r="E53" s="239"/>
      <c r="F53" s="239"/>
      <c r="G53" s="239"/>
      <c r="H53" s="240"/>
      <c r="I53" s="240"/>
      <c r="J53" s="240"/>
      <c r="K53" s="240"/>
      <c r="L53" s="240"/>
      <c r="M53" s="240"/>
    </row>
    <row r="54" spans="1:14">
      <c r="A54" s="23"/>
      <c r="B54" s="23"/>
      <c r="C54" s="24" t="s">
        <v>184</v>
      </c>
      <c r="D54" s="239"/>
      <c r="E54" s="239"/>
      <c r="F54" s="239"/>
      <c r="G54" s="239"/>
      <c r="H54" s="239"/>
      <c r="I54" s="239"/>
      <c r="J54" s="239"/>
      <c r="K54" s="239"/>
      <c r="L54" s="239"/>
      <c r="M54" s="239"/>
    </row>
    <row r="55" spans="1:14" s="36" customFormat="1">
      <c r="D55" s="37"/>
      <c r="E55" s="37"/>
      <c r="F55" s="37"/>
      <c r="G55" s="37"/>
      <c r="K55" s="38"/>
      <c r="L55" s="38"/>
      <c r="M55" s="38"/>
      <c r="N55" s="21"/>
    </row>
    <row r="56" spans="1:14">
      <c r="E56" s="26"/>
      <c r="F56" s="26"/>
      <c r="G56" s="26"/>
      <c r="H56" s="27"/>
      <c r="I56" s="27"/>
      <c r="J56" s="27"/>
    </row>
    <row r="59" spans="1:14">
      <c r="A59" s="370"/>
    </row>
    <row r="60" spans="1:14">
      <c r="A60" s="370"/>
    </row>
    <row r="61" spans="1:14">
      <c r="A61" s="471"/>
    </row>
    <row r="62" spans="1:14">
      <c r="A62" s="370"/>
    </row>
    <row r="63" spans="1:14">
      <c r="A63" s="370"/>
    </row>
    <row r="64" spans="1:14">
      <c r="A64" s="370"/>
    </row>
    <row r="65" spans="1:1">
      <c r="A65" s="370"/>
    </row>
    <row r="66" spans="1:1">
      <c r="A66" s="370"/>
    </row>
    <row r="67" spans="1:1">
      <c r="A67" s="370"/>
    </row>
    <row r="68" spans="1:1">
      <c r="A68" s="370"/>
    </row>
    <row r="69" spans="1:1">
      <c r="A69" s="370"/>
    </row>
    <row r="70" spans="1:1">
      <c r="A70" s="370"/>
    </row>
    <row r="71" spans="1:1">
      <c r="A71" s="370"/>
    </row>
    <row r="72" spans="1:1">
      <c r="A72" s="370"/>
    </row>
    <row r="73" spans="1:1">
      <c r="A73" s="370"/>
    </row>
    <row r="74" spans="1:1">
      <c r="A74" s="370"/>
    </row>
    <row r="75" spans="1:1">
      <c r="A75" s="370"/>
    </row>
    <row r="76" spans="1:1">
      <c r="A76" s="370"/>
    </row>
    <row r="77" spans="1:1">
      <c r="A77" s="370"/>
    </row>
    <row r="78" spans="1:1">
      <c r="A78" s="370"/>
    </row>
    <row r="79" spans="1:1">
      <c r="A79" s="370"/>
    </row>
    <row r="80" spans="1:1">
      <c r="A80" s="370"/>
    </row>
    <row r="81" spans="1:1">
      <c r="A81" s="370"/>
    </row>
    <row r="82" spans="1:1">
      <c r="A82" s="370"/>
    </row>
    <row r="83" spans="1:1">
      <c r="A83" s="370"/>
    </row>
    <row r="84" spans="1:1">
      <c r="A84" s="370"/>
    </row>
    <row r="85" spans="1:1">
      <c r="A85" s="370"/>
    </row>
    <row r="86" spans="1:1">
      <c r="A86" s="370"/>
    </row>
    <row r="87" spans="1:1">
      <c r="A87" s="370"/>
    </row>
    <row r="88" spans="1:1">
      <c r="A88" s="370"/>
    </row>
    <row r="89" spans="1:1">
      <c r="A89" s="471"/>
    </row>
    <row r="90" spans="1:1">
      <c r="A90" s="370"/>
    </row>
    <row r="91" spans="1:1">
      <c r="A91" s="370"/>
    </row>
    <row r="92" spans="1:1">
      <c r="A92" s="370"/>
    </row>
    <row r="93" spans="1:1">
      <c r="A93" s="370"/>
    </row>
    <row r="94" spans="1:1">
      <c r="A94" s="370"/>
    </row>
    <row r="95" spans="1:1">
      <c r="A95" s="370"/>
    </row>
    <row r="96" spans="1:1">
      <c r="A96" s="370"/>
    </row>
    <row r="97" spans="1:1">
      <c r="A97" s="370"/>
    </row>
    <row r="98" spans="1:1">
      <c r="A98" s="471"/>
    </row>
    <row r="99" spans="1:1">
      <c r="A99" s="472"/>
    </row>
    <row r="100" spans="1:1">
      <c r="A100" s="471"/>
    </row>
    <row r="101" spans="1:1">
      <c r="A101" s="472"/>
    </row>
    <row r="102" spans="1:1">
      <c r="A102" s="472"/>
    </row>
    <row r="103" spans="1:1">
      <c r="A103" s="370"/>
    </row>
    <row r="104" spans="1:1">
      <c r="A104" s="370"/>
    </row>
    <row r="105" spans="1:1">
      <c r="A105" s="370"/>
    </row>
    <row r="106" spans="1:1">
      <c r="A106" s="370"/>
    </row>
    <row r="107" spans="1:1">
      <c r="A107" s="471"/>
    </row>
    <row r="108" spans="1:1">
      <c r="A108" s="471"/>
    </row>
    <row r="109" spans="1:1">
      <c r="A109" s="471"/>
    </row>
    <row r="110" spans="1:1">
      <c r="A110" s="471"/>
    </row>
    <row r="111" spans="1:1">
      <c r="A111" s="471"/>
    </row>
    <row r="112" spans="1:1">
      <c r="A112" s="471"/>
    </row>
    <row r="113" spans="1:1">
      <c r="A113" s="471"/>
    </row>
    <row r="114" spans="1:1">
      <c r="A114" s="471"/>
    </row>
    <row r="115" spans="1:1">
      <c r="A115" s="370"/>
    </row>
    <row r="116" spans="1:1">
      <c r="A116" s="370"/>
    </row>
    <row r="117" spans="1:1">
      <c r="A117" s="370"/>
    </row>
    <row r="118" spans="1:1">
      <c r="A118" s="471"/>
    </row>
    <row r="119" spans="1:1">
      <c r="A119" s="370"/>
    </row>
    <row r="120" spans="1:1">
      <c r="A120" s="471"/>
    </row>
    <row r="121" spans="1:1">
      <c r="A121" s="471"/>
    </row>
    <row r="122" spans="1:1">
      <c r="A122" s="471"/>
    </row>
    <row r="123" spans="1:1">
      <c r="A123" s="471"/>
    </row>
    <row r="124" spans="1:1">
      <c r="A124" s="370"/>
    </row>
    <row r="125" spans="1:1">
      <c r="A125" s="471"/>
    </row>
    <row r="126" spans="1:1">
      <c r="A126" s="471"/>
    </row>
    <row r="127" spans="1:1">
      <c r="A127" s="471"/>
    </row>
    <row r="128" spans="1:1">
      <c r="A128" s="370"/>
    </row>
    <row r="129" spans="1:1">
      <c r="A129" s="370"/>
    </row>
    <row r="130" spans="1:1">
      <c r="A130" s="370"/>
    </row>
    <row r="131" spans="1:1">
      <c r="A131" s="370"/>
    </row>
    <row r="132" spans="1:1">
      <c r="A132" s="370"/>
    </row>
    <row r="133" spans="1:1">
      <c r="A133" s="370"/>
    </row>
    <row r="134" spans="1:1">
      <c r="A134" s="370"/>
    </row>
    <row r="135" spans="1:1">
      <c r="A135" s="370"/>
    </row>
    <row r="136" spans="1:1">
      <c r="A136" s="370"/>
    </row>
    <row r="137" spans="1:1">
      <c r="A137" s="370"/>
    </row>
    <row r="138" spans="1:1">
      <c r="A138" s="370"/>
    </row>
    <row r="139" spans="1:1">
      <c r="A139" s="370"/>
    </row>
    <row r="140" spans="1:1">
      <c r="A140" s="370"/>
    </row>
    <row r="141" spans="1:1">
      <c r="A141" s="370"/>
    </row>
    <row r="142" spans="1:1">
      <c r="A142" s="370"/>
    </row>
    <row r="143" spans="1:1">
      <c r="A143" s="370"/>
    </row>
    <row r="144" spans="1:1">
      <c r="A144" s="370"/>
    </row>
    <row r="145" spans="1:1">
      <c r="A145" s="370"/>
    </row>
    <row r="146" spans="1:1">
      <c r="A146" s="370"/>
    </row>
    <row r="147" spans="1:1">
      <c r="A147" s="370"/>
    </row>
    <row r="148" spans="1:1">
      <c r="A148" s="370"/>
    </row>
    <row r="149" spans="1:1">
      <c r="A149" s="370"/>
    </row>
    <row r="150" spans="1:1">
      <c r="A150" s="370"/>
    </row>
    <row r="151" spans="1:1">
      <c r="A151" s="370"/>
    </row>
    <row r="152" spans="1:1">
      <c r="A152" s="370"/>
    </row>
    <row r="153" spans="1:1">
      <c r="A153" s="370"/>
    </row>
    <row r="154" spans="1:1" ht="18">
      <c r="A154" s="371"/>
    </row>
    <row r="155" spans="1:1">
      <c r="A155" s="370"/>
    </row>
    <row r="156" spans="1:1">
      <c r="A156" s="370"/>
    </row>
    <row r="157" spans="1:1">
      <c r="A157" s="370"/>
    </row>
    <row r="158" spans="1:1">
      <c r="A158" s="370"/>
    </row>
    <row r="159" spans="1:1">
      <c r="A159" s="370"/>
    </row>
    <row r="160" spans="1:1">
      <c r="A160" s="370"/>
    </row>
    <row r="161" spans="1:1">
      <c r="A161" s="370"/>
    </row>
    <row r="162" spans="1:1">
      <c r="A162" s="370"/>
    </row>
    <row r="163" spans="1:1">
      <c r="A163" s="370"/>
    </row>
    <row r="164" spans="1:1">
      <c r="A164" s="370"/>
    </row>
    <row r="165" spans="1:1">
      <c r="A165" s="370"/>
    </row>
    <row r="166" spans="1:1">
      <c r="A166" s="370"/>
    </row>
    <row r="167" spans="1:1">
      <c r="A167" s="370"/>
    </row>
    <row r="168" spans="1:1">
      <c r="A168" s="370"/>
    </row>
    <row r="169" spans="1:1">
      <c r="A169" s="370"/>
    </row>
    <row r="170" spans="1:1">
      <c r="A170" s="370"/>
    </row>
    <row r="171" spans="1:1">
      <c r="A171" s="370"/>
    </row>
    <row r="172" spans="1:1">
      <c r="A172" s="471"/>
    </row>
    <row r="173" spans="1:1">
      <c r="A173" s="471"/>
    </row>
    <row r="174" spans="1:1">
      <c r="A174" s="370"/>
    </row>
    <row r="175" spans="1:1">
      <c r="A175" s="370"/>
    </row>
    <row r="176" spans="1:1">
      <c r="A176" s="471"/>
    </row>
    <row r="177" spans="1:1">
      <c r="A177" s="471"/>
    </row>
    <row r="178" spans="1:1">
      <c r="A178" s="471"/>
    </row>
    <row r="179" spans="1:1">
      <c r="A179" s="471"/>
    </row>
    <row r="180" spans="1:1">
      <c r="A180" s="370"/>
    </row>
    <row r="181" spans="1:1">
      <c r="A181" s="471"/>
    </row>
    <row r="182" spans="1:1">
      <c r="A182" s="471"/>
    </row>
    <row r="183" spans="1:1">
      <c r="A183" s="471"/>
    </row>
    <row r="184" spans="1:1">
      <c r="A184" s="471"/>
    </row>
    <row r="185" spans="1:1">
      <c r="A185" s="471"/>
    </row>
    <row r="186" spans="1:1">
      <c r="A186" s="471"/>
    </row>
    <row r="187" spans="1:1">
      <c r="A187" s="370"/>
    </row>
    <row r="188" spans="1:1">
      <c r="A188" s="370"/>
    </row>
    <row r="189" spans="1:1">
      <c r="A189" s="471"/>
    </row>
    <row r="190" spans="1:1">
      <c r="A190" s="471"/>
    </row>
    <row r="191" spans="1:1">
      <c r="A191" s="471"/>
    </row>
    <row r="192" spans="1:1">
      <c r="A192" s="370"/>
    </row>
    <row r="193" spans="1:1">
      <c r="A193" s="370"/>
    </row>
    <row r="194" spans="1:1">
      <c r="A194" s="370"/>
    </row>
    <row r="195" spans="1:1">
      <c r="A195" s="471"/>
    </row>
    <row r="196" spans="1:1">
      <c r="A196" s="370"/>
    </row>
    <row r="197" spans="1:1">
      <c r="A197" s="370"/>
    </row>
    <row r="198" spans="1:1">
      <c r="A198" s="471"/>
    </row>
    <row r="199" spans="1:1">
      <c r="A199" s="471"/>
    </row>
    <row r="200" spans="1:1">
      <c r="A200" s="471"/>
    </row>
    <row r="201" spans="1:1">
      <c r="A201" s="370"/>
    </row>
    <row r="202" spans="1:1">
      <c r="A202" s="370"/>
    </row>
    <row r="203" spans="1:1">
      <c r="A203" s="370"/>
    </row>
    <row r="204" spans="1:1">
      <c r="A204" s="471"/>
    </row>
    <row r="205" spans="1:1">
      <c r="A205" s="471"/>
    </row>
    <row r="206" spans="1:1">
      <c r="A206" s="370"/>
    </row>
    <row r="207" spans="1:1">
      <c r="A207" s="370"/>
    </row>
    <row r="208" spans="1:1">
      <c r="A208" s="370"/>
    </row>
    <row r="209" spans="1:1">
      <c r="A209" s="370"/>
    </row>
    <row r="210" spans="1:1">
      <c r="A210" s="370"/>
    </row>
    <row r="211" spans="1:1">
      <c r="A211" s="370"/>
    </row>
  </sheetData>
  <mergeCells count="9">
    <mergeCell ref="L2:M2"/>
    <mergeCell ref="A1:K1"/>
    <mergeCell ref="J2:K2"/>
    <mergeCell ref="H2:I2"/>
    <mergeCell ref="D2:E2"/>
    <mergeCell ref="A2:A3"/>
    <mergeCell ref="B2:B3"/>
    <mergeCell ref="C2:C3"/>
    <mergeCell ref="F2:G2"/>
  </mergeCells>
  <phoneticPr fontId="0" type="noConversion"/>
  <pageMargins left="0.45" right="0.47" top="0.59" bottom="0.79" header="0.55000000000000004" footer="0.33"/>
  <pageSetup paperSize="9" orientation="landscape" r:id="rId1"/>
  <headerFooter alignWithMargins="0">
    <oddFooter xml:space="preserve">&amp;RTrang :&amp;P+16
</oddFooter>
  </headerFooter>
</worksheet>
</file>

<file path=xl/worksheets/sheet7.xml><?xml version="1.0" encoding="utf-8"?>
<worksheet xmlns="http://schemas.openxmlformats.org/spreadsheetml/2006/main" xmlns:r="http://schemas.openxmlformats.org/officeDocument/2006/relationships">
  <sheetPr codeName="Sheet22"/>
  <dimension ref="A1:E88"/>
  <sheetViews>
    <sheetView workbookViewId="0">
      <selection activeCell="D6" sqref="D6:E72"/>
    </sheetView>
  </sheetViews>
  <sheetFormatPr defaultRowHeight="16.5"/>
  <cols>
    <col min="1" max="1" width="50.125" style="16" customWidth="1"/>
    <col min="2" max="2" width="10.875" style="16" customWidth="1"/>
    <col min="3" max="3" width="8.875" style="16" customWidth="1"/>
    <col min="4" max="4" width="10.25" style="16" bestFit="1" customWidth="1"/>
    <col min="5" max="5" width="7" style="16" customWidth="1"/>
    <col min="6" max="16384" width="9" style="16"/>
  </cols>
  <sheetData>
    <row r="1" spans="1:5">
      <c r="A1" s="593" t="s">
        <v>1659</v>
      </c>
      <c r="B1" s="388"/>
      <c r="C1" s="594" t="s">
        <v>1658</v>
      </c>
      <c r="D1" s="594"/>
      <c r="E1" s="388"/>
    </row>
    <row r="2" spans="1:5">
      <c r="A2" s="593" t="s">
        <v>1661</v>
      </c>
      <c r="B2" s="388"/>
      <c r="C2" s="595" t="s">
        <v>1660</v>
      </c>
      <c r="D2" s="595"/>
      <c r="E2" s="388"/>
    </row>
    <row r="3" spans="1:5">
      <c r="A3" s="388"/>
      <c r="B3" s="388"/>
      <c r="C3" s="595" t="s">
        <v>1662</v>
      </c>
      <c r="D3" s="595"/>
      <c r="E3" s="388"/>
    </row>
    <row r="4" spans="1:5" ht="36">
      <c r="A4" s="596" t="s">
        <v>1663</v>
      </c>
      <c r="B4" s="597" t="s">
        <v>1664</v>
      </c>
      <c r="C4" s="597" t="s">
        <v>1773</v>
      </c>
      <c r="D4" s="596" t="s">
        <v>1682</v>
      </c>
      <c r="E4" s="596" t="s">
        <v>1683</v>
      </c>
    </row>
    <row r="5" spans="1:5">
      <c r="A5" s="598" t="s">
        <v>1463</v>
      </c>
      <c r="B5" s="598" t="s">
        <v>1464</v>
      </c>
      <c r="C5" s="598" t="s">
        <v>314</v>
      </c>
      <c r="D5" s="598">
        <v>1</v>
      </c>
      <c r="E5" s="598">
        <v>2</v>
      </c>
    </row>
    <row r="6" spans="1:5">
      <c r="A6" s="619" t="s">
        <v>1707</v>
      </c>
      <c r="B6" s="596">
        <v>100</v>
      </c>
      <c r="C6" s="598"/>
      <c r="D6" s="602"/>
      <c r="E6" s="598"/>
    </row>
    <row r="7" spans="1:5">
      <c r="A7" s="597" t="s">
        <v>1665</v>
      </c>
      <c r="B7" s="596">
        <v>110</v>
      </c>
      <c r="C7" s="598" t="s">
        <v>1666</v>
      </c>
      <c r="D7" s="602"/>
      <c r="E7" s="598"/>
    </row>
    <row r="8" spans="1:5">
      <c r="A8" s="597" t="s">
        <v>1708</v>
      </c>
      <c r="B8" s="596">
        <v>120</v>
      </c>
      <c r="C8" s="598" t="s">
        <v>1667</v>
      </c>
      <c r="D8" s="602"/>
      <c r="E8" s="598"/>
    </row>
    <row r="9" spans="1:5">
      <c r="A9" s="599" t="s">
        <v>1709</v>
      </c>
      <c r="B9" s="598">
        <v>121</v>
      </c>
      <c r="C9" s="598"/>
      <c r="D9" s="602"/>
      <c r="E9" s="598"/>
    </row>
    <row r="10" spans="1:5">
      <c r="A10" s="599" t="s">
        <v>1710</v>
      </c>
      <c r="B10" s="598">
        <v>129</v>
      </c>
      <c r="C10" s="598"/>
      <c r="D10" s="602"/>
      <c r="E10" s="598"/>
    </row>
    <row r="11" spans="1:5">
      <c r="A11" s="597" t="s">
        <v>1668</v>
      </c>
      <c r="B11" s="596">
        <v>130</v>
      </c>
      <c r="C11" s="598"/>
      <c r="D11" s="602"/>
      <c r="E11" s="596"/>
    </row>
    <row r="12" spans="1:5">
      <c r="A12" s="599" t="s">
        <v>1711</v>
      </c>
      <c r="B12" s="598">
        <v>131</v>
      </c>
      <c r="C12" s="598"/>
      <c r="D12" s="602"/>
      <c r="E12" s="598"/>
    </row>
    <row r="13" spans="1:5">
      <c r="A13" s="599" t="s">
        <v>1712</v>
      </c>
      <c r="B13" s="598">
        <v>132</v>
      </c>
      <c r="C13" s="598"/>
      <c r="D13" s="602"/>
      <c r="E13" s="598"/>
    </row>
    <row r="14" spans="1:5">
      <c r="A14" s="599" t="s">
        <v>1713</v>
      </c>
      <c r="B14" s="598">
        <v>138</v>
      </c>
      <c r="C14" s="598"/>
      <c r="D14" s="602"/>
      <c r="E14" s="598"/>
    </row>
    <row r="15" spans="1:5">
      <c r="A15" s="599" t="s">
        <v>1714</v>
      </c>
      <c r="B15" s="598">
        <v>139</v>
      </c>
      <c r="C15" s="598"/>
      <c r="D15" s="602"/>
      <c r="E15" s="598"/>
    </row>
    <row r="16" spans="1:5">
      <c r="A16" s="597" t="s">
        <v>1669</v>
      </c>
      <c r="B16" s="596">
        <v>140</v>
      </c>
      <c r="C16" s="598"/>
      <c r="D16" s="602"/>
      <c r="E16" s="596"/>
    </row>
    <row r="17" spans="1:5">
      <c r="A17" s="599" t="s">
        <v>1715</v>
      </c>
      <c r="B17" s="598">
        <v>141</v>
      </c>
      <c r="C17" s="598" t="s">
        <v>1670</v>
      </c>
      <c r="D17" s="602"/>
      <c r="E17" s="598"/>
    </row>
    <row r="18" spans="1:5">
      <c r="A18" s="599" t="s">
        <v>1716</v>
      </c>
      <c r="B18" s="598">
        <v>149</v>
      </c>
      <c r="C18" s="598"/>
      <c r="D18" s="602"/>
      <c r="E18" s="598"/>
    </row>
    <row r="19" spans="1:5">
      <c r="A19" s="597" t="s">
        <v>1671</v>
      </c>
      <c r="B19" s="596">
        <v>150</v>
      </c>
      <c r="C19" s="596"/>
      <c r="D19" s="602"/>
      <c r="E19" s="596"/>
    </row>
    <row r="20" spans="1:5">
      <c r="A20" s="599" t="s">
        <v>1717</v>
      </c>
      <c r="B20" s="598">
        <v>151</v>
      </c>
      <c r="C20" s="598"/>
      <c r="D20" s="602"/>
      <c r="E20" s="598"/>
    </row>
    <row r="21" spans="1:5">
      <c r="A21" s="599" t="s">
        <v>1718</v>
      </c>
      <c r="B21" s="598">
        <v>152</v>
      </c>
      <c r="C21" s="598"/>
      <c r="D21" s="602"/>
      <c r="E21" s="598"/>
    </row>
    <row r="22" spans="1:5">
      <c r="A22" s="599" t="s">
        <v>1774</v>
      </c>
      <c r="B22" s="600" t="s">
        <v>272</v>
      </c>
      <c r="C22" s="598"/>
      <c r="D22" s="602"/>
      <c r="E22" s="598"/>
    </row>
    <row r="23" spans="1:5">
      <c r="A23" s="599" t="s">
        <v>1775</v>
      </c>
      <c r="B23" s="598">
        <v>158</v>
      </c>
      <c r="C23" s="598"/>
      <c r="D23" s="602"/>
      <c r="E23" s="598"/>
    </row>
    <row r="24" spans="1:5">
      <c r="A24" s="596" t="s">
        <v>1719</v>
      </c>
      <c r="B24" s="596">
        <v>200</v>
      </c>
      <c r="C24" s="598"/>
      <c r="D24" s="602"/>
      <c r="E24" s="598"/>
    </row>
    <row r="25" spans="1:5">
      <c r="A25" s="596" t="s">
        <v>1720</v>
      </c>
      <c r="B25" s="596"/>
      <c r="C25" s="598"/>
      <c r="D25" s="602"/>
      <c r="E25" s="598"/>
    </row>
    <row r="26" spans="1:5">
      <c r="A26" s="597" t="s">
        <v>1786</v>
      </c>
      <c r="B26" s="596">
        <v>210</v>
      </c>
      <c r="C26" s="598" t="s">
        <v>1672</v>
      </c>
      <c r="D26" s="602"/>
      <c r="E26" s="598"/>
    </row>
    <row r="27" spans="1:5">
      <c r="A27" s="599" t="s">
        <v>1721</v>
      </c>
      <c r="B27" s="598">
        <v>211</v>
      </c>
      <c r="C27" s="598"/>
      <c r="D27" s="602"/>
      <c r="E27" s="598"/>
    </row>
    <row r="28" spans="1:5">
      <c r="A28" s="599" t="s">
        <v>1722</v>
      </c>
      <c r="B28" s="598">
        <v>212</v>
      </c>
      <c r="C28" s="598"/>
      <c r="D28" s="602"/>
      <c r="E28" s="598"/>
    </row>
    <row r="29" spans="1:5">
      <c r="A29" s="599" t="s">
        <v>1723</v>
      </c>
      <c r="B29" s="598">
        <v>213</v>
      </c>
      <c r="C29" s="598"/>
      <c r="D29" s="602"/>
      <c r="E29" s="598"/>
    </row>
    <row r="30" spans="1:5">
      <c r="A30" s="597" t="s">
        <v>1673</v>
      </c>
      <c r="B30" s="596">
        <v>220</v>
      </c>
      <c r="C30" s="598"/>
      <c r="D30" s="602"/>
      <c r="E30" s="598"/>
    </row>
    <row r="31" spans="1:5">
      <c r="A31" s="599" t="s">
        <v>1724</v>
      </c>
      <c r="B31" s="598">
        <v>221</v>
      </c>
      <c r="C31" s="598"/>
      <c r="D31" s="602"/>
      <c r="E31" s="598"/>
    </row>
    <row r="32" spans="1:5">
      <c r="A32" s="599" t="s">
        <v>1725</v>
      </c>
      <c r="B32" s="598">
        <v>222</v>
      </c>
      <c r="C32" s="598"/>
      <c r="D32" s="602"/>
      <c r="E32" s="598"/>
    </row>
    <row r="33" spans="1:5">
      <c r="A33" s="597" t="s">
        <v>1674</v>
      </c>
      <c r="B33" s="596">
        <v>230</v>
      </c>
      <c r="C33" s="598" t="s">
        <v>1667</v>
      </c>
      <c r="D33" s="602"/>
      <c r="E33" s="598"/>
    </row>
    <row r="34" spans="1:5">
      <c r="A34" s="599" t="s">
        <v>1726</v>
      </c>
      <c r="B34" s="598">
        <v>231</v>
      </c>
      <c r="C34" s="598"/>
      <c r="D34" s="602"/>
      <c r="E34" s="598"/>
    </row>
    <row r="35" spans="1:5" ht="21" customHeight="1">
      <c r="A35" s="601" t="s">
        <v>1727</v>
      </c>
      <c r="B35" s="598">
        <v>239</v>
      </c>
      <c r="C35" s="598"/>
      <c r="D35" s="602"/>
      <c r="E35" s="598"/>
    </row>
    <row r="36" spans="1:5">
      <c r="A36" s="597" t="s">
        <v>1675</v>
      </c>
      <c r="B36" s="596">
        <v>240</v>
      </c>
      <c r="C36" s="598"/>
      <c r="D36" s="602"/>
      <c r="E36" s="598"/>
    </row>
    <row r="37" spans="1:5">
      <c r="A37" s="599" t="s">
        <v>1728</v>
      </c>
      <c r="B37" s="598">
        <v>241</v>
      </c>
      <c r="C37" s="598"/>
      <c r="D37" s="602"/>
      <c r="E37" s="598"/>
    </row>
    <row r="38" spans="1:5">
      <c r="A38" s="599" t="s">
        <v>1729</v>
      </c>
      <c r="B38" s="598">
        <v>248</v>
      </c>
      <c r="C38" s="598"/>
      <c r="D38" s="602"/>
      <c r="E38" s="598"/>
    </row>
    <row r="39" spans="1:5">
      <c r="A39" s="599" t="s">
        <v>1730</v>
      </c>
      <c r="B39" s="598">
        <v>249</v>
      </c>
      <c r="C39" s="598"/>
      <c r="D39" s="602"/>
      <c r="E39" s="598"/>
    </row>
    <row r="40" spans="1:5">
      <c r="A40" s="596" t="s">
        <v>1731</v>
      </c>
      <c r="B40" s="596">
        <v>250</v>
      </c>
      <c r="C40" s="598"/>
      <c r="D40" s="602"/>
      <c r="E40" s="598"/>
    </row>
    <row r="41" spans="1:5">
      <c r="A41" s="596" t="s">
        <v>1732</v>
      </c>
      <c r="B41" s="596"/>
      <c r="C41" s="598"/>
      <c r="D41" s="602"/>
      <c r="E41" s="598"/>
    </row>
    <row r="42" spans="1:5">
      <c r="A42" s="596" t="s">
        <v>1676</v>
      </c>
      <c r="B42" s="598"/>
      <c r="C42" s="598"/>
      <c r="D42" s="602"/>
      <c r="E42" s="598"/>
    </row>
    <row r="43" spans="1:5">
      <c r="A43" s="596" t="s">
        <v>1733</v>
      </c>
      <c r="B43" s="596">
        <v>300</v>
      </c>
      <c r="C43" s="598"/>
      <c r="D43" s="602"/>
      <c r="E43" s="598"/>
    </row>
    <row r="44" spans="1:5">
      <c r="A44" s="596" t="s">
        <v>1734</v>
      </c>
      <c r="B44" s="596"/>
      <c r="C44" s="598"/>
      <c r="D44" s="602"/>
      <c r="E44" s="598"/>
    </row>
    <row r="45" spans="1:5">
      <c r="A45" s="597" t="s">
        <v>1677</v>
      </c>
      <c r="B45" s="596">
        <v>310</v>
      </c>
      <c r="C45" s="596"/>
      <c r="D45" s="602"/>
      <c r="E45" s="596"/>
    </row>
    <row r="46" spans="1:5">
      <c r="A46" s="599" t="s">
        <v>1735</v>
      </c>
      <c r="B46" s="598">
        <v>311</v>
      </c>
      <c r="C46" s="598"/>
      <c r="D46" s="602"/>
      <c r="E46" s="598"/>
    </row>
    <row r="47" spans="1:5">
      <c r="A47" s="599" t="s">
        <v>1736</v>
      </c>
      <c r="B47" s="598">
        <v>312</v>
      </c>
      <c r="C47" s="598"/>
      <c r="D47" s="602"/>
      <c r="E47" s="598"/>
    </row>
    <row r="48" spans="1:5">
      <c r="A48" s="599" t="s">
        <v>1737</v>
      </c>
      <c r="B48" s="598">
        <v>313</v>
      </c>
      <c r="C48" s="598"/>
      <c r="D48" s="602"/>
      <c r="E48" s="598"/>
    </row>
    <row r="49" spans="1:5">
      <c r="A49" s="599" t="s">
        <v>1738</v>
      </c>
      <c r="B49" s="598">
        <v>314</v>
      </c>
      <c r="C49" s="598" t="s">
        <v>1678</v>
      </c>
      <c r="D49" s="602"/>
      <c r="E49" s="598"/>
    </row>
    <row r="50" spans="1:5">
      <c r="A50" s="599" t="s">
        <v>1739</v>
      </c>
      <c r="B50" s="598">
        <v>315</v>
      </c>
      <c r="C50" s="598"/>
      <c r="D50" s="602"/>
      <c r="E50" s="598"/>
    </row>
    <row r="51" spans="1:5">
      <c r="A51" s="599" t="s">
        <v>1740</v>
      </c>
      <c r="B51" s="598">
        <v>316</v>
      </c>
      <c r="C51" s="598"/>
      <c r="D51" s="602"/>
      <c r="E51" s="598"/>
    </row>
    <row r="52" spans="1:5">
      <c r="A52" s="599" t="s">
        <v>1741</v>
      </c>
      <c r="B52" s="598">
        <v>318</v>
      </c>
      <c r="C52" s="598"/>
      <c r="D52" s="602"/>
      <c r="E52" s="598"/>
    </row>
    <row r="53" spans="1:5">
      <c r="A53" s="599" t="s">
        <v>1742</v>
      </c>
      <c r="B53" s="598">
        <v>319</v>
      </c>
      <c r="C53" s="598"/>
      <c r="D53" s="602"/>
      <c r="E53" s="598"/>
    </row>
    <row r="54" spans="1:5">
      <c r="A54" s="597" t="s">
        <v>1743</v>
      </c>
      <c r="B54" s="596">
        <v>320</v>
      </c>
      <c r="C54" s="596"/>
      <c r="D54" s="602"/>
      <c r="E54" s="596"/>
    </row>
    <row r="55" spans="1:5">
      <c r="A55" s="599" t="s">
        <v>1744</v>
      </c>
      <c r="B55" s="598">
        <v>321</v>
      </c>
      <c r="C55" s="598"/>
      <c r="D55" s="602"/>
      <c r="E55" s="598"/>
    </row>
    <row r="56" spans="1:5">
      <c r="A56" s="599" t="s">
        <v>1745</v>
      </c>
      <c r="B56" s="598">
        <v>322</v>
      </c>
      <c r="C56" s="598"/>
      <c r="D56" s="602"/>
      <c r="E56" s="598"/>
    </row>
    <row r="57" spans="1:5">
      <c r="A57" s="599" t="s">
        <v>1746</v>
      </c>
      <c r="B57" s="598">
        <v>328</v>
      </c>
      <c r="C57" s="598"/>
      <c r="D57" s="602"/>
      <c r="E57" s="598"/>
    </row>
    <row r="58" spans="1:5">
      <c r="A58" s="599" t="s">
        <v>1747</v>
      </c>
      <c r="B58" s="598">
        <v>329</v>
      </c>
      <c r="C58" s="598"/>
      <c r="D58" s="602"/>
      <c r="E58" s="598"/>
    </row>
    <row r="59" spans="1:5">
      <c r="A59" s="596" t="s">
        <v>1748</v>
      </c>
      <c r="B59" s="596">
        <v>400</v>
      </c>
      <c r="C59" s="598"/>
      <c r="D59" s="602"/>
      <c r="E59" s="598"/>
    </row>
    <row r="60" spans="1:5">
      <c r="A60" s="596" t="s">
        <v>1749</v>
      </c>
      <c r="B60" s="596"/>
      <c r="C60" s="598"/>
      <c r="D60" s="602"/>
      <c r="E60" s="598"/>
    </row>
    <row r="61" spans="1:5">
      <c r="A61" s="597" t="s">
        <v>1679</v>
      </c>
      <c r="B61" s="596">
        <v>410</v>
      </c>
      <c r="C61" s="598" t="s">
        <v>1680</v>
      </c>
      <c r="D61" s="602"/>
      <c r="E61" s="596"/>
    </row>
    <row r="62" spans="1:5">
      <c r="A62" s="599" t="s">
        <v>1750</v>
      </c>
      <c r="B62" s="598">
        <v>411</v>
      </c>
      <c r="C62" s="598"/>
      <c r="D62" s="602"/>
      <c r="E62" s="598"/>
    </row>
    <row r="63" spans="1:5">
      <c r="A63" s="599" t="s">
        <v>1751</v>
      </c>
      <c r="B63" s="598">
        <v>412</v>
      </c>
      <c r="C63" s="598"/>
      <c r="D63" s="602"/>
      <c r="E63" s="598"/>
    </row>
    <row r="64" spans="1:5">
      <c r="A64" s="599" t="s">
        <v>1752</v>
      </c>
      <c r="B64" s="598">
        <v>413</v>
      </c>
      <c r="C64" s="598"/>
      <c r="D64" s="602"/>
      <c r="E64" s="598"/>
    </row>
    <row r="65" spans="1:5">
      <c r="A65" s="599" t="s">
        <v>1753</v>
      </c>
      <c r="B65" s="598">
        <v>414</v>
      </c>
      <c r="C65" s="598"/>
      <c r="D65" s="602"/>
      <c r="E65" s="598"/>
    </row>
    <row r="66" spans="1:5">
      <c r="A66" s="599" t="s">
        <v>1754</v>
      </c>
      <c r="B66" s="598">
        <v>415</v>
      </c>
      <c r="C66" s="598"/>
      <c r="D66" s="602"/>
      <c r="E66" s="598"/>
    </row>
    <row r="67" spans="1:5">
      <c r="A67" s="599" t="s">
        <v>1755</v>
      </c>
      <c r="B67" s="598">
        <v>416</v>
      </c>
      <c r="C67" s="598"/>
      <c r="D67" s="602"/>
      <c r="E67" s="598"/>
    </row>
    <row r="68" spans="1:5">
      <c r="A68" s="599" t="s">
        <v>1756</v>
      </c>
      <c r="B68" s="598">
        <v>417</v>
      </c>
      <c r="C68" s="598"/>
      <c r="D68" s="602"/>
      <c r="E68" s="599"/>
    </row>
    <row r="69" spans="1:5">
      <c r="A69" s="597" t="s">
        <v>1757</v>
      </c>
      <c r="B69" s="596">
        <v>430</v>
      </c>
      <c r="C69" s="598"/>
      <c r="D69" s="602"/>
      <c r="E69" s="599"/>
    </row>
    <row r="70" spans="1:5">
      <c r="A70" s="596" t="s">
        <v>1758</v>
      </c>
      <c r="B70" s="596">
        <v>440</v>
      </c>
      <c r="C70" s="598"/>
      <c r="D70" s="603"/>
      <c r="E70" s="599"/>
    </row>
    <row r="71" spans="1:5">
      <c r="A71" s="596" t="s">
        <v>1759</v>
      </c>
      <c r="B71" s="596"/>
      <c r="C71" s="598"/>
      <c r="D71" s="599"/>
      <c r="E71" s="599"/>
    </row>
    <row r="72" spans="1:5">
      <c r="A72" s="604" t="s">
        <v>1681</v>
      </c>
      <c r="B72" s="320"/>
      <c r="C72" s="320"/>
      <c r="D72" s="620"/>
      <c r="E72" s="320"/>
    </row>
    <row r="73" spans="1:5">
      <c r="A73" s="605"/>
      <c r="B73" s="320"/>
      <c r="C73" s="320"/>
      <c r="D73" s="320"/>
      <c r="E73" s="320"/>
    </row>
    <row r="74" spans="1:5">
      <c r="A74" s="596" t="s">
        <v>1760</v>
      </c>
      <c r="B74" s="596" t="s">
        <v>1682</v>
      </c>
      <c r="C74" s="596" t="s">
        <v>1683</v>
      </c>
      <c r="D74" s="320"/>
      <c r="E74" s="320"/>
    </row>
    <row r="75" spans="1:5">
      <c r="A75" s="599" t="s">
        <v>1761</v>
      </c>
      <c r="B75" s="599"/>
      <c r="C75" s="599"/>
      <c r="D75" s="320"/>
      <c r="E75" s="320"/>
    </row>
    <row r="76" spans="1:5">
      <c r="A76" s="599" t="s">
        <v>1762</v>
      </c>
      <c r="B76" s="597"/>
      <c r="C76" s="597"/>
      <c r="D76" s="320"/>
      <c r="E76" s="320"/>
    </row>
    <row r="77" spans="1:5">
      <c r="A77" s="599" t="s">
        <v>1763</v>
      </c>
      <c r="B77" s="599"/>
      <c r="C77" s="599"/>
      <c r="D77" s="320"/>
      <c r="E77" s="320"/>
    </row>
    <row r="78" spans="1:5">
      <c r="A78" s="599" t="s">
        <v>1764</v>
      </c>
      <c r="B78" s="597"/>
      <c r="C78" s="597"/>
      <c r="D78" s="320"/>
      <c r="E78" s="320"/>
    </row>
    <row r="79" spans="1:5">
      <c r="A79" s="599" t="s">
        <v>1765</v>
      </c>
      <c r="B79" s="599"/>
      <c r="C79" s="599"/>
      <c r="D79" s="320"/>
      <c r="E79" s="320"/>
    </row>
    <row r="80" spans="1:5">
      <c r="A80" s="604"/>
      <c r="B80" s="320"/>
      <c r="C80" s="320"/>
      <c r="D80" s="320"/>
      <c r="E80" s="320"/>
    </row>
    <row r="81" spans="1:5">
      <c r="A81" s="604" t="s">
        <v>1766</v>
      </c>
      <c r="B81" s="320"/>
      <c r="C81" s="320"/>
      <c r="D81" s="320"/>
      <c r="E81" s="320"/>
    </row>
    <row r="82" spans="1:5">
      <c r="A82" s="606" t="s">
        <v>1767</v>
      </c>
      <c r="B82" s="606" t="s">
        <v>1768</v>
      </c>
      <c r="C82" s="607" t="s">
        <v>1684</v>
      </c>
      <c r="D82" s="320"/>
      <c r="E82" s="320"/>
    </row>
    <row r="83" spans="1:5" ht="24">
      <c r="A83" s="608" t="s">
        <v>1563</v>
      </c>
      <c r="B83" s="608" t="s">
        <v>1563</v>
      </c>
      <c r="C83" s="608" t="s">
        <v>1561</v>
      </c>
      <c r="D83" s="320"/>
      <c r="E83" s="320"/>
    </row>
    <row r="84" spans="1:5">
      <c r="A84" s="588"/>
      <c r="B84"/>
      <c r="C84"/>
      <c r="D84"/>
      <c r="E84"/>
    </row>
    <row r="85" spans="1:5">
      <c r="A85" s="588" t="s">
        <v>1769</v>
      </c>
      <c r="B85"/>
      <c r="C85"/>
      <c r="D85"/>
      <c r="E85"/>
    </row>
    <row r="86" spans="1:5">
      <c r="A86" s="634" t="s">
        <v>1770</v>
      </c>
      <c r="B86" s="634"/>
      <c r="C86" s="634"/>
      <c r="D86" s="634"/>
      <c r="E86" s="634"/>
    </row>
    <row r="87" spans="1:5">
      <c r="A87" s="634" t="s">
        <v>1771</v>
      </c>
      <c r="B87" s="634"/>
      <c r="C87" s="634"/>
      <c r="D87" s="634"/>
      <c r="E87" s="634"/>
    </row>
    <row r="88" spans="1:5">
      <c r="A88" s="634" t="s">
        <v>1772</v>
      </c>
      <c r="B88" s="634"/>
      <c r="C88" s="634"/>
      <c r="D88" s="634"/>
      <c r="E88" s="634"/>
    </row>
  </sheetData>
  <mergeCells count="3">
    <mergeCell ref="A86:E86"/>
    <mergeCell ref="A87:E87"/>
    <mergeCell ref="A88:E88"/>
  </mergeCells>
  <phoneticPr fontId="0" type="noConversion"/>
  <pageMargins left="0.44" right="0.51" top="0.27" bottom="0.59" header="0.22" footer="0.28999999999999998"/>
  <pageSetup paperSize="9" orientation="portrait" r:id="rId1"/>
  <headerFooter alignWithMargins="0">
    <oddFooter>&amp;RTrang :&amp;P+19</oddFooter>
  </headerFooter>
</worksheet>
</file>

<file path=xl/worksheets/sheet8.xml><?xml version="1.0" encoding="utf-8"?>
<worksheet xmlns="http://schemas.openxmlformats.org/spreadsheetml/2006/main" xmlns:r="http://schemas.openxmlformats.org/officeDocument/2006/relationships">
  <sheetPr codeName="Sheet23"/>
  <dimension ref="A1:L35"/>
  <sheetViews>
    <sheetView topLeftCell="A4" workbookViewId="0">
      <selection activeCell="D9" sqref="D9:D24"/>
    </sheetView>
  </sheetViews>
  <sheetFormatPr defaultRowHeight="16.5"/>
  <cols>
    <col min="1" max="1" width="43.125" style="16" customWidth="1"/>
    <col min="2" max="2" width="9" style="16"/>
    <col min="3" max="3" width="14.625" style="16" bestFit="1" customWidth="1"/>
    <col min="4" max="4" width="12.125" style="204" bestFit="1" customWidth="1"/>
    <col min="5" max="6" width="11.625" style="16" customWidth="1"/>
    <col min="7" max="7" width="9" style="16"/>
    <col min="8" max="8" width="9.875" style="16" customWidth="1"/>
    <col min="9" max="9" width="10.25" style="16" bestFit="1" customWidth="1"/>
    <col min="10" max="10" width="10.25" style="16" customWidth="1"/>
    <col min="11" max="11" width="10.25" style="16" bestFit="1" customWidth="1"/>
    <col min="12" max="12" width="10.125" style="16" bestFit="1" customWidth="1"/>
    <col min="13" max="16384" width="9" style="16"/>
  </cols>
  <sheetData>
    <row r="1" spans="1:12">
      <c r="A1" s="201" t="s">
        <v>319</v>
      </c>
      <c r="B1" s="635" t="s">
        <v>1602</v>
      </c>
      <c r="C1" s="635"/>
      <c r="D1" s="635"/>
      <c r="E1" s="627"/>
      <c r="F1" s="627"/>
    </row>
    <row r="2" spans="1:12">
      <c r="A2" s="201" t="s">
        <v>320</v>
      </c>
      <c r="B2" s="636" t="s">
        <v>1600</v>
      </c>
      <c r="C2" s="636"/>
      <c r="D2" s="636"/>
      <c r="E2" s="627"/>
      <c r="F2" s="627"/>
    </row>
    <row r="3" spans="1:12">
      <c r="A3" s="201" t="s">
        <v>321</v>
      </c>
      <c r="B3" s="637" t="s">
        <v>1601</v>
      </c>
      <c r="C3" s="637"/>
      <c r="D3" s="637"/>
      <c r="E3" s="627"/>
      <c r="F3" s="627"/>
    </row>
    <row r="4" spans="1:12">
      <c r="A4" s="201"/>
      <c r="B4" s="203"/>
      <c r="C4" s="20"/>
      <c r="D4" s="373"/>
      <c r="E4" s="20"/>
      <c r="F4" s="20"/>
    </row>
    <row r="5" spans="1:12" ht="18">
      <c r="A5" s="35" t="s">
        <v>1409</v>
      </c>
      <c r="B5" s="30"/>
      <c r="C5" s="30"/>
      <c r="D5" s="373"/>
      <c r="E5" s="30"/>
      <c r="F5" s="30"/>
    </row>
    <row r="6" spans="1:12">
      <c r="A6" s="30"/>
      <c r="B6" s="30"/>
      <c r="C6" s="30"/>
      <c r="D6" s="373" t="s">
        <v>258</v>
      </c>
      <c r="E6" s="30"/>
      <c r="F6" s="30"/>
      <c r="J6" s="193"/>
    </row>
    <row r="7" spans="1:12" ht="33">
      <c r="A7" s="17" t="s">
        <v>938</v>
      </c>
      <c r="B7" s="17" t="s">
        <v>322</v>
      </c>
      <c r="C7" s="17" t="s">
        <v>936</v>
      </c>
      <c r="D7" s="374" t="s">
        <v>937</v>
      </c>
      <c r="E7" s="340" t="s">
        <v>934</v>
      </c>
      <c r="F7" s="340" t="s">
        <v>935</v>
      </c>
      <c r="H7" s="19" t="s">
        <v>542</v>
      </c>
      <c r="I7" s="194" t="s">
        <v>543</v>
      </c>
      <c r="J7" s="196"/>
      <c r="K7" s="19" t="s">
        <v>542</v>
      </c>
      <c r="L7" s="19" t="s">
        <v>543</v>
      </c>
    </row>
    <row r="8" spans="1:12" ht="18">
      <c r="A8" s="29">
        <v>1</v>
      </c>
      <c r="B8" s="29">
        <v>2</v>
      </c>
      <c r="C8" s="29">
        <v>3</v>
      </c>
      <c r="D8" s="609">
        <v>4</v>
      </c>
      <c r="E8" s="29"/>
      <c r="F8" s="29"/>
      <c r="H8" s="19" t="s">
        <v>578</v>
      </c>
      <c r="I8" s="194" t="s">
        <v>579</v>
      </c>
      <c r="J8" s="196"/>
      <c r="K8" s="19" t="s">
        <v>989</v>
      </c>
      <c r="L8" s="19" t="s">
        <v>1094</v>
      </c>
    </row>
    <row r="9" spans="1:12" ht="18">
      <c r="A9" s="125" t="s">
        <v>418</v>
      </c>
      <c r="B9" s="610">
        <v>1</v>
      </c>
      <c r="C9" s="611"/>
      <c r="D9" s="612"/>
      <c r="E9" s="236"/>
      <c r="F9" s="236"/>
      <c r="J9" s="193"/>
      <c r="K9" s="19" t="s">
        <v>989</v>
      </c>
      <c r="L9" s="19" t="s">
        <v>1095</v>
      </c>
    </row>
    <row r="10" spans="1:12" ht="18">
      <c r="A10" s="125" t="s">
        <v>417</v>
      </c>
      <c r="B10" s="610">
        <v>2</v>
      </c>
      <c r="C10" s="611"/>
      <c r="D10" s="612"/>
      <c r="E10" s="236"/>
      <c r="F10" s="236"/>
      <c r="J10" s="33"/>
      <c r="K10" s="19" t="s">
        <v>989</v>
      </c>
      <c r="L10" s="19" t="s">
        <v>1003</v>
      </c>
    </row>
    <row r="11" spans="1:12">
      <c r="A11" s="48" t="s">
        <v>419</v>
      </c>
      <c r="B11" s="47">
        <v>10</v>
      </c>
      <c r="C11" s="611"/>
      <c r="D11" s="612"/>
      <c r="E11" s="236"/>
      <c r="F11" s="236"/>
      <c r="H11" s="19" t="s">
        <v>542</v>
      </c>
      <c r="I11" s="19" t="s">
        <v>543</v>
      </c>
      <c r="J11" s="33"/>
      <c r="K11" s="19" t="s">
        <v>989</v>
      </c>
      <c r="L11" s="19" t="s">
        <v>334</v>
      </c>
    </row>
    <row r="12" spans="1:12">
      <c r="A12" s="48" t="s">
        <v>420</v>
      </c>
      <c r="B12" s="47">
        <v>11</v>
      </c>
      <c r="C12" s="611"/>
      <c r="D12" s="612"/>
      <c r="E12" s="236"/>
      <c r="F12" s="236"/>
      <c r="H12" s="19" t="s">
        <v>92</v>
      </c>
      <c r="I12" s="19" t="s">
        <v>578</v>
      </c>
      <c r="J12" s="197"/>
    </row>
    <row r="13" spans="1:12">
      <c r="A13" s="48" t="s">
        <v>421</v>
      </c>
      <c r="B13" s="47">
        <v>20</v>
      </c>
      <c r="C13" s="611"/>
      <c r="D13" s="612"/>
      <c r="E13" s="236"/>
      <c r="F13" s="236"/>
      <c r="J13" s="193"/>
    </row>
    <row r="14" spans="1:12">
      <c r="A14" s="48" t="s">
        <v>422</v>
      </c>
      <c r="B14" s="47">
        <v>21</v>
      </c>
      <c r="C14" s="611"/>
      <c r="D14" s="612"/>
      <c r="E14" s="236"/>
      <c r="F14" s="236"/>
      <c r="H14" s="19" t="s">
        <v>542</v>
      </c>
      <c r="I14" s="19" t="s">
        <v>543</v>
      </c>
      <c r="J14" s="193"/>
    </row>
    <row r="15" spans="1:12">
      <c r="A15" s="48" t="s">
        <v>423</v>
      </c>
      <c r="B15" s="47">
        <v>22</v>
      </c>
      <c r="C15" s="611"/>
      <c r="D15" s="612"/>
      <c r="E15" s="236"/>
      <c r="F15" s="236"/>
      <c r="H15" s="19" t="s">
        <v>1002</v>
      </c>
      <c r="I15" s="19" t="s">
        <v>578</v>
      </c>
      <c r="J15" s="193"/>
    </row>
    <row r="16" spans="1:12">
      <c r="A16" s="462" t="s">
        <v>1093</v>
      </c>
      <c r="B16" s="47">
        <v>23</v>
      </c>
      <c r="C16" s="611"/>
      <c r="D16" s="612"/>
      <c r="E16" s="236"/>
      <c r="F16" s="236"/>
      <c r="J16" s="195"/>
    </row>
    <row r="17" spans="1:12">
      <c r="A17" s="48" t="s">
        <v>1787</v>
      </c>
      <c r="B17" s="47">
        <v>24</v>
      </c>
      <c r="C17" s="611"/>
      <c r="D17" s="612"/>
      <c r="E17" s="236"/>
      <c r="F17" s="236"/>
      <c r="H17" s="19" t="s">
        <v>542</v>
      </c>
      <c r="I17" s="19" t="s">
        <v>543</v>
      </c>
      <c r="J17" s="193"/>
      <c r="K17" s="19" t="s">
        <v>542</v>
      </c>
      <c r="L17" s="19" t="s">
        <v>543</v>
      </c>
    </row>
    <row r="18" spans="1:12">
      <c r="A18" s="48" t="s">
        <v>1794</v>
      </c>
      <c r="B18" s="47">
        <v>30</v>
      </c>
      <c r="C18" s="611"/>
      <c r="D18" s="612"/>
      <c r="E18" s="236"/>
      <c r="F18" s="236"/>
      <c r="H18" s="19" t="s">
        <v>578</v>
      </c>
      <c r="I18" s="19" t="s">
        <v>93</v>
      </c>
      <c r="J18" s="193"/>
      <c r="K18" s="19" t="s">
        <v>578</v>
      </c>
      <c r="L18" s="19" t="s">
        <v>780</v>
      </c>
    </row>
    <row r="19" spans="1:12">
      <c r="A19" s="48" t="s">
        <v>1788</v>
      </c>
      <c r="B19" s="47">
        <v>31</v>
      </c>
      <c r="C19" s="611"/>
      <c r="D19" s="612"/>
      <c r="E19" s="236"/>
      <c r="F19" s="236"/>
      <c r="H19" s="19"/>
      <c r="I19" s="19"/>
      <c r="J19" s="193"/>
      <c r="K19" s="19"/>
      <c r="L19" s="19"/>
    </row>
    <row r="20" spans="1:12">
      <c r="A20" s="48" t="s">
        <v>1789</v>
      </c>
      <c r="B20" s="47">
        <v>32</v>
      </c>
      <c r="C20" s="611"/>
      <c r="D20" s="612"/>
      <c r="E20" s="236"/>
      <c r="F20" s="236"/>
      <c r="J20" s="193"/>
    </row>
    <row r="21" spans="1:12">
      <c r="A21" s="48" t="s">
        <v>1790</v>
      </c>
      <c r="B21" s="47">
        <v>40</v>
      </c>
      <c r="C21" s="611"/>
      <c r="D21" s="612"/>
      <c r="E21" s="236"/>
      <c r="F21" s="236"/>
      <c r="J21" s="193"/>
      <c r="K21" s="19" t="s">
        <v>542</v>
      </c>
      <c r="L21" s="19" t="s">
        <v>543</v>
      </c>
    </row>
    <row r="22" spans="1:12">
      <c r="A22" s="48" t="s">
        <v>1791</v>
      </c>
      <c r="B22" s="47">
        <v>50</v>
      </c>
      <c r="C22" s="611"/>
      <c r="D22" s="612"/>
      <c r="E22" s="236"/>
      <c r="F22" s="236"/>
      <c r="H22" s="19" t="s">
        <v>542</v>
      </c>
      <c r="I22" s="19" t="s">
        <v>543</v>
      </c>
      <c r="J22" s="193"/>
      <c r="K22" s="55" t="s">
        <v>578</v>
      </c>
      <c r="L22" s="55" t="s">
        <v>1047</v>
      </c>
    </row>
    <row r="23" spans="1:12">
      <c r="A23" s="48" t="s">
        <v>1792</v>
      </c>
      <c r="B23" s="47">
        <v>51</v>
      </c>
      <c r="C23" s="611"/>
      <c r="D23" s="612"/>
      <c r="E23" s="236"/>
      <c r="F23" s="236"/>
      <c r="H23" s="19" t="s">
        <v>578</v>
      </c>
      <c r="I23" s="19" t="s">
        <v>1054</v>
      </c>
      <c r="J23" s="193"/>
    </row>
    <row r="24" spans="1:12">
      <c r="A24" s="48" t="s">
        <v>1793</v>
      </c>
      <c r="B24" s="47">
        <v>60</v>
      </c>
      <c r="C24" s="611"/>
      <c r="D24" s="612"/>
      <c r="E24" s="236"/>
      <c r="F24" s="236"/>
      <c r="J24" s="33"/>
    </row>
    <row r="25" spans="1:12">
      <c r="H25" s="19" t="s">
        <v>542</v>
      </c>
      <c r="I25" s="19" t="s">
        <v>543</v>
      </c>
      <c r="J25" s="33"/>
    </row>
    <row r="26" spans="1:12">
      <c r="H26" s="19" t="s">
        <v>71</v>
      </c>
      <c r="I26" s="19" t="s">
        <v>578</v>
      </c>
      <c r="J26" s="33"/>
    </row>
    <row r="27" spans="1:12">
      <c r="H27" s="19" t="s">
        <v>72</v>
      </c>
      <c r="I27" s="19" t="s">
        <v>578</v>
      </c>
      <c r="J27" s="33"/>
    </row>
    <row r="28" spans="1:12">
      <c r="J28" s="193"/>
    </row>
    <row r="29" spans="1:12">
      <c r="H29" s="19" t="s">
        <v>542</v>
      </c>
      <c r="I29" s="19" t="s">
        <v>543</v>
      </c>
      <c r="J29" s="193"/>
      <c r="K29" s="19" t="s">
        <v>542</v>
      </c>
      <c r="L29" s="19" t="s">
        <v>543</v>
      </c>
    </row>
    <row r="30" spans="1:12">
      <c r="H30" s="16" t="s">
        <v>578</v>
      </c>
      <c r="I30" s="16" t="s">
        <v>424</v>
      </c>
      <c r="J30" s="193"/>
      <c r="K30" s="16" t="s">
        <v>424</v>
      </c>
      <c r="L30" s="16" t="s">
        <v>578</v>
      </c>
    </row>
    <row r="31" spans="1:12">
      <c r="G31" s="58"/>
      <c r="J31" s="193"/>
    </row>
    <row r="32" spans="1:12">
      <c r="H32" s="19" t="s">
        <v>542</v>
      </c>
      <c r="I32" s="19" t="s">
        <v>543</v>
      </c>
      <c r="J32" s="193"/>
      <c r="K32" s="19" t="s">
        <v>542</v>
      </c>
      <c r="L32" s="19" t="s">
        <v>543</v>
      </c>
    </row>
    <row r="33" spans="8:12">
      <c r="H33" s="16" t="s">
        <v>578</v>
      </c>
      <c r="I33" s="16" t="s">
        <v>425</v>
      </c>
      <c r="J33" s="195"/>
      <c r="K33" s="16" t="s">
        <v>425</v>
      </c>
      <c r="L33" s="16" t="s">
        <v>578</v>
      </c>
    </row>
    <row r="34" spans="8:12">
      <c r="J34" s="193"/>
    </row>
    <row r="35" spans="8:12">
      <c r="J35" s="193"/>
    </row>
  </sheetData>
  <mergeCells count="3">
    <mergeCell ref="B1:F1"/>
    <mergeCell ref="B2:F2"/>
    <mergeCell ref="B3:F3"/>
  </mergeCells>
  <phoneticPr fontId="0" type="noConversion"/>
  <pageMargins left="0.48" right="0.49" top="0.67" bottom="0.99" header="0.62" footer="0.5"/>
  <pageSetup paperSize="9" orientation="portrait" r:id="rId1"/>
  <headerFooter alignWithMargins="0">
    <oddFooter>&amp;RTrang :23</oddFooter>
  </headerFooter>
</worksheet>
</file>

<file path=xl/worksheets/sheet9.xml><?xml version="1.0" encoding="utf-8"?>
<worksheet xmlns="http://schemas.openxmlformats.org/spreadsheetml/2006/main" xmlns:r="http://schemas.openxmlformats.org/officeDocument/2006/relationships">
  <sheetPr codeName="Sheet14"/>
  <dimension ref="A1:I35"/>
  <sheetViews>
    <sheetView workbookViewId="0">
      <selection activeCell="B6" sqref="B6"/>
    </sheetView>
  </sheetViews>
  <sheetFormatPr defaultRowHeight="16.5"/>
  <cols>
    <col min="1" max="1" width="11.375" customWidth="1"/>
    <col min="2" max="2" width="10.75" customWidth="1"/>
    <col min="3" max="3" width="25.25" customWidth="1"/>
    <col min="4" max="4" width="6.125" customWidth="1"/>
    <col min="5" max="5" width="15.125" customWidth="1"/>
    <col min="6" max="6" width="15.5" customWidth="1"/>
    <col min="8" max="8" width="9.5" bestFit="1" customWidth="1"/>
  </cols>
  <sheetData>
    <row r="1" spans="1:9" ht="12.75" customHeight="1">
      <c r="A1" s="550" t="s">
        <v>1572</v>
      </c>
      <c r="B1" s="332" t="s">
        <v>1583</v>
      </c>
      <c r="D1" s="640" t="s">
        <v>1576</v>
      </c>
      <c r="E1" s="640"/>
      <c r="F1" s="640"/>
    </row>
    <row r="2" spans="1:9" ht="12.75" customHeight="1">
      <c r="A2" s="550" t="s">
        <v>1573</v>
      </c>
      <c r="B2" s="332" t="s">
        <v>1583</v>
      </c>
      <c r="D2" s="640"/>
      <c r="E2" s="640"/>
      <c r="F2" s="640"/>
    </row>
    <row r="3" spans="1:9" ht="12.75" customHeight="1">
      <c r="A3" s="550" t="s">
        <v>1574</v>
      </c>
      <c r="B3" s="332" t="s">
        <v>1584</v>
      </c>
      <c r="D3" s="640"/>
      <c r="E3" s="640"/>
      <c r="F3" s="640"/>
    </row>
    <row r="4" spans="1:9" ht="18.75">
      <c r="A4" s="638" t="s">
        <v>1556</v>
      </c>
      <c r="B4" s="638"/>
      <c r="C4" s="638"/>
      <c r="D4" s="545" t="s">
        <v>1582</v>
      </c>
      <c r="F4" s="546"/>
    </row>
    <row r="5" spans="1:9" ht="15.75" customHeight="1">
      <c r="A5" s="639" t="s">
        <v>1800</v>
      </c>
      <c r="B5" s="639"/>
      <c r="C5" s="639"/>
      <c r="D5" s="540" t="s">
        <v>1553</v>
      </c>
      <c r="E5" s="643" t="s">
        <v>1587</v>
      </c>
      <c r="F5" s="643"/>
      <c r="I5" t="e">
        <f>VLOOKUP(E5,LAPPHIEUTHUCHI,2,0)</f>
        <v>#N/A</v>
      </c>
    </row>
    <row r="6" spans="1:9" ht="14.25" customHeight="1">
      <c r="D6" s="540" t="s">
        <v>1554</v>
      </c>
      <c r="E6" s="644" t="s">
        <v>1593</v>
      </c>
      <c r="F6" s="644"/>
    </row>
    <row r="7" spans="1:9" ht="14.25" customHeight="1">
      <c r="D7" s="540" t="s">
        <v>1555</v>
      </c>
      <c r="E7" s="644" t="s">
        <v>1593</v>
      </c>
      <c r="F7" s="644"/>
    </row>
    <row r="8" spans="1:9" ht="14.25" customHeight="1">
      <c r="A8" s="547" t="s">
        <v>1557</v>
      </c>
      <c r="B8" s="553"/>
      <c r="C8" s="643" t="s">
        <v>1588</v>
      </c>
      <c r="D8" s="643"/>
      <c r="E8" s="643"/>
      <c r="F8" s="643"/>
    </row>
    <row r="9" spans="1:9" ht="14.25" customHeight="1">
      <c r="A9" s="547" t="s">
        <v>1558</v>
      </c>
      <c r="B9" s="643" t="s">
        <v>1589</v>
      </c>
      <c r="C9" s="643"/>
      <c r="D9" s="643"/>
      <c r="E9" s="643"/>
      <c r="F9" s="643"/>
    </row>
    <row r="10" spans="1:9" ht="14.25" customHeight="1">
      <c r="A10" s="547" t="s">
        <v>1559</v>
      </c>
      <c r="B10" s="643" t="s">
        <v>1590</v>
      </c>
      <c r="C10" s="643"/>
      <c r="D10" s="643"/>
      <c r="E10" s="643"/>
      <c r="F10" s="643"/>
    </row>
    <row r="11" spans="1:9" ht="14.25" customHeight="1">
      <c r="A11" s="547" t="s">
        <v>1585</v>
      </c>
      <c r="B11" s="643" t="s">
        <v>1591</v>
      </c>
      <c r="C11" s="643"/>
      <c r="D11" s="643"/>
      <c r="E11" s="643"/>
      <c r="F11" s="643"/>
    </row>
    <row r="12" spans="1:9" ht="14.25" customHeight="1">
      <c r="A12" s="551" t="s">
        <v>1586</v>
      </c>
      <c r="B12" s="643" t="s">
        <v>1592</v>
      </c>
      <c r="C12" s="643"/>
      <c r="D12" s="643"/>
      <c r="E12" s="643"/>
      <c r="F12" s="643"/>
    </row>
    <row r="13" spans="1:9" ht="14.25" customHeight="1">
      <c r="A13" s="552"/>
      <c r="B13" s="643"/>
      <c r="C13" s="643"/>
      <c r="D13" s="643"/>
      <c r="E13" s="643"/>
      <c r="F13" s="643"/>
    </row>
    <row r="14" spans="1:9">
      <c r="A14" s="547" t="s">
        <v>1575</v>
      </c>
    </row>
    <row r="15" spans="1:9">
      <c r="A15" s="642" t="s">
        <v>1560</v>
      </c>
      <c r="B15" s="642"/>
      <c r="C15" s="548" t="s">
        <v>1562</v>
      </c>
      <c r="E15" s="548" t="s">
        <v>1564</v>
      </c>
    </row>
    <row r="16" spans="1:9">
      <c r="A16" s="641" t="s">
        <v>1561</v>
      </c>
      <c r="B16" s="641"/>
      <c r="C16" s="549" t="s">
        <v>1563</v>
      </c>
      <c r="E16" s="549" t="s">
        <v>1563</v>
      </c>
    </row>
    <row r="19" spans="1:5">
      <c r="A19" s="540" t="s">
        <v>1578</v>
      </c>
    </row>
    <row r="20" spans="1:5">
      <c r="A20" t="s">
        <v>1577</v>
      </c>
    </row>
    <row r="21" spans="1:5">
      <c r="B21" s="548"/>
      <c r="C21" s="549"/>
      <c r="D21" s="641" t="s">
        <v>1566</v>
      </c>
      <c r="E21" s="641"/>
    </row>
    <row r="22" spans="1:5">
      <c r="A22" s="642" t="s">
        <v>1565</v>
      </c>
      <c r="B22" s="642"/>
      <c r="C22" s="548"/>
      <c r="D22" s="642" t="s">
        <v>1567</v>
      </c>
      <c r="E22" s="642"/>
    </row>
    <row r="23" spans="1:5">
      <c r="A23" s="641" t="s">
        <v>1563</v>
      </c>
      <c r="B23" s="641"/>
      <c r="C23" s="549"/>
      <c r="D23" s="641" t="s">
        <v>1563</v>
      </c>
      <c r="E23" s="641"/>
    </row>
    <row r="24" spans="1:5">
      <c r="A24" s="540"/>
    </row>
    <row r="25" spans="1:5">
      <c r="A25" s="540"/>
    </row>
    <row r="26" spans="1:5">
      <c r="A26" s="547" t="s">
        <v>1580</v>
      </c>
    </row>
    <row r="27" spans="1:5">
      <c r="A27" s="547" t="s">
        <v>1581</v>
      </c>
    </row>
    <row r="28" spans="1:5">
      <c r="A28" s="547" t="s">
        <v>1579</v>
      </c>
    </row>
    <row r="32" spans="1:5">
      <c r="A32" s="542"/>
    </row>
    <row r="33" spans="1:6" ht="17.25">
      <c r="A33" s="541" t="s">
        <v>1568</v>
      </c>
      <c r="F33" s="543" t="s">
        <v>1569</v>
      </c>
    </row>
    <row r="34" spans="1:6">
      <c r="A34" s="544" t="s">
        <v>1570</v>
      </c>
      <c r="B34" s="544" t="s">
        <v>1571</v>
      </c>
    </row>
    <row r="35" spans="1:6">
      <c r="A35" s="544"/>
    </row>
  </sheetData>
  <mergeCells count="18">
    <mergeCell ref="D23:E23"/>
    <mergeCell ref="A22:B22"/>
    <mergeCell ref="A23:B23"/>
    <mergeCell ref="B10:F10"/>
    <mergeCell ref="B11:F11"/>
    <mergeCell ref="B12:F13"/>
    <mergeCell ref="A15:B15"/>
    <mergeCell ref="A16:B16"/>
    <mergeCell ref="A4:C4"/>
    <mergeCell ref="A5:C5"/>
    <mergeCell ref="D1:F3"/>
    <mergeCell ref="D21:E21"/>
    <mergeCell ref="D22:E22"/>
    <mergeCell ref="E5:F5"/>
    <mergeCell ref="E6:F6"/>
    <mergeCell ref="E7:F7"/>
    <mergeCell ref="C8:F8"/>
    <mergeCell ref="B9:F9"/>
  </mergeCells>
  <dataValidations count="1">
    <dataValidation type="list" allowBlank="1" showInputMessage="1" showErrorMessage="1" sqref="E5:F5">
      <formula1>SOPHIEUTHUCH</formula1>
    </dataValidation>
  </dataValidations>
  <pageMargins left="0.7" right="0.31" top="0.4"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F35"/>
  <sheetViews>
    <sheetView zoomScale="80" zoomScaleNormal="80" workbookViewId="0">
      <selection activeCell="E5" sqref="E5:F5"/>
    </sheetView>
  </sheetViews>
  <sheetFormatPr defaultRowHeight="16.5"/>
  <cols>
    <col min="1" max="1" width="11.375" customWidth="1"/>
    <col min="2" max="2" width="10.75" customWidth="1"/>
    <col min="3" max="3" width="25.25" customWidth="1"/>
    <col min="4" max="4" width="6.125" customWidth="1"/>
    <col min="5" max="5" width="15.125" customWidth="1"/>
    <col min="6" max="6" width="15.5" customWidth="1"/>
    <col min="8" max="8" width="9.5" bestFit="1" customWidth="1"/>
  </cols>
  <sheetData>
    <row r="1" spans="1:6" ht="12.75" customHeight="1">
      <c r="A1" s="550" t="s">
        <v>1572</v>
      </c>
      <c r="B1" s="332" t="s">
        <v>1583</v>
      </c>
      <c r="D1" s="640" t="s">
        <v>1594</v>
      </c>
      <c r="E1" s="640"/>
      <c r="F1" s="640"/>
    </row>
    <row r="2" spans="1:6" ht="12.75" customHeight="1">
      <c r="A2" s="550" t="s">
        <v>1573</v>
      </c>
      <c r="B2" s="332" t="s">
        <v>1583</v>
      </c>
      <c r="D2" s="640"/>
      <c r="E2" s="640"/>
      <c r="F2" s="640"/>
    </row>
    <row r="3" spans="1:6" ht="12.75" customHeight="1">
      <c r="A3" s="550" t="s">
        <v>1574</v>
      </c>
      <c r="B3" s="332" t="s">
        <v>1584</v>
      </c>
      <c r="D3" s="640"/>
      <c r="E3" s="640"/>
      <c r="F3" s="640"/>
    </row>
    <row r="4" spans="1:6" ht="18.75">
      <c r="A4" s="638" t="s">
        <v>1596</v>
      </c>
      <c r="B4" s="638"/>
      <c r="C4" s="638"/>
      <c r="D4" s="545" t="s">
        <v>1582</v>
      </c>
      <c r="F4" s="546"/>
    </row>
    <row r="5" spans="1:6" ht="15.75" customHeight="1">
      <c r="A5" s="639" t="s">
        <v>1598</v>
      </c>
      <c r="B5" s="639"/>
      <c r="C5" s="639"/>
      <c r="D5" s="540" t="s">
        <v>1553</v>
      </c>
      <c r="E5" s="643" t="s">
        <v>1587</v>
      </c>
      <c r="F5" s="643"/>
    </row>
    <row r="6" spans="1:6" ht="14.25" customHeight="1">
      <c r="D6" s="540" t="s">
        <v>1554</v>
      </c>
      <c r="E6" s="644" t="s">
        <v>1593</v>
      </c>
      <c r="F6" s="644"/>
    </row>
    <row r="7" spans="1:6" ht="14.25" customHeight="1">
      <c r="D7" s="540" t="s">
        <v>1555</v>
      </c>
      <c r="E7" s="644" t="s">
        <v>1593</v>
      </c>
      <c r="F7" s="644"/>
    </row>
    <row r="8" spans="1:6" ht="14.25" customHeight="1">
      <c r="A8" s="547" t="s">
        <v>1595</v>
      </c>
      <c r="B8" s="553"/>
      <c r="C8" s="643" t="s">
        <v>1588</v>
      </c>
      <c r="D8" s="643"/>
      <c r="E8" s="643"/>
      <c r="F8" s="643"/>
    </row>
    <row r="9" spans="1:6" ht="14.25" customHeight="1">
      <c r="A9" s="547" t="s">
        <v>1558</v>
      </c>
      <c r="B9" s="643" t="s">
        <v>1589</v>
      </c>
      <c r="C9" s="643"/>
      <c r="D9" s="643"/>
      <c r="E9" s="643"/>
      <c r="F9" s="643"/>
    </row>
    <row r="10" spans="1:6" ht="14.25" customHeight="1">
      <c r="A10" s="547" t="s">
        <v>1599</v>
      </c>
      <c r="B10" s="643" t="s">
        <v>1590</v>
      </c>
      <c r="C10" s="643"/>
      <c r="D10" s="643"/>
      <c r="E10" s="643"/>
      <c r="F10" s="643"/>
    </row>
    <row r="11" spans="1:6" ht="14.25" customHeight="1">
      <c r="A11" s="547" t="s">
        <v>1585</v>
      </c>
      <c r="B11" s="643" t="s">
        <v>1591</v>
      </c>
      <c r="C11" s="643"/>
      <c r="D11" s="643"/>
      <c r="E11" s="643"/>
      <c r="F11" s="643"/>
    </row>
    <row r="12" spans="1:6" ht="14.25" customHeight="1">
      <c r="A12" s="551" t="s">
        <v>1586</v>
      </c>
      <c r="B12" s="643" t="s">
        <v>1592</v>
      </c>
      <c r="C12" s="643"/>
      <c r="D12" s="643"/>
      <c r="E12" s="643"/>
      <c r="F12" s="643"/>
    </row>
    <row r="13" spans="1:6" ht="14.25" customHeight="1">
      <c r="A13" s="552"/>
      <c r="B13" s="643"/>
      <c r="C13" s="643"/>
      <c r="D13" s="643"/>
      <c r="E13" s="643"/>
      <c r="F13" s="643"/>
    </row>
    <row r="14" spans="1:6" ht="13.5" customHeight="1">
      <c r="A14" s="547" t="s">
        <v>1575</v>
      </c>
    </row>
    <row r="15" spans="1:6" s="555" customFormat="1" ht="13.5" customHeight="1">
      <c r="A15" s="645" t="s">
        <v>1560</v>
      </c>
      <c r="B15" s="645"/>
      <c r="C15" s="554" t="s">
        <v>1562</v>
      </c>
      <c r="E15" s="554" t="s">
        <v>1564</v>
      </c>
    </row>
    <row r="16" spans="1:6" s="555" customFormat="1" ht="13.5" customHeight="1">
      <c r="A16" s="646" t="s">
        <v>1561</v>
      </c>
      <c r="B16" s="646"/>
      <c r="C16" s="556" t="s">
        <v>1563</v>
      </c>
      <c r="E16" s="556" t="s">
        <v>1563</v>
      </c>
    </row>
    <row r="17" spans="1:6" s="555" customFormat="1" ht="13.5" customHeight="1"/>
    <row r="18" spans="1:6" s="555" customFormat="1" ht="13.5" customHeight="1"/>
    <row r="19" spans="1:6" s="555" customFormat="1" ht="13.5" customHeight="1">
      <c r="A19" s="547" t="s">
        <v>1578</v>
      </c>
    </row>
    <row r="20" spans="1:6" s="555" customFormat="1" ht="13.5" customHeight="1">
      <c r="A20" s="555" t="s">
        <v>1577</v>
      </c>
    </row>
    <row r="21" spans="1:6" s="555" customFormat="1" ht="13.5" customHeight="1">
      <c r="B21" s="554"/>
      <c r="C21" s="556"/>
      <c r="D21" s="646" t="s">
        <v>1566</v>
      </c>
      <c r="E21" s="646"/>
      <c r="F21" s="646"/>
    </row>
    <row r="22" spans="1:6" s="555" customFormat="1" ht="13.5" customHeight="1">
      <c r="A22" s="645"/>
      <c r="B22" s="645"/>
      <c r="C22" s="554"/>
      <c r="D22" s="645" t="s">
        <v>1597</v>
      </c>
      <c r="E22" s="645"/>
      <c r="F22" s="645"/>
    </row>
    <row r="23" spans="1:6" s="555" customFormat="1" ht="13.5" customHeight="1">
      <c r="A23" s="646"/>
      <c r="B23" s="646"/>
      <c r="C23" s="556"/>
      <c r="D23" s="646" t="s">
        <v>1563</v>
      </c>
      <c r="E23" s="646"/>
      <c r="F23" s="646"/>
    </row>
    <row r="24" spans="1:6" s="555" customFormat="1" ht="15.75">
      <c r="A24" s="547"/>
    </row>
    <row r="25" spans="1:6" s="555" customFormat="1" ht="15.75">
      <c r="A25" s="547"/>
    </row>
    <row r="26" spans="1:6" s="555" customFormat="1" ht="15.75">
      <c r="A26" s="547" t="s">
        <v>1580</v>
      </c>
    </row>
    <row r="27" spans="1:6" s="555" customFormat="1" ht="15.75">
      <c r="A27" s="547" t="s">
        <v>1581</v>
      </c>
    </row>
    <row r="28" spans="1:6" s="555" customFormat="1" ht="15.75">
      <c r="A28" s="547" t="s">
        <v>1579</v>
      </c>
    </row>
    <row r="32" spans="1:6">
      <c r="A32" s="542"/>
    </row>
    <row r="33" spans="1:6" ht="17.25">
      <c r="A33" s="541" t="s">
        <v>1568</v>
      </c>
      <c r="F33" s="543" t="s">
        <v>1569</v>
      </c>
    </row>
    <row r="34" spans="1:6">
      <c r="A34" s="544" t="s">
        <v>1570</v>
      </c>
      <c r="B34" s="544" t="s">
        <v>1571</v>
      </c>
    </row>
    <row r="35" spans="1:6">
      <c r="A35" s="544"/>
    </row>
  </sheetData>
  <mergeCells count="18">
    <mergeCell ref="A16:B16"/>
    <mergeCell ref="A22:B22"/>
    <mergeCell ref="A23:B23"/>
    <mergeCell ref="D21:F21"/>
    <mergeCell ref="D22:F22"/>
    <mergeCell ref="D23:F23"/>
    <mergeCell ref="A15:B15"/>
    <mergeCell ref="D1:F3"/>
    <mergeCell ref="A4:C4"/>
    <mergeCell ref="A5:C5"/>
    <mergeCell ref="E5:F5"/>
    <mergeCell ref="E6:F6"/>
    <mergeCell ref="E7:F7"/>
    <mergeCell ref="C8:F8"/>
    <mergeCell ref="B9:F9"/>
    <mergeCell ref="B10:F10"/>
    <mergeCell ref="B11:F11"/>
    <mergeCell ref="B12:F13"/>
  </mergeCells>
  <dataValidations count="1">
    <dataValidation type="list" allowBlank="1" showInputMessage="1" showErrorMessage="1" sqref="E5:F5">
      <formula1>SOPHIEUTHUCH</formula1>
    </dataValidation>
  </dataValidations>
  <pageMargins left="0.7" right="0.31" top="0.4"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sheetPr codeName="Sheet20"/>
  <dimension ref="A1:S54"/>
  <sheetViews>
    <sheetView topLeftCell="A26" workbookViewId="0">
      <selection activeCell="C41" sqref="C41:F41"/>
    </sheetView>
  </sheetViews>
  <sheetFormatPr defaultRowHeight="16.5"/>
  <cols>
    <col min="1" max="1" width="4.75" style="21" customWidth="1"/>
    <col min="2" max="2" width="47.125" style="21" customWidth="1"/>
    <col min="3" max="3" width="4.75" style="21" customWidth="1"/>
    <col min="4" max="4" width="15.625" style="21" customWidth="1"/>
    <col min="5" max="5" width="4.625" style="21" customWidth="1"/>
    <col min="6" max="7" width="15.5" style="21" customWidth="1"/>
    <col min="8" max="8" width="12.625" style="21" bestFit="1" customWidth="1"/>
    <col min="9" max="9" width="12.125" style="21" bestFit="1" customWidth="1"/>
    <col min="10" max="10" width="10.125" style="21" bestFit="1" customWidth="1"/>
    <col min="11" max="11" width="13.5" style="21" bestFit="1" customWidth="1"/>
    <col min="12" max="13" width="13.5" style="21" customWidth="1"/>
    <col min="14" max="14" width="13.5" style="21" bestFit="1" customWidth="1"/>
    <col min="15" max="16" width="10.25" style="21" customWidth="1"/>
    <col min="17" max="17" width="13.375" style="21" bestFit="1" customWidth="1"/>
    <col min="18" max="19" width="10.5" style="21" customWidth="1"/>
    <col min="20" max="16384" width="9" style="21"/>
  </cols>
  <sheetData>
    <row r="1" spans="1:19">
      <c r="A1" s="647" t="s">
        <v>1245</v>
      </c>
      <c r="B1" s="647"/>
      <c r="C1" s="523"/>
      <c r="D1" s="650" t="s">
        <v>1246</v>
      </c>
      <c r="E1" s="650"/>
      <c r="F1" s="650"/>
      <c r="G1" s="497"/>
    </row>
    <row r="2" spans="1:19" ht="16.5" customHeight="1">
      <c r="A2" s="648" t="s">
        <v>1250</v>
      </c>
      <c r="B2" s="648"/>
      <c r="C2" s="524"/>
      <c r="D2" s="651" t="s">
        <v>1456</v>
      </c>
      <c r="E2" s="651"/>
      <c r="F2" s="651"/>
      <c r="G2" s="498"/>
    </row>
    <row r="3" spans="1:19" ht="21.75" customHeight="1">
      <c r="A3" s="649" t="s">
        <v>1251</v>
      </c>
      <c r="B3" s="649"/>
      <c r="C3" s="207"/>
      <c r="D3" s="651"/>
      <c r="E3" s="651"/>
      <c r="F3" s="651"/>
      <c r="G3" s="498"/>
    </row>
    <row r="4" spans="1:19" ht="18">
      <c r="A4" s="659" t="s">
        <v>335</v>
      </c>
      <c r="B4" s="659"/>
      <c r="C4" s="659"/>
      <c r="D4" s="659"/>
      <c r="E4" s="659"/>
      <c r="F4" s="659"/>
      <c r="G4" s="206"/>
    </row>
    <row r="5" spans="1:19">
      <c r="A5" s="660" t="s">
        <v>1252</v>
      </c>
      <c r="B5" s="660"/>
      <c r="C5" s="660"/>
      <c r="D5" s="660"/>
      <c r="E5" s="660"/>
      <c r="F5" s="660"/>
      <c r="G5" s="206"/>
    </row>
    <row r="6" spans="1:19" ht="17.25">
      <c r="A6" s="661" t="s">
        <v>1457</v>
      </c>
      <c r="B6" s="661"/>
      <c r="C6" s="661"/>
      <c r="D6" s="661"/>
      <c r="E6" s="661"/>
      <c r="F6" s="661"/>
      <c r="G6" s="206"/>
    </row>
    <row r="7" spans="1:19">
      <c r="A7" s="649" t="s">
        <v>1458</v>
      </c>
      <c r="B7" s="649"/>
      <c r="C7" s="649"/>
      <c r="D7" s="649"/>
      <c r="E7" s="649"/>
      <c r="F7" s="649"/>
      <c r="G7" s="206"/>
    </row>
    <row r="8" spans="1:19">
      <c r="A8" s="208" t="s">
        <v>1459</v>
      </c>
      <c r="B8" s="207"/>
      <c r="D8" s="206"/>
      <c r="E8" s="206"/>
      <c r="F8" s="499"/>
      <c r="G8" s="499"/>
    </row>
    <row r="9" spans="1:19" ht="17.25" thickBot="1">
      <c r="A9" s="207" t="s">
        <v>1492</v>
      </c>
      <c r="B9" s="205"/>
      <c r="C9" s="205"/>
      <c r="D9" s="206"/>
      <c r="E9" s="206"/>
      <c r="F9" s="206"/>
      <c r="G9" s="206"/>
    </row>
    <row r="10" spans="1:19" ht="43.5" thickBot="1">
      <c r="A10" s="205" t="s">
        <v>1493</v>
      </c>
      <c r="B10" s="205"/>
      <c r="C10" s="205"/>
      <c r="D10" s="208"/>
      <c r="E10" s="208"/>
      <c r="F10" s="484"/>
      <c r="G10" s="484"/>
      <c r="H10" s="16" t="s">
        <v>1503</v>
      </c>
      <c r="I10" s="415" t="s">
        <v>773</v>
      </c>
      <c r="K10" s="16" t="s">
        <v>1510</v>
      </c>
      <c r="L10" s="489" t="s">
        <v>542</v>
      </c>
      <c r="M10" s="489" t="s">
        <v>543</v>
      </c>
      <c r="N10" s="16" t="s">
        <v>1511</v>
      </c>
      <c r="O10" s="509" t="s">
        <v>542</v>
      </c>
      <c r="P10" s="510" t="s">
        <v>543</v>
      </c>
      <c r="Q10" s="16" t="s">
        <v>1512</v>
      </c>
      <c r="R10" s="509" t="s">
        <v>542</v>
      </c>
      <c r="S10" s="510" t="s">
        <v>543</v>
      </c>
    </row>
    <row r="11" spans="1:19" ht="18.75" thickBot="1">
      <c r="A11" s="205" t="s">
        <v>1461</v>
      </c>
      <c r="B11" s="205"/>
      <c r="C11" s="205"/>
      <c r="D11" s="208"/>
      <c r="E11" s="208"/>
      <c r="F11" s="484"/>
      <c r="G11" s="484"/>
      <c r="I11" s="48" t="s">
        <v>779</v>
      </c>
      <c r="L11" s="489" t="s">
        <v>457</v>
      </c>
      <c r="M11" s="489" t="s">
        <v>1240</v>
      </c>
      <c r="O11" s="511" t="s">
        <v>457</v>
      </c>
      <c r="P11" s="512" t="s">
        <v>808</v>
      </c>
      <c r="R11" s="511" t="s">
        <v>483</v>
      </c>
      <c r="S11" s="512" t="s">
        <v>457</v>
      </c>
    </row>
    <row r="12" spans="1:19" ht="18.75" thickBot="1">
      <c r="A12" s="205" t="s">
        <v>1460</v>
      </c>
      <c r="B12" s="205"/>
      <c r="C12" s="205"/>
      <c r="D12" s="208"/>
      <c r="E12" s="208"/>
      <c r="F12" s="484"/>
      <c r="G12" s="484"/>
      <c r="I12" s="494" t="s">
        <v>1501</v>
      </c>
      <c r="L12" s="489" t="s">
        <v>457</v>
      </c>
      <c r="M12" s="489" t="s">
        <v>1037</v>
      </c>
      <c r="O12" s="511" t="s">
        <v>458</v>
      </c>
      <c r="P12" s="512" t="s">
        <v>808</v>
      </c>
      <c r="R12" s="511" t="s">
        <v>1045</v>
      </c>
      <c r="S12" s="512" t="s">
        <v>457</v>
      </c>
    </row>
    <row r="13" spans="1:19" ht="18.75" thickBot="1">
      <c r="A13" s="209"/>
      <c r="B13" s="209"/>
      <c r="C13" s="209"/>
      <c r="D13" s="210"/>
      <c r="E13" s="211"/>
      <c r="F13" s="485" t="s">
        <v>350</v>
      </c>
      <c r="G13" s="499"/>
      <c r="I13" s="494" t="s">
        <v>1502</v>
      </c>
      <c r="L13" s="489" t="s">
        <v>457</v>
      </c>
      <c r="M13" s="489" t="s">
        <v>1042</v>
      </c>
      <c r="R13" s="511" t="s">
        <v>579</v>
      </c>
      <c r="S13" s="512" t="s">
        <v>457</v>
      </c>
    </row>
    <row r="14" spans="1:19" ht="33" customHeight="1" thickBot="1">
      <c r="A14" s="516" t="s">
        <v>1462</v>
      </c>
      <c r="B14" s="516" t="s">
        <v>151</v>
      </c>
      <c r="C14" s="662" t="s">
        <v>351</v>
      </c>
      <c r="D14" s="663"/>
      <c r="E14" s="662" t="s">
        <v>510</v>
      </c>
      <c r="F14" s="663"/>
      <c r="G14" s="500"/>
      <c r="L14" s="489" t="s">
        <v>457</v>
      </c>
      <c r="M14" s="489" t="s">
        <v>1044</v>
      </c>
      <c r="R14" s="511" t="s">
        <v>1046</v>
      </c>
      <c r="S14" s="512" t="s">
        <v>457</v>
      </c>
    </row>
    <row r="15" spans="1:19" ht="43.5" thickBot="1">
      <c r="A15" s="487" t="s">
        <v>1463</v>
      </c>
      <c r="B15" s="517" t="s">
        <v>1465</v>
      </c>
      <c r="C15" s="518" t="s">
        <v>426</v>
      </c>
      <c r="D15" s="490"/>
      <c r="E15" s="653"/>
      <c r="F15" s="653"/>
      <c r="G15" s="501"/>
      <c r="H15" s="16" t="s">
        <v>1509</v>
      </c>
      <c r="I15" s="415" t="s">
        <v>773</v>
      </c>
      <c r="L15" s="489" t="s">
        <v>458</v>
      </c>
      <c r="M15" s="489" t="s">
        <v>1240</v>
      </c>
      <c r="R15" s="511" t="s">
        <v>1047</v>
      </c>
      <c r="S15" s="512" t="s">
        <v>457</v>
      </c>
    </row>
    <row r="16" spans="1:19" ht="17.25" customHeight="1" thickBot="1">
      <c r="A16" s="487" t="s">
        <v>1464</v>
      </c>
      <c r="B16" s="664" t="s">
        <v>352</v>
      </c>
      <c r="C16" s="664"/>
      <c r="D16" s="664"/>
      <c r="E16" s="335" t="s">
        <v>427</v>
      </c>
      <c r="F16" s="492" t="s">
        <v>1801</v>
      </c>
      <c r="G16" s="502"/>
      <c r="I16" s="48" t="s">
        <v>779</v>
      </c>
      <c r="L16" s="489" t="s">
        <v>458</v>
      </c>
      <c r="M16" s="489" t="s">
        <v>1037</v>
      </c>
      <c r="R16" s="511" t="s">
        <v>1054</v>
      </c>
      <c r="S16" s="512" t="s">
        <v>457</v>
      </c>
    </row>
    <row r="17" spans="1:19" ht="17.25" customHeight="1" thickBot="1">
      <c r="A17" s="487" t="s">
        <v>314</v>
      </c>
      <c r="B17" s="658" t="s">
        <v>1466</v>
      </c>
      <c r="C17" s="658"/>
      <c r="D17" s="658"/>
      <c r="E17" s="658"/>
      <c r="F17" s="658"/>
      <c r="G17" s="503"/>
      <c r="L17" s="489" t="s">
        <v>458</v>
      </c>
      <c r="M17" s="489" t="s">
        <v>1042</v>
      </c>
      <c r="R17" s="511" t="s">
        <v>1051</v>
      </c>
      <c r="S17" s="512" t="s">
        <v>457</v>
      </c>
    </row>
    <row r="18" spans="1:19" ht="17.25" customHeight="1" thickBot="1">
      <c r="A18" s="487" t="s">
        <v>1467</v>
      </c>
      <c r="B18" s="658" t="s">
        <v>1468</v>
      </c>
      <c r="C18" s="658"/>
      <c r="D18" s="658"/>
      <c r="E18" s="658"/>
      <c r="F18" s="665"/>
      <c r="G18" s="513"/>
      <c r="H18" s="16" t="s">
        <v>1508</v>
      </c>
      <c r="I18" s="495" t="s">
        <v>542</v>
      </c>
      <c r="J18" s="495" t="s">
        <v>543</v>
      </c>
      <c r="L18" s="489" t="s">
        <v>458</v>
      </c>
      <c r="M18" s="489" t="s">
        <v>1044</v>
      </c>
      <c r="R18" s="511" t="s">
        <v>73</v>
      </c>
      <c r="S18" s="512" t="s">
        <v>457</v>
      </c>
    </row>
    <row r="19" spans="1:19" ht="19.5" customHeight="1" thickBot="1">
      <c r="A19" s="487">
        <v>1</v>
      </c>
      <c r="B19" s="486" t="s">
        <v>1469</v>
      </c>
      <c r="C19" s="518" t="s">
        <v>429</v>
      </c>
      <c r="D19" s="492" t="s">
        <v>1801</v>
      </c>
      <c r="E19" s="335" t="s">
        <v>430</v>
      </c>
      <c r="F19" s="492" t="s">
        <v>1801</v>
      </c>
      <c r="G19" s="504"/>
      <c r="I19" s="3" t="s">
        <v>457</v>
      </c>
      <c r="J19" s="496" t="s">
        <v>808</v>
      </c>
      <c r="R19" s="511" t="s">
        <v>483</v>
      </c>
      <c r="S19" s="512" t="s">
        <v>458</v>
      </c>
    </row>
    <row r="20" spans="1:19" ht="17.25" customHeight="1" thickBot="1">
      <c r="A20" s="487">
        <v>2</v>
      </c>
      <c r="B20" s="664" t="s">
        <v>428</v>
      </c>
      <c r="C20" s="664"/>
      <c r="D20" s="664"/>
      <c r="E20" s="335" t="s">
        <v>431</v>
      </c>
      <c r="F20" s="492" t="s">
        <v>1801</v>
      </c>
      <c r="G20" s="505"/>
      <c r="I20" s="3" t="s">
        <v>458</v>
      </c>
      <c r="J20" s="496" t="s">
        <v>808</v>
      </c>
      <c r="R20" s="511" t="s">
        <v>1045</v>
      </c>
      <c r="S20" s="512" t="s">
        <v>458</v>
      </c>
    </row>
    <row r="21" spans="1:19" ht="17.25" customHeight="1" thickBot="1">
      <c r="A21" s="486" t="s">
        <v>1470</v>
      </c>
      <c r="B21" s="664" t="s">
        <v>1471</v>
      </c>
      <c r="C21" s="664"/>
      <c r="D21" s="664"/>
      <c r="E21" s="664"/>
      <c r="F21" s="491"/>
      <c r="G21" s="506"/>
      <c r="R21" s="511" t="s">
        <v>579</v>
      </c>
      <c r="S21" s="512" t="s">
        <v>458</v>
      </c>
    </row>
    <row r="22" spans="1:19" ht="43.5" thickBot="1">
      <c r="A22" s="488">
        <v>1</v>
      </c>
      <c r="B22" s="518" t="s">
        <v>432</v>
      </c>
      <c r="C22" s="493" t="s">
        <v>433</v>
      </c>
      <c r="D22" s="492" t="s">
        <v>1801</v>
      </c>
      <c r="E22" s="653"/>
      <c r="F22" s="653"/>
      <c r="G22" s="501"/>
      <c r="H22" s="16" t="s">
        <v>1507</v>
      </c>
      <c r="I22" s="415" t="s">
        <v>773</v>
      </c>
      <c r="J22" s="104" t="s">
        <v>81</v>
      </c>
      <c r="R22" s="511" t="s">
        <v>1046</v>
      </c>
      <c r="S22" s="512" t="s">
        <v>458</v>
      </c>
    </row>
    <row r="23" spans="1:19" ht="18.75" thickBot="1">
      <c r="A23" s="488">
        <v>2</v>
      </c>
      <c r="B23" s="518" t="s">
        <v>1472</v>
      </c>
      <c r="C23" s="493" t="s">
        <v>434</v>
      </c>
      <c r="D23" s="492" t="s">
        <v>1801</v>
      </c>
      <c r="E23" s="335" t="s">
        <v>435</v>
      </c>
      <c r="F23" s="492" t="s">
        <v>1801</v>
      </c>
      <c r="G23" s="507"/>
      <c r="H23" s="515"/>
      <c r="I23" s="109" t="s">
        <v>779</v>
      </c>
      <c r="J23" s="19" t="s">
        <v>1506</v>
      </c>
      <c r="R23" s="511" t="s">
        <v>1047</v>
      </c>
      <c r="S23" s="512" t="s">
        <v>458</v>
      </c>
    </row>
    <row r="24" spans="1:19" ht="18.75" thickBot="1">
      <c r="A24" s="488" t="s">
        <v>1473</v>
      </c>
      <c r="B24" s="518" t="s">
        <v>436</v>
      </c>
      <c r="C24" s="493" t="s">
        <v>437</v>
      </c>
      <c r="D24" s="492" t="s">
        <v>1801</v>
      </c>
      <c r="E24" s="653"/>
      <c r="F24" s="653"/>
      <c r="G24" s="501"/>
      <c r="R24" s="511" t="s">
        <v>1054</v>
      </c>
      <c r="S24" s="512" t="s">
        <v>458</v>
      </c>
    </row>
    <row r="25" spans="1:19" ht="83.25" thickBot="1">
      <c r="A25" s="488" t="s">
        <v>1474</v>
      </c>
      <c r="B25" s="518" t="s">
        <v>438</v>
      </c>
      <c r="C25" s="493" t="s">
        <v>439</v>
      </c>
      <c r="D25" s="492" t="s">
        <v>1801</v>
      </c>
      <c r="E25" s="335" t="s">
        <v>440</v>
      </c>
      <c r="F25" s="492" t="s">
        <v>1801</v>
      </c>
      <c r="G25" s="502"/>
      <c r="H25" s="16" t="s">
        <v>1514</v>
      </c>
      <c r="I25" s="494" t="s">
        <v>1513</v>
      </c>
      <c r="J25" s="421"/>
      <c r="R25" s="511" t="s">
        <v>1051</v>
      </c>
      <c r="S25" s="512" t="s">
        <v>458</v>
      </c>
    </row>
    <row r="26" spans="1:19" ht="18.75" thickBot="1">
      <c r="A26" s="488" t="s">
        <v>1475</v>
      </c>
      <c r="B26" s="518" t="s">
        <v>441</v>
      </c>
      <c r="C26" s="493" t="s">
        <v>442</v>
      </c>
      <c r="D26" s="492" t="s">
        <v>1801</v>
      </c>
      <c r="E26" s="335" t="s">
        <v>443</v>
      </c>
      <c r="F26" s="492" t="s">
        <v>1801</v>
      </c>
      <c r="G26" s="505"/>
      <c r="I26" s="494" t="s">
        <v>778</v>
      </c>
      <c r="R26" s="511" t="s">
        <v>73</v>
      </c>
      <c r="S26" s="512" t="s">
        <v>458</v>
      </c>
    </row>
    <row r="27" spans="1:19" ht="36">
      <c r="A27" s="488">
        <v>3</v>
      </c>
      <c r="B27" s="518" t="s">
        <v>1476</v>
      </c>
      <c r="C27" s="493" t="s">
        <v>444</v>
      </c>
      <c r="D27" s="492" t="s">
        <v>1801</v>
      </c>
      <c r="E27" s="335" t="s">
        <v>445</v>
      </c>
      <c r="F27" s="492" t="s">
        <v>1801</v>
      </c>
      <c r="G27" s="502"/>
    </row>
    <row r="28" spans="1:19" ht="17.25" customHeight="1">
      <c r="A28" s="488" t="s">
        <v>1477</v>
      </c>
      <c r="B28" s="657" t="s">
        <v>1478</v>
      </c>
      <c r="C28" s="657"/>
      <c r="D28" s="657"/>
      <c r="E28" s="335" t="s">
        <v>446</v>
      </c>
      <c r="F28" s="492" t="s">
        <v>1801</v>
      </c>
      <c r="G28" s="502"/>
      <c r="H28" s="16" t="s">
        <v>1515</v>
      </c>
      <c r="I28" s="105" t="s">
        <v>543</v>
      </c>
      <c r="J28" s="104" t="s">
        <v>81</v>
      </c>
    </row>
    <row r="29" spans="1:19" ht="17.25" customHeight="1">
      <c r="A29" s="488" t="s">
        <v>1479</v>
      </c>
      <c r="B29" s="654" t="s">
        <v>1480</v>
      </c>
      <c r="C29" s="654"/>
      <c r="D29" s="654"/>
      <c r="E29" s="654"/>
      <c r="F29" s="654"/>
      <c r="G29" s="508"/>
      <c r="I29" s="519" t="s">
        <v>1516</v>
      </c>
      <c r="J29" s="520" t="s">
        <v>1518</v>
      </c>
    </row>
    <row r="30" spans="1:19" ht="21" customHeight="1">
      <c r="A30" s="488">
        <v>1</v>
      </c>
      <c r="B30" s="657" t="s">
        <v>1481</v>
      </c>
      <c r="C30" s="657"/>
      <c r="D30" s="657"/>
      <c r="E30" s="335" t="s">
        <v>447</v>
      </c>
      <c r="F30" s="492" t="s">
        <v>1801</v>
      </c>
      <c r="G30" s="502"/>
      <c r="I30" s="519" t="s">
        <v>1517</v>
      </c>
      <c r="J30" s="520" t="s">
        <v>1518</v>
      </c>
    </row>
    <row r="31" spans="1:19" ht="17.25" customHeight="1">
      <c r="A31" s="488">
        <v>2</v>
      </c>
      <c r="B31" s="657" t="s">
        <v>1482</v>
      </c>
      <c r="C31" s="657"/>
      <c r="D31" s="657"/>
      <c r="E31" s="335" t="s">
        <v>448</v>
      </c>
      <c r="F31" s="492" t="s">
        <v>1801</v>
      </c>
      <c r="G31" s="502"/>
    </row>
    <row r="32" spans="1:19" ht="31.5" customHeight="1">
      <c r="A32" s="486" t="s">
        <v>1483</v>
      </c>
      <c r="B32" s="656" t="s">
        <v>1484</v>
      </c>
      <c r="C32" s="656"/>
      <c r="D32" s="656"/>
      <c r="E32" s="335" t="s">
        <v>449</v>
      </c>
      <c r="F32" s="492" t="s">
        <v>1801</v>
      </c>
      <c r="G32" s="502"/>
      <c r="H32" s="16" t="s">
        <v>1515</v>
      </c>
      <c r="I32" s="519" t="s">
        <v>542</v>
      </c>
      <c r="J32" s="104" t="s">
        <v>81</v>
      </c>
    </row>
    <row r="33" spans="1:10" ht="17.25" customHeight="1">
      <c r="A33" s="488" t="s">
        <v>1485</v>
      </c>
      <c r="B33" s="654" t="s">
        <v>1486</v>
      </c>
      <c r="C33" s="654"/>
      <c r="D33" s="654"/>
      <c r="E33" s="654"/>
      <c r="F33" s="654"/>
      <c r="G33" s="508"/>
      <c r="I33" s="519" t="s">
        <v>1519</v>
      </c>
      <c r="J33" s="520" t="s">
        <v>1518</v>
      </c>
    </row>
    <row r="34" spans="1:10" ht="31.5" customHeight="1">
      <c r="A34" s="488">
        <v>1</v>
      </c>
      <c r="B34" s="655" t="s">
        <v>1487</v>
      </c>
      <c r="C34" s="655"/>
      <c r="D34" s="655"/>
      <c r="E34" s="335" t="s">
        <v>1494</v>
      </c>
      <c r="F34" s="492" t="s">
        <v>1801</v>
      </c>
      <c r="G34" s="502"/>
      <c r="I34" s="519" t="s">
        <v>1520</v>
      </c>
      <c r="J34" s="520" t="s">
        <v>1518</v>
      </c>
    </row>
    <row r="35" spans="1:10" ht="33.75" customHeight="1">
      <c r="A35" s="488">
        <v>2</v>
      </c>
      <c r="B35" s="655" t="s">
        <v>1488</v>
      </c>
      <c r="C35" s="655"/>
      <c r="D35" s="655"/>
      <c r="E35" s="335" t="s">
        <v>1495</v>
      </c>
      <c r="F35" s="492" t="s">
        <v>1801</v>
      </c>
      <c r="G35" s="502"/>
    </row>
    <row r="36" spans="1:10" ht="25.5" customHeight="1">
      <c r="A36" s="488">
        <v>3</v>
      </c>
      <c r="B36" s="655" t="s">
        <v>1489</v>
      </c>
      <c r="C36" s="655"/>
      <c r="D36" s="655"/>
      <c r="E36" s="335" t="s">
        <v>450</v>
      </c>
      <c r="F36" s="492" t="s">
        <v>1801</v>
      </c>
      <c r="G36" s="502"/>
      <c r="H36" s="16" t="s">
        <v>1521</v>
      </c>
      <c r="I36" s="105" t="s">
        <v>543</v>
      </c>
      <c r="J36" s="104" t="s">
        <v>81</v>
      </c>
    </row>
    <row r="37" spans="1:10" ht="27" customHeight="1">
      <c r="A37" s="488">
        <v>4</v>
      </c>
      <c r="B37" s="655" t="s">
        <v>1496</v>
      </c>
      <c r="C37" s="655"/>
      <c r="D37" s="655"/>
      <c r="E37" s="335" t="s">
        <v>451</v>
      </c>
      <c r="F37" s="492" t="s">
        <v>1801</v>
      </c>
      <c r="G37" s="502"/>
      <c r="I37" s="519" t="s">
        <v>1516</v>
      </c>
      <c r="J37" s="520" t="s">
        <v>506</v>
      </c>
    </row>
    <row r="38" spans="1:10" ht="17.25" customHeight="1">
      <c r="A38" s="488">
        <v>4.0999999999999996</v>
      </c>
      <c r="B38" s="655" t="s">
        <v>1490</v>
      </c>
      <c r="C38" s="655"/>
      <c r="D38" s="655"/>
      <c r="E38" s="335" t="s">
        <v>452</v>
      </c>
      <c r="F38" s="492" t="s">
        <v>1801</v>
      </c>
      <c r="G38" s="502"/>
      <c r="I38" s="519" t="s">
        <v>1517</v>
      </c>
      <c r="J38" s="520" t="s">
        <v>506</v>
      </c>
    </row>
    <row r="39" spans="1:10" ht="23.25" customHeight="1">
      <c r="A39" s="488">
        <v>4.2</v>
      </c>
      <c r="B39" s="655" t="s">
        <v>1491</v>
      </c>
      <c r="C39" s="655"/>
      <c r="D39" s="655"/>
      <c r="E39" s="335" t="s">
        <v>453</v>
      </c>
      <c r="F39" s="492" t="s">
        <v>1801</v>
      </c>
      <c r="G39" s="502"/>
    </row>
    <row r="40" spans="1:10" ht="28.5">
      <c r="A40" s="652" t="s">
        <v>454</v>
      </c>
      <c r="B40" s="652"/>
      <c r="C40" s="652"/>
      <c r="D40" s="652"/>
      <c r="E40" s="652"/>
      <c r="F40" s="652"/>
      <c r="G40" s="206"/>
      <c r="H40" s="16" t="s">
        <v>1522</v>
      </c>
      <c r="I40" s="519" t="s">
        <v>542</v>
      </c>
      <c r="J40" s="104" t="s">
        <v>81</v>
      </c>
    </row>
    <row r="41" spans="1:10" ht="17.25">
      <c r="A41" s="521" t="s">
        <v>1497</v>
      </c>
      <c r="B41" s="205"/>
      <c r="C41" s="649" t="s">
        <v>1500</v>
      </c>
      <c r="D41" s="649"/>
      <c r="E41" s="649"/>
      <c r="F41" s="649"/>
      <c r="G41" s="206"/>
      <c r="I41" s="519" t="s">
        <v>1519</v>
      </c>
      <c r="J41" s="520" t="s">
        <v>506</v>
      </c>
    </row>
    <row r="42" spans="1:10" ht="17.25">
      <c r="A42" s="205" t="s">
        <v>1498</v>
      </c>
      <c r="B42" s="205"/>
      <c r="C42" s="649" t="s">
        <v>455</v>
      </c>
      <c r="D42" s="649"/>
      <c r="E42" s="649"/>
      <c r="F42" s="649"/>
      <c r="G42" s="206"/>
      <c r="I42" s="519" t="s">
        <v>1520</v>
      </c>
      <c r="J42" s="520" t="s">
        <v>506</v>
      </c>
    </row>
    <row r="43" spans="1:10">
      <c r="A43" s="205" t="s">
        <v>1499</v>
      </c>
      <c r="B43" s="205"/>
      <c r="C43" s="649" t="s">
        <v>333</v>
      </c>
      <c r="D43" s="649"/>
      <c r="E43" s="649"/>
      <c r="F43" s="649"/>
      <c r="G43" s="206"/>
    </row>
    <row r="44" spans="1:10" ht="28.5">
      <c r="A44" s="205"/>
      <c r="B44" s="205"/>
      <c r="C44" s="522"/>
      <c r="D44" s="522"/>
      <c r="E44" s="522"/>
      <c r="F44" s="522"/>
      <c r="G44" s="206"/>
      <c r="H44" s="16" t="s">
        <v>1523</v>
      </c>
      <c r="I44" s="105" t="s">
        <v>543</v>
      </c>
      <c r="J44" s="104" t="s">
        <v>81</v>
      </c>
    </row>
    <row r="45" spans="1:10" ht="17.25">
      <c r="A45" s="205"/>
      <c r="B45" s="205"/>
      <c r="C45" s="205"/>
      <c r="D45" s="205"/>
      <c r="E45" s="205"/>
      <c r="F45" s="205"/>
      <c r="G45" s="205"/>
      <c r="I45" s="519" t="s">
        <v>1516</v>
      </c>
      <c r="J45" s="520" t="s">
        <v>1019</v>
      </c>
    </row>
    <row r="46" spans="1:10" ht="17.25">
      <c r="A46" s="205"/>
      <c r="B46" s="205"/>
      <c r="C46" s="205"/>
      <c r="D46" s="205"/>
      <c r="E46" s="205"/>
      <c r="F46" s="205"/>
      <c r="G46" s="205"/>
      <c r="I46" s="519" t="s">
        <v>1517</v>
      </c>
      <c r="J46" s="520" t="s">
        <v>1019</v>
      </c>
    </row>
    <row r="47" spans="1:10">
      <c r="A47" s="205"/>
      <c r="B47" s="205"/>
      <c r="C47" s="205"/>
      <c r="D47" s="205"/>
      <c r="E47" s="205"/>
      <c r="F47" s="205"/>
      <c r="G47" s="205"/>
    </row>
    <row r="48" spans="1:10" ht="28.5">
      <c r="A48" s="205"/>
      <c r="B48" s="205"/>
      <c r="C48" s="205"/>
      <c r="D48" s="205"/>
      <c r="E48" s="205"/>
      <c r="F48" s="205"/>
      <c r="G48" s="205"/>
      <c r="H48" s="16" t="s">
        <v>1524</v>
      </c>
      <c r="I48" s="519" t="s">
        <v>542</v>
      </c>
      <c r="J48" s="104" t="s">
        <v>81</v>
      </c>
    </row>
    <row r="49" spans="1:10" ht="17.25">
      <c r="A49" s="205"/>
      <c r="B49" s="205"/>
      <c r="C49" s="205"/>
      <c r="D49" s="205"/>
      <c r="E49" s="205"/>
      <c r="F49" s="205"/>
      <c r="G49" s="205"/>
      <c r="I49" s="519" t="s">
        <v>1519</v>
      </c>
      <c r="J49" s="520" t="s">
        <v>1019</v>
      </c>
    </row>
    <row r="50" spans="1:10" ht="17.25">
      <c r="A50" s="205"/>
      <c r="B50" s="205"/>
      <c r="C50" s="205"/>
      <c r="D50" s="205"/>
      <c r="E50" s="205"/>
      <c r="F50" s="205"/>
      <c r="G50" s="205"/>
      <c r="I50" s="519" t="s">
        <v>1520</v>
      </c>
      <c r="J50" s="520" t="s">
        <v>1019</v>
      </c>
    </row>
    <row r="51" spans="1:10">
      <c r="A51" s="522"/>
      <c r="B51" s="522"/>
      <c r="C51" s="522"/>
      <c r="D51" s="522"/>
      <c r="E51" s="522"/>
      <c r="F51" s="522"/>
    </row>
    <row r="52" spans="1:10" ht="36">
      <c r="H52" s="16" t="s">
        <v>1526</v>
      </c>
      <c r="I52" s="518" t="s">
        <v>542</v>
      </c>
      <c r="J52" s="518" t="s">
        <v>543</v>
      </c>
    </row>
    <row r="53" spans="1:10" ht="18">
      <c r="I53" s="518" t="s">
        <v>1525</v>
      </c>
      <c r="J53" s="518" t="s">
        <v>457</v>
      </c>
    </row>
    <row r="54" spans="1:10" ht="18">
      <c r="I54" s="518" t="s">
        <v>1525</v>
      </c>
      <c r="J54" s="518" t="s">
        <v>458</v>
      </c>
    </row>
  </sheetData>
  <mergeCells count="35">
    <mergeCell ref="B18:F18"/>
    <mergeCell ref="B20:D20"/>
    <mergeCell ref="B21:E21"/>
    <mergeCell ref="B28:D28"/>
    <mergeCell ref="B30:D30"/>
    <mergeCell ref="B17:F17"/>
    <mergeCell ref="E15:F15"/>
    <mergeCell ref="A4:F4"/>
    <mergeCell ref="A5:F5"/>
    <mergeCell ref="A6:F6"/>
    <mergeCell ref="A7:F7"/>
    <mergeCell ref="E14:F14"/>
    <mergeCell ref="C14:D14"/>
    <mergeCell ref="B16:D16"/>
    <mergeCell ref="C42:F42"/>
    <mergeCell ref="C43:F43"/>
    <mergeCell ref="A40:F40"/>
    <mergeCell ref="C41:F41"/>
    <mergeCell ref="E22:F22"/>
    <mergeCell ref="E24:F24"/>
    <mergeCell ref="B29:F29"/>
    <mergeCell ref="B37:D37"/>
    <mergeCell ref="B38:D38"/>
    <mergeCell ref="B39:D39"/>
    <mergeCell ref="B32:D32"/>
    <mergeCell ref="B34:D34"/>
    <mergeCell ref="B35:D35"/>
    <mergeCell ref="B36:D36"/>
    <mergeCell ref="B33:F33"/>
    <mergeCell ref="B31:D31"/>
    <mergeCell ref="A1:B1"/>
    <mergeCell ref="A2:B2"/>
    <mergeCell ref="A3:B3"/>
    <mergeCell ref="D1:F1"/>
    <mergeCell ref="D2:F3"/>
  </mergeCells>
  <phoneticPr fontId="0" type="noConversion"/>
  <pageMargins left="0.25" right="0.38" top="0.52" bottom="1" header="0.5" footer="0.5"/>
  <pageSetup orientation="portrait" r:id="rId1"/>
  <headerFooter alignWithMargins="0">
    <oddFooter>&amp;RTrang :108</oddFooter>
  </headerFooter>
</worksheet>
</file>

<file path=xl/worksheets/sheet12.xml><?xml version="1.0" encoding="utf-8"?>
<worksheet xmlns="http://schemas.openxmlformats.org/spreadsheetml/2006/main" xmlns:r="http://schemas.openxmlformats.org/officeDocument/2006/relationships">
  <sheetPr codeName="Sheet15"/>
  <dimension ref="A1:K562"/>
  <sheetViews>
    <sheetView workbookViewId="0">
      <selection activeCell="H9" sqref="H9:I9"/>
    </sheetView>
  </sheetViews>
  <sheetFormatPr defaultColWidth="8" defaultRowHeight="16.5"/>
  <cols>
    <col min="1" max="1" width="8" style="75"/>
    <col min="2" max="2" width="8.75" style="75" customWidth="1"/>
    <col min="3" max="3" width="7.375" style="75" customWidth="1"/>
    <col min="4" max="4" width="10.25" style="119" customWidth="1"/>
    <col min="5" max="5" width="21.5" style="75" customWidth="1"/>
    <col min="6" max="6" width="12" style="75" customWidth="1"/>
    <col min="7" max="7" width="37.125" style="75" customWidth="1"/>
    <col min="8" max="8" width="12.125" style="233" customWidth="1"/>
    <col min="9" max="9" width="11.125" style="233" customWidth="1"/>
    <col min="10" max="10" width="7.375" style="75" customWidth="1"/>
    <col min="11" max="11" width="13.5" style="75" customWidth="1"/>
    <col min="12" max="16384" width="8" style="75"/>
  </cols>
  <sheetData>
    <row r="1" spans="1:11">
      <c r="B1" s="447"/>
      <c r="C1" s="447"/>
      <c r="D1" s="448"/>
      <c r="E1" s="447"/>
      <c r="F1" s="447"/>
      <c r="G1" s="447"/>
      <c r="H1" s="449"/>
      <c r="I1" s="449"/>
      <c r="J1" s="449"/>
    </row>
    <row r="2" spans="1:11" ht="18">
      <c r="B2" s="669" t="s">
        <v>1070</v>
      </c>
      <c r="C2" s="669"/>
      <c r="D2" s="669"/>
      <c r="E2" s="669"/>
      <c r="F2" s="669"/>
      <c r="G2" s="669"/>
      <c r="H2" s="671" t="s">
        <v>1542</v>
      </c>
      <c r="I2" s="671"/>
      <c r="J2" s="671"/>
    </row>
    <row r="3" spans="1:11">
      <c r="B3" s="670" t="s">
        <v>1528</v>
      </c>
      <c r="C3" s="670"/>
      <c r="D3" s="670"/>
      <c r="E3" s="670"/>
      <c r="F3" s="670"/>
      <c r="G3" s="670"/>
      <c r="H3" s="671"/>
      <c r="I3" s="671"/>
      <c r="J3" s="671"/>
    </row>
    <row r="4" spans="1:11">
      <c r="B4" s="670" t="s">
        <v>1457</v>
      </c>
      <c r="C4" s="670"/>
      <c r="D4" s="670"/>
      <c r="E4" s="670"/>
      <c r="F4" s="670"/>
      <c r="G4" s="670"/>
      <c r="H4" s="671"/>
      <c r="I4" s="671"/>
      <c r="J4" s="671"/>
    </row>
    <row r="5" spans="1:11" ht="18">
      <c r="A5" s="525" t="s">
        <v>1529</v>
      </c>
      <c r="C5" s="447"/>
      <c r="D5" s="448"/>
      <c r="E5" s="447"/>
      <c r="F5" s="447"/>
      <c r="G5" s="447"/>
      <c r="H5" s="672"/>
      <c r="I5" s="672"/>
      <c r="J5" s="672"/>
    </row>
    <row r="6" spans="1:11" ht="18">
      <c r="A6" s="525" t="s">
        <v>1530</v>
      </c>
      <c r="C6"/>
      <c r="E6" s="447"/>
      <c r="F6" s="447"/>
      <c r="G6" s="447"/>
      <c r="H6" s="532" t="s">
        <v>1531</v>
      </c>
      <c r="I6" s="533"/>
      <c r="J6" s="533"/>
      <c r="K6" s="534"/>
    </row>
    <row r="7" spans="1:11" ht="17.25" customHeight="1">
      <c r="A7" s="667" t="s">
        <v>1533</v>
      </c>
      <c r="B7" s="666" t="s">
        <v>1534</v>
      </c>
      <c r="C7" s="666"/>
      <c r="D7" s="666"/>
      <c r="E7" s="666" t="s">
        <v>1543</v>
      </c>
      <c r="F7" s="666" t="s">
        <v>1544</v>
      </c>
      <c r="G7" s="666" t="s">
        <v>115</v>
      </c>
      <c r="H7" s="673" t="s">
        <v>1545</v>
      </c>
      <c r="I7" s="655" t="s">
        <v>1546</v>
      </c>
      <c r="J7" s="666" t="s">
        <v>510</v>
      </c>
      <c r="K7" s="666" t="s">
        <v>972</v>
      </c>
    </row>
    <row r="8" spans="1:11" ht="25.5">
      <c r="A8" s="668"/>
      <c r="B8" s="529" t="s">
        <v>1538</v>
      </c>
      <c r="C8" s="529" t="s">
        <v>1539</v>
      </c>
      <c r="D8" s="529" t="s">
        <v>1540</v>
      </c>
      <c r="E8" s="666"/>
      <c r="F8" s="666"/>
      <c r="G8" s="666"/>
      <c r="H8" s="673"/>
      <c r="I8" s="655"/>
      <c r="J8" s="666"/>
      <c r="K8" s="666"/>
    </row>
    <row r="9" spans="1:11">
      <c r="A9" s="64"/>
      <c r="B9" s="450"/>
      <c r="C9" s="450"/>
      <c r="D9" s="451"/>
      <c r="E9" s="450" t="s">
        <v>1244</v>
      </c>
      <c r="F9" s="450"/>
      <c r="G9" s="450"/>
      <c r="H9" s="530"/>
      <c r="I9" s="530"/>
      <c r="J9" s="450"/>
      <c r="K9" s="64"/>
    </row>
    <row r="10" spans="1:11">
      <c r="A10" s="528" t="s">
        <v>152</v>
      </c>
      <c r="B10" s="528" t="s">
        <v>153</v>
      </c>
      <c r="C10" s="528" t="s">
        <v>154</v>
      </c>
      <c r="D10" s="528" t="s">
        <v>979</v>
      </c>
      <c r="E10" s="528" t="s">
        <v>155</v>
      </c>
      <c r="F10" s="528" t="s">
        <v>156</v>
      </c>
      <c r="G10" s="528" t="s">
        <v>157</v>
      </c>
      <c r="H10" s="528" t="s">
        <v>980</v>
      </c>
      <c r="I10" s="528" t="s">
        <v>1389</v>
      </c>
      <c r="J10" s="528" t="s">
        <v>158</v>
      </c>
      <c r="K10" s="64"/>
    </row>
    <row r="11" spans="1:11" s="1" customFormat="1">
      <c r="A11" s="3"/>
      <c r="B11" s="50"/>
      <c r="C11" s="50"/>
      <c r="D11" s="536"/>
      <c r="E11" s="50"/>
      <c r="F11" s="50"/>
      <c r="G11" s="50"/>
      <c r="H11" s="50"/>
      <c r="I11" s="50"/>
      <c r="J11" s="50"/>
      <c r="K11" s="50"/>
    </row>
    <row r="12" spans="1:11" s="1" customFormat="1">
      <c r="A12" s="3"/>
      <c r="B12" s="50"/>
      <c r="C12" s="50"/>
      <c r="D12" s="536"/>
      <c r="E12" s="50"/>
      <c r="F12" s="50"/>
      <c r="G12" s="50"/>
      <c r="H12" s="50"/>
      <c r="I12" s="50"/>
      <c r="J12" s="50"/>
      <c r="K12" s="50"/>
    </row>
    <row r="13" spans="1:11">
      <c r="A13" s="3"/>
      <c r="B13" s="50"/>
      <c r="C13" s="50"/>
      <c r="D13" s="536"/>
      <c r="E13" s="50"/>
      <c r="F13" s="50"/>
      <c r="G13" s="50"/>
      <c r="H13" s="50"/>
      <c r="I13" s="50"/>
      <c r="J13" s="50"/>
      <c r="K13" s="50"/>
    </row>
    <row r="14" spans="1:11">
      <c r="A14" s="3"/>
      <c r="B14" s="50"/>
      <c r="C14" s="50"/>
      <c r="D14" s="536"/>
      <c r="E14" s="50"/>
      <c r="F14" s="50"/>
      <c r="G14" s="50"/>
      <c r="H14" s="50"/>
      <c r="I14" s="50"/>
      <c r="J14" s="50"/>
      <c r="K14" s="50"/>
    </row>
    <row r="15" spans="1:11">
      <c r="A15" s="3"/>
      <c r="B15" s="50"/>
      <c r="C15" s="50"/>
      <c r="D15" s="536"/>
      <c r="E15" s="50"/>
      <c r="F15" s="50"/>
      <c r="G15" s="50"/>
      <c r="H15" s="50"/>
      <c r="I15" s="50"/>
      <c r="J15" s="50"/>
      <c r="K15" s="50"/>
    </row>
    <row r="16" spans="1:11">
      <c r="A16" s="3"/>
      <c r="B16" s="50"/>
      <c r="C16" s="50"/>
      <c r="D16" s="536"/>
      <c r="E16" s="50"/>
      <c r="F16" s="50"/>
      <c r="G16" s="50"/>
      <c r="H16" s="50"/>
      <c r="I16" s="50"/>
      <c r="J16" s="50"/>
      <c r="K16" s="50"/>
    </row>
    <row r="17" spans="1:11">
      <c r="A17" s="3"/>
      <c r="B17" s="50"/>
      <c r="C17" s="50"/>
      <c r="D17" s="536"/>
      <c r="E17" s="50"/>
      <c r="F17" s="50"/>
      <c r="G17" s="50"/>
      <c r="H17" s="50"/>
      <c r="I17" s="50"/>
      <c r="J17" s="50"/>
      <c r="K17" s="50"/>
    </row>
    <row r="18" spans="1:11">
      <c r="A18" s="3"/>
      <c r="B18" s="50"/>
      <c r="C18" s="50"/>
      <c r="D18" s="536"/>
      <c r="E18" s="50"/>
      <c r="F18" s="50"/>
      <c r="G18" s="50"/>
      <c r="H18" s="50"/>
      <c r="I18" s="50"/>
      <c r="J18" s="50"/>
      <c r="K18" s="50"/>
    </row>
    <row r="19" spans="1:11">
      <c r="A19" s="3"/>
      <c r="B19" s="50"/>
      <c r="C19" s="50"/>
      <c r="D19" s="536"/>
      <c r="E19" s="50"/>
      <c r="F19" s="50"/>
      <c r="G19" s="50"/>
      <c r="H19" s="50"/>
      <c r="I19" s="50"/>
      <c r="J19" s="50"/>
      <c r="K19" s="50"/>
    </row>
    <row r="20" spans="1:11">
      <c r="A20" s="3"/>
      <c r="B20" s="50"/>
      <c r="C20" s="50"/>
      <c r="D20" s="536"/>
      <c r="E20" s="50"/>
      <c r="F20" s="50"/>
      <c r="G20" s="50"/>
      <c r="H20" s="50"/>
      <c r="I20" s="50"/>
      <c r="J20" s="50"/>
      <c r="K20" s="50"/>
    </row>
    <row r="21" spans="1:11">
      <c r="A21" s="3"/>
      <c r="B21" s="50"/>
      <c r="C21" s="50"/>
      <c r="D21" s="536"/>
      <c r="E21" s="50"/>
      <c r="F21" s="50"/>
      <c r="G21" s="50"/>
      <c r="H21" s="50"/>
      <c r="I21" s="50"/>
      <c r="J21" s="50"/>
      <c r="K21" s="50"/>
    </row>
    <row r="22" spans="1:11">
      <c r="A22" s="3"/>
      <c r="B22" s="50"/>
      <c r="C22" s="50"/>
      <c r="D22" s="536"/>
      <c r="E22" s="50"/>
      <c r="F22" s="50"/>
      <c r="G22" s="50"/>
      <c r="H22" s="50"/>
      <c r="I22" s="50"/>
      <c r="J22" s="50"/>
      <c r="K22" s="50"/>
    </row>
    <row r="23" spans="1:11">
      <c r="A23" s="3"/>
      <c r="B23" s="50"/>
      <c r="C23" s="50"/>
      <c r="D23" s="536"/>
      <c r="E23" s="50"/>
      <c r="F23" s="50"/>
      <c r="G23" s="50"/>
      <c r="H23" s="50"/>
      <c r="I23" s="50"/>
      <c r="J23" s="50"/>
      <c r="K23" s="50"/>
    </row>
    <row r="24" spans="1:11">
      <c r="A24" s="3"/>
      <c r="B24" s="50"/>
      <c r="C24" s="50"/>
      <c r="D24" s="536"/>
      <c r="E24" s="50"/>
      <c r="F24" s="50"/>
      <c r="G24" s="50"/>
      <c r="H24" s="50"/>
      <c r="I24" s="50"/>
      <c r="J24" s="50"/>
      <c r="K24" s="50"/>
    </row>
    <row r="25" spans="1:11">
      <c r="A25" s="3"/>
      <c r="B25" s="50"/>
      <c r="C25" s="50"/>
      <c r="D25" s="536"/>
      <c r="E25" s="50"/>
      <c r="F25" s="50"/>
      <c r="G25" s="50"/>
      <c r="H25" s="50"/>
      <c r="I25" s="50"/>
      <c r="J25" s="50"/>
      <c r="K25" s="50"/>
    </row>
    <row r="26" spans="1:11">
      <c r="A26" s="3"/>
      <c r="B26" s="50"/>
      <c r="C26" s="50"/>
      <c r="D26" s="536"/>
      <c r="E26" s="50"/>
      <c r="F26" s="50"/>
      <c r="G26" s="50"/>
      <c r="H26" s="50"/>
      <c r="I26" s="50"/>
      <c r="J26" s="50"/>
      <c r="K26" s="50"/>
    </row>
    <row r="27" spans="1:11">
      <c r="A27" s="3"/>
      <c r="B27" s="50"/>
      <c r="C27" s="50"/>
      <c r="D27" s="536"/>
      <c r="E27" s="50"/>
      <c r="F27" s="50"/>
      <c r="G27" s="50"/>
      <c r="H27" s="50"/>
      <c r="I27" s="50"/>
      <c r="J27" s="50"/>
      <c r="K27" s="50"/>
    </row>
    <row r="28" spans="1:11">
      <c r="A28" s="3"/>
      <c r="B28" s="50"/>
      <c r="C28" s="50"/>
      <c r="D28" s="536"/>
      <c r="E28" s="50"/>
      <c r="F28" s="50"/>
      <c r="G28" s="50"/>
      <c r="H28" s="50"/>
      <c r="I28" s="50"/>
      <c r="J28" s="50"/>
      <c r="K28" s="50"/>
    </row>
    <row r="29" spans="1:11">
      <c r="A29" s="3"/>
      <c r="B29" s="50"/>
      <c r="C29" s="50"/>
      <c r="D29" s="536"/>
      <c r="E29" s="50"/>
      <c r="F29" s="50"/>
      <c r="G29" s="50"/>
      <c r="H29" s="50"/>
      <c r="I29" s="50"/>
      <c r="J29" s="50"/>
      <c r="K29" s="50"/>
    </row>
    <row r="30" spans="1:11">
      <c r="A30" s="3"/>
      <c r="B30" s="50"/>
      <c r="C30" s="50"/>
      <c r="D30" s="536"/>
      <c r="E30" s="50"/>
      <c r="F30" s="50"/>
      <c r="G30" s="50"/>
      <c r="H30" s="50"/>
      <c r="I30" s="50"/>
      <c r="J30" s="50"/>
      <c r="K30" s="50"/>
    </row>
    <row r="31" spans="1:11">
      <c r="A31" s="3"/>
      <c r="B31" s="50"/>
      <c r="C31" s="50"/>
      <c r="D31" s="536"/>
      <c r="E31" s="50"/>
      <c r="F31" s="50"/>
      <c r="G31" s="50"/>
      <c r="H31" s="50"/>
      <c r="I31" s="50"/>
      <c r="J31" s="50"/>
      <c r="K31" s="50"/>
    </row>
    <row r="32" spans="1:11">
      <c r="A32" s="3"/>
      <c r="B32" s="50"/>
      <c r="C32" s="50"/>
      <c r="D32" s="536"/>
      <c r="E32" s="50"/>
      <c r="F32" s="50"/>
      <c r="G32" s="50"/>
      <c r="H32" s="50"/>
      <c r="I32" s="50"/>
      <c r="J32" s="50"/>
      <c r="K32" s="50"/>
    </row>
    <row r="33" spans="1:11">
      <c r="A33" s="3"/>
      <c r="B33" s="50"/>
      <c r="C33" s="50"/>
      <c r="D33" s="536"/>
      <c r="E33" s="50"/>
      <c r="F33" s="50"/>
      <c r="G33" s="50"/>
      <c r="H33" s="50"/>
      <c r="I33" s="50"/>
      <c r="J33" s="50"/>
      <c r="K33" s="50"/>
    </row>
    <row r="34" spans="1:11">
      <c r="A34" s="3"/>
      <c r="B34" s="50"/>
      <c r="C34" s="50"/>
      <c r="D34" s="536"/>
      <c r="E34" s="50"/>
      <c r="F34" s="50"/>
      <c r="G34" s="50"/>
      <c r="H34" s="50"/>
      <c r="I34" s="50"/>
      <c r="J34" s="50"/>
      <c r="K34" s="50"/>
    </row>
    <row r="35" spans="1:11">
      <c r="A35" s="3"/>
      <c r="B35" s="50"/>
      <c r="C35" s="50"/>
      <c r="D35" s="536"/>
      <c r="E35" s="50"/>
      <c r="F35" s="50"/>
      <c r="G35" s="50"/>
      <c r="H35" s="50"/>
      <c r="I35" s="50"/>
      <c r="J35" s="50"/>
      <c r="K35" s="50"/>
    </row>
    <row r="36" spans="1:11">
      <c r="A36" s="3"/>
      <c r="B36" s="50"/>
      <c r="C36" s="50"/>
      <c r="D36" s="536"/>
      <c r="E36" s="50"/>
      <c r="F36" s="50"/>
      <c r="G36" s="50"/>
      <c r="H36" s="50"/>
      <c r="I36" s="50"/>
      <c r="J36" s="50"/>
      <c r="K36" s="50"/>
    </row>
    <row r="37" spans="1:11">
      <c r="A37" s="3"/>
      <c r="B37" s="50"/>
      <c r="C37" s="50"/>
      <c r="D37" s="536"/>
      <c r="E37" s="50"/>
      <c r="F37" s="50"/>
      <c r="G37" s="50"/>
      <c r="H37" s="50"/>
      <c r="I37" s="50"/>
      <c r="J37" s="50"/>
      <c r="K37" s="50"/>
    </row>
    <row r="38" spans="1:11">
      <c r="A38" s="3"/>
      <c r="B38" s="50"/>
      <c r="C38" s="50"/>
      <c r="D38" s="536"/>
      <c r="E38" s="50"/>
      <c r="F38" s="50"/>
      <c r="G38" s="50"/>
      <c r="H38" s="50"/>
      <c r="I38" s="50"/>
      <c r="J38" s="50"/>
      <c r="K38" s="50"/>
    </row>
    <row r="39" spans="1:11">
      <c r="A39" s="3"/>
      <c r="B39" s="50"/>
      <c r="C39" s="50"/>
      <c r="D39" s="536"/>
      <c r="E39" s="50"/>
      <c r="F39" s="50"/>
      <c r="G39" s="50"/>
      <c r="H39" s="50"/>
      <c r="I39" s="50"/>
      <c r="J39" s="50"/>
      <c r="K39" s="50"/>
    </row>
    <row r="40" spans="1:11">
      <c r="A40" s="3"/>
      <c r="B40" s="50"/>
      <c r="C40" s="50"/>
      <c r="D40" s="536"/>
      <c r="E40" s="50"/>
      <c r="F40" s="50"/>
      <c r="G40" s="50"/>
      <c r="H40" s="50"/>
      <c r="I40" s="50"/>
      <c r="J40" s="50"/>
      <c r="K40" s="50"/>
    </row>
    <row r="41" spans="1:11">
      <c r="A41" s="3"/>
      <c r="B41" s="50"/>
      <c r="C41" s="50"/>
      <c r="D41" s="536"/>
      <c r="E41" s="50"/>
      <c r="F41" s="50"/>
      <c r="G41" s="50"/>
      <c r="H41" s="50"/>
      <c r="I41" s="50"/>
      <c r="J41" s="50"/>
      <c r="K41" s="50"/>
    </row>
    <row r="42" spans="1:11">
      <c r="A42" s="3"/>
      <c r="B42" s="50"/>
      <c r="C42" s="50"/>
      <c r="D42" s="536"/>
      <c r="E42" s="50"/>
      <c r="F42" s="50"/>
      <c r="G42" s="50"/>
      <c r="H42" s="50"/>
      <c r="I42" s="50"/>
      <c r="J42" s="50"/>
      <c r="K42" s="50"/>
    </row>
    <row r="43" spans="1:11">
      <c r="A43" s="3"/>
      <c r="B43" s="50"/>
      <c r="C43" s="50"/>
      <c r="D43" s="536"/>
      <c r="E43" s="50"/>
      <c r="F43" s="50"/>
      <c r="G43" s="50"/>
      <c r="H43" s="50"/>
      <c r="I43" s="50"/>
      <c r="J43" s="50"/>
      <c r="K43" s="50"/>
    </row>
    <row r="44" spans="1:11">
      <c r="A44" s="3"/>
      <c r="B44" s="50"/>
      <c r="C44" s="50"/>
      <c r="D44" s="536"/>
      <c r="E44" s="50"/>
      <c r="F44" s="50"/>
      <c r="G44" s="50"/>
      <c r="H44" s="50"/>
      <c r="I44" s="50"/>
      <c r="J44" s="50"/>
      <c r="K44" s="50"/>
    </row>
    <row r="45" spans="1:11">
      <c r="A45" s="3"/>
      <c r="B45" s="50"/>
      <c r="C45" s="50"/>
      <c r="D45" s="536"/>
      <c r="E45" s="50"/>
      <c r="F45" s="50"/>
      <c r="G45" s="50"/>
      <c r="H45" s="50"/>
      <c r="I45" s="50"/>
      <c r="J45" s="50"/>
      <c r="K45" s="50"/>
    </row>
    <row r="46" spans="1:11">
      <c r="A46" s="3"/>
      <c r="B46" s="50"/>
      <c r="C46" s="50"/>
      <c r="D46" s="536"/>
      <c r="E46" s="50"/>
      <c r="F46" s="50"/>
      <c r="G46" s="50"/>
      <c r="H46" s="50"/>
      <c r="I46" s="50"/>
      <c r="J46" s="50"/>
      <c r="K46" s="50"/>
    </row>
    <row r="47" spans="1:11">
      <c r="A47" s="3"/>
      <c r="B47" s="50"/>
      <c r="C47" s="50"/>
      <c r="D47" s="536"/>
      <c r="E47" s="50"/>
      <c r="F47" s="50"/>
      <c r="G47" s="50"/>
      <c r="H47" s="50"/>
      <c r="I47" s="50"/>
      <c r="J47" s="50"/>
      <c r="K47" s="50"/>
    </row>
    <row r="48" spans="1:11">
      <c r="A48" s="3"/>
      <c r="B48" s="50"/>
      <c r="C48" s="50"/>
      <c r="D48" s="536"/>
      <c r="E48" s="50"/>
      <c r="F48" s="50"/>
      <c r="G48" s="50"/>
      <c r="H48" s="50"/>
      <c r="I48" s="50"/>
      <c r="J48" s="50"/>
      <c r="K48" s="50"/>
    </row>
    <row r="49" spans="1:11">
      <c r="A49" s="3"/>
      <c r="B49" s="50"/>
      <c r="C49" s="50"/>
      <c r="D49" s="536"/>
      <c r="E49" s="50"/>
      <c r="F49" s="50"/>
      <c r="G49" s="50"/>
      <c r="H49" s="50"/>
      <c r="I49" s="50"/>
      <c r="J49" s="50"/>
      <c r="K49" s="50"/>
    </row>
    <row r="50" spans="1:11">
      <c r="A50" s="3"/>
      <c r="B50" s="50"/>
      <c r="C50" s="50"/>
      <c r="D50" s="536"/>
      <c r="E50" s="50"/>
      <c r="F50" s="50"/>
      <c r="G50" s="50"/>
      <c r="H50" s="50"/>
      <c r="I50" s="50"/>
      <c r="J50" s="50"/>
      <c r="K50" s="50"/>
    </row>
    <row r="51" spans="1:11">
      <c r="A51" s="3"/>
      <c r="B51" s="50"/>
      <c r="C51" s="50"/>
      <c r="D51" s="536"/>
      <c r="E51" s="50"/>
      <c r="F51" s="50"/>
      <c r="G51" s="50"/>
      <c r="H51" s="50"/>
      <c r="I51" s="50"/>
      <c r="J51" s="50"/>
      <c r="K51" s="50"/>
    </row>
    <row r="52" spans="1:11">
      <c r="A52" s="3"/>
      <c r="B52" s="50"/>
      <c r="C52" s="50"/>
      <c r="D52" s="536"/>
      <c r="E52" s="50"/>
      <c r="F52" s="50"/>
      <c r="G52" s="50"/>
      <c r="H52" s="50"/>
      <c r="I52" s="50"/>
      <c r="J52" s="50"/>
      <c r="K52" s="50"/>
    </row>
    <row r="53" spans="1:11">
      <c r="A53" s="3"/>
      <c r="B53" s="50"/>
      <c r="C53" s="50"/>
      <c r="D53" s="536"/>
      <c r="E53" s="50"/>
      <c r="F53" s="50"/>
      <c r="G53" s="50"/>
      <c r="H53" s="50"/>
      <c r="I53" s="50"/>
      <c r="J53" s="50"/>
      <c r="K53" s="50"/>
    </row>
    <row r="54" spans="1:11">
      <c r="A54" s="3"/>
      <c r="B54" s="50"/>
      <c r="C54" s="50"/>
      <c r="D54" s="536"/>
      <c r="E54" s="50"/>
      <c r="F54" s="50"/>
      <c r="G54" s="50"/>
      <c r="H54" s="50"/>
      <c r="I54" s="50"/>
      <c r="J54" s="50"/>
      <c r="K54" s="50"/>
    </row>
    <row r="55" spans="1:11">
      <c r="A55" s="3"/>
      <c r="B55" s="50"/>
      <c r="C55" s="50"/>
      <c r="D55" s="536"/>
      <c r="E55" s="50"/>
      <c r="F55" s="50"/>
      <c r="G55" s="50"/>
      <c r="H55" s="50"/>
      <c r="I55" s="50"/>
      <c r="J55" s="50"/>
      <c r="K55" s="50"/>
    </row>
    <row r="56" spans="1:11">
      <c r="A56" s="3"/>
      <c r="B56" s="50"/>
      <c r="C56" s="50"/>
      <c r="D56" s="536"/>
      <c r="E56" s="50"/>
      <c r="F56" s="50"/>
      <c r="G56" s="50"/>
      <c r="H56" s="50"/>
      <c r="I56" s="50"/>
      <c r="J56" s="50"/>
      <c r="K56" s="50"/>
    </row>
    <row r="57" spans="1:11">
      <c r="A57" s="3"/>
      <c r="B57" s="50"/>
      <c r="C57" s="50"/>
      <c r="D57" s="536"/>
      <c r="E57" s="50"/>
      <c r="F57" s="50"/>
      <c r="G57" s="50"/>
      <c r="H57" s="50"/>
      <c r="I57" s="50"/>
      <c r="J57" s="50"/>
      <c r="K57" s="50"/>
    </row>
    <row r="58" spans="1:11">
      <c r="A58" s="3"/>
      <c r="B58" s="50"/>
      <c r="C58" s="50"/>
      <c r="D58" s="536"/>
      <c r="E58" s="50"/>
      <c r="F58" s="50"/>
      <c r="G58" s="50"/>
      <c r="H58" s="50"/>
      <c r="I58" s="50"/>
      <c r="J58" s="50"/>
      <c r="K58" s="50"/>
    </row>
    <row r="59" spans="1:11">
      <c r="A59" s="3"/>
      <c r="B59" s="50"/>
      <c r="C59" s="50"/>
      <c r="D59" s="536"/>
      <c r="E59" s="50"/>
      <c r="F59" s="50"/>
      <c r="G59" s="50"/>
      <c r="H59" s="50"/>
      <c r="I59" s="50"/>
      <c r="J59" s="50"/>
      <c r="K59" s="50"/>
    </row>
    <row r="60" spans="1:11">
      <c r="A60" s="3"/>
      <c r="B60" s="50"/>
      <c r="C60" s="50"/>
      <c r="D60" s="536"/>
      <c r="E60" s="50"/>
      <c r="F60" s="50"/>
      <c r="G60" s="50"/>
      <c r="H60" s="50"/>
      <c r="I60" s="50"/>
      <c r="J60" s="50"/>
      <c r="K60" s="50"/>
    </row>
    <row r="61" spans="1:11">
      <c r="A61" s="3"/>
      <c r="B61" s="50"/>
      <c r="C61" s="50"/>
      <c r="D61" s="536"/>
      <c r="E61" s="50"/>
      <c r="F61" s="50"/>
      <c r="G61" s="50"/>
      <c r="H61" s="50"/>
      <c r="I61" s="50"/>
      <c r="J61" s="50"/>
      <c r="K61" s="50"/>
    </row>
    <row r="62" spans="1:11">
      <c r="A62" s="3"/>
      <c r="B62" s="50"/>
      <c r="C62" s="50"/>
      <c r="D62" s="536"/>
      <c r="E62" s="50"/>
      <c r="F62" s="50"/>
      <c r="G62" s="50"/>
      <c r="H62" s="50"/>
      <c r="I62" s="50"/>
      <c r="J62" s="50"/>
      <c r="K62" s="50"/>
    </row>
    <row r="63" spans="1:11">
      <c r="A63" s="3"/>
      <c r="B63" s="50"/>
      <c r="C63" s="50"/>
      <c r="D63" s="536"/>
      <c r="E63" s="50"/>
      <c r="F63" s="50"/>
      <c r="G63" s="50"/>
      <c r="H63" s="50"/>
      <c r="I63" s="50"/>
      <c r="J63" s="50"/>
      <c r="K63" s="50"/>
    </row>
    <row r="64" spans="1:11">
      <c r="A64" s="3"/>
      <c r="B64" s="50"/>
      <c r="C64" s="50"/>
      <c r="D64" s="536"/>
      <c r="E64" s="50"/>
      <c r="F64" s="50"/>
      <c r="G64" s="50"/>
      <c r="H64" s="50"/>
      <c r="I64" s="50"/>
      <c r="J64" s="50"/>
      <c r="K64" s="50"/>
    </row>
    <row r="65" spans="1:11">
      <c r="A65" s="3"/>
      <c r="B65" s="50"/>
      <c r="C65" s="50"/>
      <c r="D65" s="536"/>
      <c r="E65" s="50"/>
      <c r="F65" s="50"/>
      <c r="G65" s="50"/>
      <c r="H65" s="50"/>
      <c r="I65" s="50"/>
      <c r="J65" s="50"/>
      <c r="K65" s="50"/>
    </row>
    <row r="66" spans="1:11">
      <c r="A66" s="3"/>
      <c r="B66" s="50"/>
      <c r="C66" s="50"/>
      <c r="D66" s="536"/>
      <c r="E66" s="50"/>
      <c r="F66" s="50"/>
      <c r="G66" s="50"/>
      <c r="H66" s="50"/>
      <c r="I66" s="50"/>
      <c r="J66" s="50"/>
      <c r="K66" s="50"/>
    </row>
    <row r="67" spans="1:11">
      <c r="A67" s="3"/>
      <c r="B67" s="50"/>
      <c r="C67" s="50"/>
      <c r="D67" s="536"/>
      <c r="E67" s="50"/>
      <c r="F67" s="50"/>
      <c r="G67" s="50"/>
      <c r="H67" s="50"/>
      <c r="I67" s="50"/>
      <c r="J67" s="50"/>
      <c r="K67" s="50"/>
    </row>
    <row r="68" spans="1:11">
      <c r="A68" s="3"/>
      <c r="B68" s="50"/>
      <c r="C68" s="50"/>
      <c r="D68" s="536"/>
      <c r="E68" s="50"/>
      <c r="F68" s="50"/>
      <c r="G68" s="50"/>
      <c r="H68" s="50"/>
      <c r="I68" s="50"/>
      <c r="J68" s="50"/>
      <c r="K68" s="50"/>
    </row>
    <row r="69" spans="1:11">
      <c r="A69" s="3"/>
      <c r="B69" s="50"/>
      <c r="C69" s="50"/>
      <c r="D69" s="536"/>
      <c r="E69" s="50"/>
      <c r="F69" s="50"/>
      <c r="G69" s="50"/>
      <c r="H69" s="50"/>
      <c r="I69" s="50"/>
      <c r="J69" s="50"/>
      <c r="K69" s="50"/>
    </row>
    <row r="70" spans="1:11">
      <c r="A70" s="3"/>
      <c r="B70" s="50"/>
      <c r="C70" s="50"/>
      <c r="D70" s="536"/>
      <c r="E70" s="50"/>
      <c r="F70" s="50"/>
      <c r="G70" s="50"/>
      <c r="H70" s="50"/>
      <c r="I70" s="50"/>
      <c r="J70" s="50"/>
      <c r="K70" s="50"/>
    </row>
    <row r="71" spans="1:11">
      <c r="A71" s="3"/>
      <c r="B71" s="50"/>
      <c r="C71" s="50"/>
      <c r="D71" s="536"/>
      <c r="E71" s="50"/>
      <c r="F71" s="50"/>
      <c r="G71" s="50"/>
      <c r="H71" s="50"/>
      <c r="I71" s="50"/>
      <c r="J71" s="50"/>
      <c r="K71" s="50"/>
    </row>
    <row r="72" spans="1:11">
      <c r="A72" s="3"/>
      <c r="B72" s="50"/>
      <c r="C72" s="50"/>
      <c r="D72" s="536"/>
      <c r="E72" s="50"/>
      <c r="F72" s="50"/>
      <c r="G72" s="50"/>
      <c r="H72" s="50"/>
      <c r="I72" s="50"/>
      <c r="J72" s="50"/>
      <c r="K72" s="50"/>
    </row>
    <row r="73" spans="1:11">
      <c r="A73" s="3"/>
      <c r="B73" s="50"/>
      <c r="C73" s="50"/>
      <c r="D73" s="536"/>
      <c r="E73" s="50"/>
      <c r="F73" s="50"/>
      <c r="G73" s="50"/>
      <c r="H73" s="50"/>
      <c r="I73" s="50"/>
      <c r="J73" s="50"/>
      <c r="K73" s="50"/>
    </row>
    <row r="74" spans="1:11">
      <c r="A74" s="3"/>
      <c r="B74" s="50"/>
      <c r="C74" s="50"/>
      <c r="D74" s="536"/>
      <c r="E74" s="50"/>
      <c r="F74" s="50"/>
      <c r="G74" s="50"/>
      <c r="H74" s="50"/>
      <c r="I74" s="50"/>
      <c r="J74" s="50"/>
      <c r="K74" s="50"/>
    </row>
    <row r="75" spans="1:11">
      <c r="A75" s="3"/>
      <c r="B75" s="50"/>
      <c r="C75" s="50"/>
      <c r="D75" s="536"/>
      <c r="E75" s="50"/>
      <c r="F75" s="50"/>
      <c r="G75" s="50"/>
      <c r="H75" s="50"/>
      <c r="I75" s="50"/>
      <c r="J75" s="50"/>
      <c r="K75" s="50"/>
    </row>
    <row r="76" spans="1:11">
      <c r="A76" s="3"/>
      <c r="B76" s="50"/>
      <c r="C76" s="50"/>
      <c r="D76" s="536"/>
      <c r="E76" s="50"/>
      <c r="F76" s="50"/>
      <c r="G76" s="50"/>
      <c r="H76" s="50"/>
      <c r="I76" s="50"/>
      <c r="J76" s="50"/>
      <c r="K76" s="50"/>
    </row>
    <row r="77" spans="1:11">
      <c r="A77" s="3"/>
      <c r="B77" s="50"/>
      <c r="C77" s="50"/>
      <c r="D77" s="536"/>
      <c r="E77" s="50"/>
      <c r="F77" s="50"/>
      <c r="G77" s="50"/>
      <c r="H77" s="50"/>
      <c r="I77" s="50"/>
      <c r="J77" s="50"/>
      <c r="K77" s="50"/>
    </row>
    <row r="78" spans="1:11">
      <c r="A78" s="3"/>
      <c r="B78" s="50"/>
      <c r="C78" s="50"/>
      <c r="D78" s="536"/>
      <c r="E78" s="50"/>
      <c r="F78" s="50"/>
      <c r="G78" s="50"/>
      <c r="H78" s="50"/>
      <c r="I78" s="50"/>
      <c r="J78" s="50"/>
      <c r="K78" s="50"/>
    </row>
    <row r="79" spans="1:11">
      <c r="A79" s="3"/>
      <c r="B79" s="50"/>
      <c r="C79" s="50"/>
      <c r="D79" s="536"/>
      <c r="E79" s="50"/>
      <c r="F79" s="50"/>
      <c r="G79" s="50"/>
      <c r="H79" s="50"/>
      <c r="I79" s="50"/>
      <c r="J79" s="50"/>
      <c r="K79" s="50"/>
    </row>
    <row r="80" spans="1:11">
      <c r="A80" s="3"/>
      <c r="B80" s="50"/>
      <c r="C80" s="50"/>
      <c r="D80" s="536"/>
      <c r="E80" s="50"/>
      <c r="F80" s="50"/>
      <c r="G80" s="50"/>
      <c r="H80" s="50"/>
      <c r="I80" s="50"/>
      <c r="J80" s="50"/>
      <c r="K80" s="50"/>
    </row>
    <row r="81" spans="1:11">
      <c r="A81" s="3"/>
      <c r="B81" s="50"/>
      <c r="C81" s="50"/>
      <c r="D81" s="536"/>
      <c r="E81" s="50"/>
      <c r="F81" s="50"/>
      <c r="G81" s="50"/>
      <c r="H81" s="50"/>
      <c r="I81" s="50"/>
      <c r="J81" s="50"/>
      <c r="K81" s="50"/>
    </row>
    <row r="82" spans="1:11">
      <c r="A82" s="3"/>
      <c r="B82" s="50"/>
      <c r="C82" s="50"/>
      <c r="D82" s="536"/>
      <c r="E82" s="50"/>
      <c r="F82" s="50"/>
      <c r="G82" s="50"/>
      <c r="H82" s="50"/>
      <c r="I82" s="50"/>
      <c r="J82" s="50"/>
      <c r="K82" s="50"/>
    </row>
    <row r="83" spans="1:11">
      <c r="A83" s="3"/>
      <c r="B83" s="50"/>
      <c r="C83" s="50"/>
      <c r="D83" s="536"/>
      <c r="E83" s="50"/>
      <c r="F83" s="50"/>
      <c r="G83" s="50"/>
      <c r="H83" s="50"/>
      <c r="I83" s="50"/>
      <c r="J83" s="50"/>
      <c r="K83" s="50"/>
    </row>
    <row r="84" spans="1:11">
      <c r="A84" s="3"/>
      <c r="B84" s="50"/>
      <c r="C84" s="50"/>
      <c r="D84" s="536"/>
      <c r="E84" s="50"/>
      <c r="F84" s="50"/>
      <c r="G84" s="50"/>
      <c r="H84" s="50"/>
      <c r="I84" s="50"/>
      <c r="J84" s="50"/>
      <c r="K84" s="50"/>
    </row>
    <row r="85" spans="1:11">
      <c r="A85" s="3"/>
      <c r="B85" s="50"/>
      <c r="C85" s="50"/>
      <c r="D85" s="536"/>
      <c r="E85" s="50"/>
      <c r="F85" s="50"/>
      <c r="G85" s="50"/>
      <c r="H85" s="50"/>
      <c r="I85" s="50"/>
      <c r="J85" s="50"/>
      <c r="K85" s="50"/>
    </row>
    <row r="86" spans="1:11">
      <c r="A86" s="3"/>
      <c r="B86" s="50"/>
      <c r="C86" s="50"/>
      <c r="D86" s="536"/>
      <c r="E86" s="50"/>
      <c r="F86" s="50"/>
      <c r="G86" s="50"/>
      <c r="H86" s="50"/>
      <c r="I86" s="50"/>
      <c r="J86" s="50"/>
      <c r="K86" s="50"/>
    </row>
    <row r="87" spans="1:11">
      <c r="A87" s="3"/>
      <c r="B87" s="50"/>
      <c r="C87" s="50"/>
      <c r="D87" s="536"/>
      <c r="E87" s="50"/>
      <c r="F87" s="50"/>
      <c r="G87" s="50"/>
      <c r="H87" s="50"/>
      <c r="I87" s="50"/>
      <c r="J87" s="50"/>
      <c r="K87" s="50"/>
    </row>
    <row r="88" spans="1:11">
      <c r="A88" s="3"/>
      <c r="B88" s="50"/>
      <c r="C88" s="50"/>
      <c r="D88" s="536"/>
      <c r="E88" s="50"/>
      <c r="F88" s="50"/>
      <c r="G88" s="50"/>
      <c r="H88" s="50"/>
      <c r="I88" s="50"/>
      <c r="J88" s="50"/>
      <c r="K88" s="50"/>
    </row>
    <row r="89" spans="1:11">
      <c r="A89" s="3"/>
      <c r="B89" s="50"/>
      <c r="C89" s="50"/>
      <c r="D89" s="536"/>
      <c r="E89" s="50"/>
      <c r="F89" s="50"/>
      <c r="G89" s="50"/>
      <c r="H89" s="50"/>
      <c r="I89" s="50"/>
      <c r="J89" s="50"/>
      <c r="K89" s="50"/>
    </row>
    <row r="90" spans="1:11">
      <c r="A90" s="3"/>
      <c r="B90" s="50"/>
      <c r="C90" s="50"/>
      <c r="D90" s="536"/>
      <c r="E90" s="50"/>
      <c r="F90" s="50"/>
      <c r="G90" s="50"/>
      <c r="H90" s="50"/>
      <c r="I90" s="50"/>
      <c r="J90" s="50"/>
      <c r="K90" s="50"/>
    </row>
    <row r="91" spans="1:11">
      <c r="A91" s="3"/>
      <c r="B91" s="50"/>
      <c r="C91" s="50"/>
      <c r="D91" s="536"/>
      <c r="E91" s="50"/>
      <c r="F91" s="50"/>
      <c r="G91" s="50"/>
      <c r="H91" s="50"/>
      <c r="I91" s="50"/>
      <c r="J91" s="50"/>
      <c r="K91" s="50"/>
    </row>
    <row r="92" spans="1:11">
      <c r="A92" s="3"/>
      <c r="B92" s="50"/>
      <c r="C92" s="50"/>
      <c r="D92" s="536"/>
      <c r="E92" s="50"/>
      <c r="F92" s="50"/>
      <c r="G92" s="50"/>
      <c r="H92" s="50"/>
      <c r="I92" s="50"/>
      <c r="J92" s="50"/>
      <c r="K92" s="50"/>
    </row>
    <row r="93" spans="1:11">
      <c r="A93" s="3"/>
      <c r="B93" s="50"/>
      <c r="C93" s="50"/>
      <c r="D93" s="536"/>
      <c r="E93" s="50"/>
      <c r="F93" s="50"/>
      <c r="G93" s="50"/>
      <c r="H93" s="50"/>
      <c r="I93" s="50"/>
      <c r="J93" s="50"/>
      <c r="K93" s="50"/>
    </row>
    <row r="94" spans="1:11">
      <c r="A94" s="3"/>
      <c r="B94" s="50"/>
      <c r="C94" s="50"/>
      <c r="D94" s="536"/>
      <c r="E94" s="50"/>
      <c r="F94" s="50"/>
      <c r="G94" s="50"/>
      <c r="H94" s="50"/>
      <c r="I94" s="50"/>
      <c r="J94" s="50"/>
      <c r="K94" s="50"/>
    </row>
    <row r="95" spans="1:11">
      <c r="A95" s="3"/>
      <c r="B95" s="50"/>
      <c r="C95" s="50"/>
      <c r="D95" s="536"/>
      <c r="E95" s="50"/>
      <c r="F95" s="50"/>
      <c r="G95" s="50"/>
      <c r="H95" s="50"/>
      <c r="I95" s="50"/>
      <c r="J95" s="50"/>
      <c r="K95" s="50"/>
    </row>
    <row r="96" spans="1:11">
      <c r="A96" s="3"/>
      <c r="B96" s="50"/>
      <c r="C96" s="50"/>
      <c r="D96" s="536"/>
      <c r="E96" s="50"/>
      <c r="F96" s="50"/>
      <c r="G96" s="50"/>
      <c r="H96" s="50"/>
      <c r="I96" s="50"/>
      <c r="J96" s="50"/>
      <c r="K96" s="50"/>
    </row>
    <row r="97" spans="1:11">
      <c r="A97" s="3"/>
      <c r="B97" s="50"/>
      <c r="C97" s="50"/>
      <c r="D97" s="536"/>
      <c r="E97" s="50"/>
      <c r="F97" s="50"/>
      <c r="G97" s="50"/>
      <c r="H97" s="50"/>
      <c r="I97" s="50"/>
      <c r="J97" s="50"/>
      <c r="K97" s="50"/>
    </row>
    <row r="98" spans="1:11">
      <c r="A98" s="3"/>
      <c r="B98" s="50"/>
      <c r="C98" s="50"/>
      <c r="D98" s="536"/>
      <c r="E98" s="50"/>
      <c r="F98" s="50"/>
      <c r="G98" s="50"/>
      <c r="H98" s="50"/>
      <c r="I98" s="50"/>
      <c r="J98" s="50"/>
      <c r="K98" s="50"/>
    </row>
    <row r="99" spans="1:11">
      <c r="A99" s="3"/>
      <c r="B99" s="50"/>
      <c r="C99" s="50"/>
      <c r="D99" s="536"/>
      <c r="E99" s="50"/>
      <c r="F99" s="50"/>
      <c r="G99" s="50"/>
      <c r="H99" s="50"/>
      <c r="I99" s="50"/>
      <c r="J99" s="50"/>
      <c r="K99" s="50"/>
    </row>
    <row r="100" spans="1:11">
      <c r="A100" s="3"/>
      <c r="B100" s="50"/>
      <c r="C100" s="50"/>
      <c r="D100" s="536"/>
      <c r="E100" s="50"/>
      <c r="F100" s="50"/>
      <c r="G100" s="50"/>
      <c r="H100" s="50"/>
      <c r="I100" s="50"/>
      <c r="J100" s="50"/>
      <c r="K100" s="50"/>
    </row>
    <row r="101" spans="1:11">
      <c r="A101" s="3"/>
      <c r="B101" s="50"/>
      <c r="C101" s="50"/>
      <c r="D101" s="536"/>
      <c r="E101" s="50"/>
      <c r="F101" s="50"/>
      <c r="G101" s="50"/>
      <c r="H101" s="50"/>
      <c r="I101" s="50"/>
      <c r="J101" s="50"/>
      <c r="K101" s="50"/>
    </row>
    <row r="102" spans="1:11">
      <c r="A102" s="3"/>
      <c r="B102" s="50"/>
      <c r="C102" s="50"/>
      <c r="D102" s="536"/>
      <c r="E102" s="50"/>
      <c r="F102" s="50"/>
      <c r="G102" s="50"/>
      <c r="H102" s="50"/>
      <c r="I102" s="50"/>
      <c r="J102" s="50"/>
      <c r="K102" s="50"/>
    </row>
    <row r="103" spans="1:11">
      <c r="A103" s="3"/>
      <c r="B103" s="50"/>
      <c r="C103" s="50"/>
      <c r="D103" s="536"/>
      <c r="E103" s="50"/>
      <c r="F103" s="50"/>
      <c r="G103" s="50"/>
      <c r="H103" s="50"/>
      <c r="I103" s="50"/>
      <c r="J103" s="50"/>
      <c r="K103" s="50"/>
    </row>
    <row r="104" spans="1:11">
      <c r="A104" s="3"/>
      <c r="B104" s="50"/>
      <c r="C104" s="50"/>
      <c r="D104" s="536"/>
      <c r="E104" s="50"/>
      <c r="F104" s="50"/>
      <c r="G104" s="50"/>
      <c r="H104" s="50"/>
      <c r="I104" s="50"/>
      <c r="J104" s="50"/>
      <c r="K104" s="50"/>
    </row>
    <row r="105" spans="1:11">
      <c r="A105" s="3"/>
      <c r="B105" s="50"/>
      <c r="C105" s="50"/>
      <c r="D105" s="536"/>
      <c r="E105" s="50"/>
      <c r="F105" s="50"/>
      <c r="G105" s="50"/>
      <c r="H105" s="50"/>
      <c r="I105" s="50"/>
      <c r="J105" s="50"/>
      <c r="K105" s="50"/>
    </row>
    <row r="106" spans="1:11">
      <c r="A106" s="3"/>
      <c r="B106" s="50"/>
      <c r="C106" s="50"/>
      <c r="D106" s="536"/>
      <c r="E106" s="50"/>
      <c r="F106" s="50"/>
      <c r="G106" s="50"/>
      <c r="H106" s="50"/>
      <c r="I106" s="50"/>
      <c r="J106" s="50"/>
      <c r="K106" s="50"/>
    </row>
    <row r="107" spans="1:11">
      <c r="A107" s="3"/>
      <c r="B107" s="50"/>
      <c r="C107" s="50"/>
      <c r="D107" s="536"/>
      <c r="E107" s="50"/>
      <c r="F107" s="50"/>
      <c r="G107" s="50"/>
      <c r="H107" s="50"/>
      <c r="I107" s="50"/>
      <c r="J107" s="50"/>
      <c r="K107" s="50"/>
    </row>
    <row r="108" spans="1:11">
      <c r="A108" s="3"/>
      <c r="B108" s="50"/>
      <c r="C108" s="50"/>
      <c r="D108" s="536"/>
      <c r="E108" s="50"/>
      <c r="F108" s="50"/>
      <c r="G108" s="50"/>
      <c r="H108" s="50"/>
      <c r="I108" s="50"/>
      <c r="J108" s="50"/>
      <c r="K108" s="50"/>
    </row>
    <row r="109" spans="1:11">
      <c r="A109" s="3"/>
      <c r="B109" s="50"/>
      <c r="C109" s="50"/>
      <c r="D109" s="536"/>
      <c r="E109" s="50"/>
      <c r="F109" s="50"/>
      <c r="G109" s="50"/>
      <c r="H109" s="50"/>
      <c r="I109" s="50"/>
      <c r="J109" s="50"/>
      <c r="K109" s="50"/>
    </row>
    <row r="110" spans="1:11">
      <c r="A110" s="3"/>
      <c r="B110" s="50"/>
      <c r="C110" s="50"/>
      <c r="D110" s="536"/>
      <c r="E110" s="50"/>
      <c r="F110" s="50"/>
      <c r="G110" s="50"/>
      <c r="H110" s="50"/>
      <c r="I110" s="50"/>
      <c r="J110" s="50"/>
      <c r="K110" s="50"/>
    </row>
    <row r="111" spans="1:11">
      <c r="A111" s="3"/>
      <c r="B111" s="50"/>
      <c r="C111" s="50"/>
      <c r="D111" s="536"/>
      <c r="E111" s="50"/>
      <c r="F111" s="50"/>
      <c r="G111" s="50"/>
      <c r="H111" s="50"/>
      <c r="I111" s="50"/>
      <c r="J111" s="50"/>
      <c r="K111" s="50"/>
    </row>
    <row r="112" spans="1:11">
      <c r="A112" s="3"/>
      <c r="B112" s="50"/>
      <c r="C112" s="50"/>
      <c r="D112" s="536"/>
      <c r="E112" s="50"/>
      <c r="F112" s="50"/>
      <c r="G112" s="50"/>
      <c r="H112" s="50"/>
      <c r="I112" s="50"/>
      <c r="J112" s="50"/>
      <c r="K112" s="50"/>
    </row>
    <row r="113" spans="1:11">
      <c r="A113" s="3"/>
      <c r="B113" s="50"/>
      <c r="C113" s="50"/>
      <c r="D113" s="536"/>
      <c r="E113" s="50"/>
      <c r="F113" s="50"/>
      <c r="G113" s="50"/>
      <c r="H113" s="50"/>
      <c r="I113" s="50"/>
      <c r="J113" s="50"/>
      <c r="K113" s="50"/>
    </row>
    <row r="114" spans="1:11">
      <c r="A114" s="3"/>
      <c r="B114" s="50"/>
      <c r="C114" s="50"/>
      <c r="D114" s="536"/>
      <c r="E114" s="50"/>
      <c r="F114" s="50"/>
      <c r="G114" s="50"/>
      <c r="H114" s="50"/>
      <c r="I114" s="50"/>
      <c r="J114" s="50"/>
      <c r="K114" s="50"/>
    </row>
    <row r="115" spans="1:11">
      <c r="A115" s="3"/>
      <c r="B115" s="50"/>
      <c r="C115" s="50"/>
      <c r="D115" s="536"/>
      <c r="E115" s="50"/>
      <c r="F115" s="50"/>
      <c r="G115" s="50"/>
      <c r="H115" s="50"/>
      <c r="I115" s="50"/>
      <c r="J115" s="50"/>
      <c r="K115" s="50"/>
    </row>
    <row r="116" spans="1:11">
      <c r="A116" s="3"/>
      <c r="B116" s="50"/>
      <c r="C116" s="50"/>
      <c r="D116" s="536"/>
      <c r="E116" s="50"/>
      <c r="F116" s="50"/>
      <c r="G116" s="50"/>
      <c r="H116" s="50"/>
      <c r="I116" s="50"/>
      <c r="J116" s="50"/>
      <c r="K116" s="50"/>
    </row>
    <row r="117" spans="1:11">
      <c r="A117" s="3"/>
      <c r="B117" s="50"/>
      <c r="C117" s="50"/>
      <c r="D117" s="536"/>
      <c r="E117" s="50"/>
      <c r="F117" s="50"/>
      <c r="G117" s="50"/>
      <c r="H117" s="50"/>
      <c r="I117" s="50"/>
      <c r="J117" s="50"/>
      <c r="K117" s="50"/>
    </row>
    <row r="118" spans="1:11">
      <c r="A118" s="3"/>
      <c r="B118" s="50"/>
      <c r="C118" s="50"/>
      <c r="D118" s="536"/>
      <c r="E118" s="50"/>
      <c r="F118" s="50"/>
      <c r="G118" s="50"/>
      <c r="H118" s="50"/>
      <c r="I118" s="50"/>
      <c r="J118" s="50"/>
      <c r="K118" s="50"/>
    </row>
    <row r="119" spans="1:11">
      <c r="A119" s="3"/>
      <c r="B119" s="50"/>
      <c r="C119" s="50"/>
      <c r="D119" s="536"/>
      <c r="E119" s="50"/>
      <c r="F119" s="50"/>
      <c r="G119" s="50"/>
      <c r="H119" s="50"/>
      <c r="I119" s="50"/>
      <c r="J119" s="50"/>
      <c r="K119" s="50"/>
    </row>
    <row r="120" spans="1:11">
      <c r="A120" s="3"/>
      <c r="B120" s="50"/>
      <c r="C120" s="50"/>
      <c r="D120" s="536"/>
      <c r="E120" s="50"/>
      <c r="F120" s="50"/>
      <c r="G120" s="50"/>
      <c r="H120" s="50"/>
      <c r="I120" s="50"/>
      <c r="J120" s="50"/>
      <c r="K120" s="50"/>
    </row>
    <row r="121" spans="1:11">
      <c r="A121" s="3"/>
      <c r="B121" s="50"/>
      <c r="C121" s="50"/>
      <c r="D121" s="536"/>
      <c r="E121" s="50"/>
      <c r="F121" s="50"/>
      <c r="G121" s="50"/>
      <c r="H121" s="50"/>
      <c r="I121" s="50"/>
      <c r="J121" s="50"/>
      <c r="K121" s="50"/>
    </row>
    <row r="122" spans="1:11">
      <c r="A122" s="3"/>
      <c r="B122" s="50"/>
      <c r="C122" s="50"/>
      <c r="D122" s="536"/>
      <c r="E122" s="50"/>
      <c r="F122" s="50"/>
      <c r="G122" s="50"/>
      <c r="H122" s="50"/>
      <c r="I122" s="50"/>
      <c r="J122" s="50"/>
      <c r="K122" s="50"/>
    </row>
    <row r="123" spans="1:11">
      <c r="A123" s="3"/>
      <c r="B123" s="50"/>
      <c r="C123" s="50"/>
      <c r="D123" s="536"/>
      <c r="E123" s="50"/>
      <c r="F123" s="50"/>
      <c r="G123" s="50"/>
      <c r="H123" s="50"/>
      <c r="I123" s="50"/>
      <c r="J123" s="50"/>
      <c r="K123" s="50"/>
    </row>
    <row r="124" spans="1:11">
      <c r="A124" s="3"/>
      <c r="B124" s="50"/>
      <c r="C124" s="50"/>
      <c r="D124" s="536"/>
      <c r="E124" s="50"/>
      <c r="F124" s="50"/>
      <c r="G124" s="50"/>
      <c r="H124" s="50"/>
      <c r="I124" s="50"/>
      <c r="J124" s="50"/>
      <c r="K124" s="50"/>
    </row>
    <row r="125" spans="1:11">
      <c r="A125" s="3"/>
      <c r="B125" s="50"/>
      <c r="C125" s="50"/>
      <c r="D125" s="536"/>
      <c r="E125" s="50"/>
      <c r="F125" s="50"/>
      <c r="G125" s="50"/>
      <c r="H125" s="50"/>
      <c r="I125" s="50"/>
      <c r="J125" s="50"/>
      <c r="K125" s="50"/>
    </row>
    <row r="126" spans="1:11">
      <c r="A126" s="3"/>
      <c r="B126" s="50"/>
      <c r="C126" s="50"/>
      <c r="D126" s="536"/>
      <c r="E126" s="50"/>
      <c r="F126" s="50"/>
      <c r="G126" s="50"/>
      <c r="H126" s="50"/>
      <c r="I126" s="50"/>
      <c r="J126" s="50"/>
      <c r="K126" s="50"/>
    </row>
    <row r="127" spans="1:11">
      <c r="A127" s="3"/>
      <c r="B127" s="50"/>
      <c r="C127" s="50"/>
      <c r="D127" s="536"/>
      <c r="E127" s="50"/>
      <c r="F127" s="50"/>
      <c r="G127" s="50"/>
      <c r="H127" s="50"/>
      <c r="I127" s="50"/>
      <c r="J127" s="50"/>
      <c r="K127" s="50"/>
    </row>
    <row r="128" spans="1:11">
      <c r="A128" s="3"/>
      <c r="B128" s="50"/>
      <c r="C128" s="50"/>
      <c r="D128" s="536"/>
      <c r="E128" s="50"/>
      <c r="F128" s="50"/>
      <c r="G128" s="50"/>
      <c r="H128" s="50"/>
      <c r="I128" s="50"/>
      <c r="J128" s="50"/>
      <c r="K128" s="50"/>
    </row>
    <row r="129" spans="1:11">
      <c r="A129" s="3"/>
      <c r="B129" s="50"/>
      <c r="C129" s="50"/>
      <c r="D129" s="536"/>
      <c r="E129" s="50"/>
      <c r="F129" s="50"/>
      <c r="G129" s="50"/>
      <c r="H129" s="50"/>
      <c r="I129" s="50"/>
      <c r="J129" s="50"/>
      <c r="K129" s="50"/>
    </row>
    <row r="130" spans="1:11">
      <c r="A130" s="3"/>
      <c r="B130" s="50"/>
      <c r="C130" s="50"/>
      <c r="D130" s="536"/>
      <c r="E130" s="50"/>
      <c r="F130" s="50"/>
      <c r="G130" s="50"/>
      <c r="H130" s="50"/>
      <c r="I130" s="50"/>
      <c r="J130" s="50"/>
      <c r="K130" s="50"/>
    </row>
    <row r="131" spans="1:11">
      <c r="A131" s="3"/>
      <c r="B131" s="50"/>
      <c r="C131" s="50"/>
      <c r="D131" s="536"/>
      <c r="E131" s="50"/>
      <c r="F131" s="50"/>
      <c r="G131" s="50"/>
      <c r="H131" s="50"/>
      <c r="I131" s="50"/>
      <c r="J131" s="50"/>
      <c r="K131" s="50"/>
    </row>
    <row r="132" spans="1:11">
      <c r="A132" s="3"/>
      <c r="B132" s="50"/>
      <c r="C132" s="50"/>
      <c r="D132" s="536"/>
      <c r="E132" s="50"/>
      <c r="F132" s="50"/>
      <c r="G132" s="50"/>
      <c r="H132" s="50"/>
      <c r="I132" s="50"/>
      <c r="J132" s="50"/>
      <c r="K132" s="50"/>
    </row>
    <row r="133" spans="1:11">
      <c r="A133" s="3"/>
      <c r="B133" s="50"/>
      <c r="C133" s="50"/>
      <c r="D133" s="536"/>
      <c r="E133" s="50"/>
      <c r="F133" s="50"/>
      <c r="G133" s="50"/>
      <c r="H133" s="50"/>
      <c r="I133" s="50"/>
      <c r="J133" s="50"/>
      <c r="K133" s="50"/>
    </row>
    <row r="134" spans="1:11">
      <c r="A134" s="3"/>
      <c r="B134" s="50"/>
      <c r="C134" s="50"/>
      <c r="D134" s="536"/>
      <c r="E134" s="50"/>
      <c r="F134" s="50"/>
      <c r="G134" s="50"/>
      <c r="H134" s="50"/>
      <c r="I134" s="50"/>
      <c r="J134" s="50"/>
      <c r="K134" s="50"/>
    </row>
    <row r="135" spans="1:11">
      <c r="A135" s="3"/>
      <c r="B135" s="50"/>
      <c r="C135" s="50"/>
      <c r="D135" s="536"/>
      <c r="E135" s="50"/>
      <c r="F135" s="50"/>
      <c r="G135" s="50"/>
      <c r="H135" s="50"/>
      <c r="I135" s="50"/>
      <c r="J135" s="50"/>
      <c r="K135" s="50"/>
    </row>
    <row r="136" spans="1:11">
      <c r="A136" s="3"/>
      <c r="B136" s="50"/>
      <c r="C136" s="50"/>
      <c r="D136" s="536"/>
      <c r="E136" s="50"/>
      <c r="F136" s="50"/>
      <c r="G136" s="50"/>
      <c r="H136" s="50"/>
      <c r="I136" s="50"/>
      <c r="J136" s="50"/>
      <c r="K136" s="50"/>
    </row>
    <row r="137" spans="1:11">
      <c r="A137" s="3"/>
      <c r="B137" s="50"/>
      <c r="C137" s="50"/>
      <c r="D137" s="536"/>
      <c r="E137" s="50"/>
      <c r="F137" s="50"/>
      <c r="G137" s="50"/>
      <c r="H137" s="50"/>
      <c r="I137" s="50"/>
      <c r="J137" s="50"/>
      <c r="K137" s="50"/>
    </row>
    <row r="138" spans="1:11">
      <c r="A138" s="3"/>
      <c r="B138" s="50"/>
      <c r="C138" s="50"/>
      <c r="D138" s="536"/>
      <c r="E138" s="50"/>
      <c r="F138" s="50"/>
      <c r="G138" s="50"/>
      <c r="H138" s="50"/>
      <c r="I138" s="50"/>
      <c r="J138" s="50"/>
      <c r="K138" s="50"/>
    </row>
    <row r="139" spans="1:11">
      <c r="A139" s="3"/>
      <c r="B139" s="50"/>
      <c r="C139" s="50"/>
      <c r="D139" s="536"/>
      <c r="E139" s="50"/>
      <c r="F139" s="50"/>
      <c r="G139" s="50"/>
      <c r="H139" s="50"/>
      <c r="I139" s="50"/>
      <c r="J139" s="50"/>
      <c r="K139" s="50"/>
    </row>
    <row r="140" spans="1:11">
      <c r="A140" s="3"/>
      <c r="B140" s="50"/>
      <c r="C140" s="50"/>
      <c r="D140" s="536"/>
      <c r="E140" s="50"/>
      <c r="F140" s="50"/>
      <c r="G140" s="50"/>
      <c r="H140" s="50"/>
      <c r="I140" s="50"/>
      <c r="J140" s="50"/>
      <c r="K140" s="50"/>
    </row>
    <row r="141" spans="1:11">
      <c r="A141" s="3"/>
      <c r="B141" s="50"/>
      <c r="C141" s="50"/>
      <c r="D141" s="536"/>
      <c r="E141" s="50"/>
      <c r="F141" s="50"/>
      <c r="G141" s="50"/>
      <c r="H141" s="50"/>
      <c r="I141" s="50"/>
      <c r="J141" s="50"/>
      <c r="K141" s="50"/>
    </row>
    <row r="142" spans="1:11">
      <c r="A142" s="3"/>
      <c r="B142" s="50"/>
      <c r="C142" s="50"/>
      <c r="D142" s="536"/>
      <c r="E142" s="50"/>
      <c r="F142" s="50"/>
      <c r="G142" s="50"/>
      <c r="H142" s="50"/>
      <c r="I142" s="50"/>
      <c r="J142" s="50"/>
      <c r="K142" s="50"/>
    </row>
    <row r="143" spans="1:11">
      <c r="A143" s="3"/>
      <c r="B143" s="50"/>
      <c r="C143" s="50"/>
      <c r="D143" s="536"/>
      <c r="E143" s="50"/>
      <c r="F143" s="50"/>
      <c r="G143" s="50"/>
      <c r="H143" s="50"/>
      <c r="I143" s="50"/>
      <c r="J143" s="50"/>
      <c r="K143" s="50"/>
    </row>
    <row r="144" spans="1:11">
      <c r="A144" s="3"/>
      <c r="B144" s="50"/>
      <c r="C144" s="50"/>
      <c r="D144" s="536"/>
      <c r="E144" s="50"/>
      <c r="F144" s="50"/>
      <c r="G144" s="50"/>
      <c r="H144" s="50"/>
      <c r="I144" s="50"/>
      <c r="J144" s="50"/>
      <c r="K144" s="50"/>
    </row>
    <row r="145" spans="1:11">
      <c r="A145" s="3"/>
      <c r="B145" s="50"/>
      <c r="C145" s="50"/>
      <c r="D145" s="536"/>
      <c r="E145" s="50"/>
      <c r="F145" s="50"/>
      <c r="G145" s="50"/>
      <c r="H145" s="50"/>
      <c r="I145" s="50"/>
      <c r="J145" s="50"/>
      <c r="K145" s="50"/>
    </row>
    <row r="146" spans="1:11">
      <c r="A146" s="3"/>
      <c r="B146" s="50"/>
      <c r="C146" s="50"/>
      <c r="D146" s="536"/>
      <c r="E146" s="50"/>
      <c r="F146" s="50"/>
      <c r="G146" s="50"/>
      <c r="H146" s="50"/>
      <c r="I146" s="50"/>
      <c r="J146" s="50"/>
      <c r="K146" s="50"/>
    </row>
    <row r="147" spans="1:11">
      <c r="A147" s="3"/>
      <c r="B147" s="50"/>
      <c r="C147" s="50"/>
      <c r="D147" s="536"/>
      <c r="E147" s="50"/>
      <c r="F147" s="50"/>
      <c r="G147" s="50"/>
      <c r="H147" s="50"/>
      <c r="I147" s="50"/>
      <c r="J147" s="50"/>
      <c r="K147" s="50"/>
    </row>
    <row r="148" spans="1:11">
      <c r="A148" s="3"/>
      <c r="B148" s="50"/>
      <c r="C148" s="50"/>
      <c r="D148" s="536"/>
      <c r="E148" s="50"/>
      <c r="F148" s="50"/>
      <c r="G148" s="50"/>
      <c r="H148" s="50"/>
      <c r="I148" s="50"/>
      <c r="J148" s="50"/>
      <c r="K148" s="50"/>
    </row>
    <row r="149" spans="1:11">
      <c r="A149" s="3"/>
      <c r="B149" s="50"/>
      <c r="C149" s="50"/>
      <c r="D149" s="536"/>
      <c r="E149" s="50"/>
      <c r="F149" s="50"/>
      <c r="G149" s="50"/>
      <c r="H149" s="50"/>
      <c r="I149" s="50"/>
      <c r="J149" s="50"/>
      <c r="K149" s="50"/>
    </row>
    <row r="150" spans="1:11">
      <c r="A150" s="3"/>
      <c r="B150" s="50"/>
      <c r="C150" s="50"/>
      <c r="D150" s="536"/>
      <c r="E150" s="50"/>
      <c r="F150" s="50"/>
      <c r="G150" s="50"/>
      <c r="H150" s="50"/>
      <c r="I150" s="50"/>
      <c r="J150" s="50"/>
      <c r="K150" s="50"/>
    </row>
    <row r="151" spans="1:11">
      <c r="A151" s="3"/>
      <c r="B151" s="50"/>
      <c r="C151" s="50"/>
      <c r="D151" s="536"/>
      <c r="E151" s="50"/>
      <c r="F151" s="50"/>
      <c r="G151" s="50"/>
      <c r="H151" s="50"/>
      <c r="I151" s="50"/>
      <c r="J151" s="50"/>
      <c r="K151" s="50"/>
    </row>
    <row r="152" spans="1:11">
      <c r="A152" s="3"/>
      <c r="B152" s="50"/>
      <c r="C152" s="50"/>
      <c r="D152" s="536"/>
      <c r="E152" s="50"/>
      <c r="F152" s="50"/>
      <c r="G152" s="50"/>
      <c r="H152" s="50"/>
      <c r="I152" s="50"/>
      <c r="J152" s="50"/>
      <c r="K152" s="50"/>
    </row>
    <row r="153" spans="1:11">
      <c r="A153" s="3"/>
      <c r="B153" s="50"/>
      <c r="C153" s="50"/>
      <c r="D153" s="536"/>
      <c r="E153" s="50"/>
      <c r="F153" s="50"/>
      <c r="G153" s="50"/>
      <c r="H153" s="50"/>
      <c r="I153" s="50"/>
      <c r="J153" s="50"/>
      <c r="K153" s="50"/>
    </row>
    <row r="154" spans="1:11">
      <c r="A154" s="3"/>
      <c r="B154" s="50"/>
      <c r="C154" s="50"/>
      <c r="D154" s="536"/>
      <c r="E154" s="50"/>
      <c r="F154" s="50"/>
      <c r="G154" s="50"/>
      <c r="H154" s="50"/>
      <c r="I154" s="50"/>
      <c r="J154" s="50"/>
      <c r="K154" s="50"/>
    </row>
    <row r="155" spans="1:11">
      <c r="A155" s="3"/>
      <c r="B155" s="50"/>
      <c r="C155" s="50"/>
      <c r="D155" s="536"/>
      <c r="E155" s="50"/>
      <c r="F155" s="50"/>
      <c r="G155" s="50"/>
      <c r="H155" s="50"/>
      <c r="I155" s="50"/>
      <c r="J155" s="50"/>
      <c r="K155" s="50"/>
    </row>
    <row r="156" spans="1:11">
      <c r="A156" s="3"/>
      <c r="B156" s="50"/>
      <c r="C156" s="50"/>
      <c r="D156" s="536"/>
      <c r="E156" s="50"/>
      <c r="F156" s="50"/>
      <c r="G156" s="50"/>
      <c r="H156" s="50"/>
      <c r="I156" s="50"/>
      <c r="J156" s="50"/>
      <c r="K156" s="50"/>
    </row>
    <row r="157" spans="1:11">
      <c r="A157" s="3"/>
      <c r="B157" s="50"/>
      <c r="C157" s="50"/>
      <c r="D157" s="536"/>
      <c r="E157" s="50"/>
      <c r="F157" s="50"/>
      <c r="G157" s="50"/>
      <c r="H157" s="50"/>
      <c r="I157" s="50"/>
      <c r="J157" s="50"/>
      <c r="K157" s="50"/>
    </row>
    <row r="158" spans="1:11">
      <c r="A158" s="3"/>
      <c r="B158" s="50"/>
      <c r="C158" s="50"/>
      <c r="D158" s="536"/>
      <c r="E158" s="50"/>
      <c r="F158" s="50"/>
      <c r="G158" s="50"/>
      <c r="H158" s="50"/>
      <c r="I158" s="50"/>
      <c r="J158" s="50"/>
      <c r="K158" s="50"/>
    </row>
    <row r="159" spans="1:11">
      <c r="A159" s="3"/>
      <c r="B159" s="50"/>
      <c r="C159" s="50"/>
      <c r="D159" s="536"/>
      <c r="E159" s="50"/>
      <c r="F159" s="50"/>
      <c r="G159" s="50"/>
      <c r="H159" s="50"/>
      <c r="I159" s="50"/>
      <c r="J159" s="50"/>
      <c r="K159" s="50"/>
    </row>
    <row r="160" spans="1:11">
      <c r="A160" s="3"/>
      <c r="B160" s="50"/>
      <c r="C160" s="50"/>
      <c r="D160" s="536"/>
      <c r="E160" s="50"/>
      <c r="F160" s="50"/>
      <c r="G160" s="50"/>
      <c r="H160" s="50"/>
      <c r="I160" s="50"/>
      <c r="J160" s="50"/>
      <c r="K160" s="50"/>
    </row>
    <row r="161" spans="1:11">
      <c r="A161" s="3"/>
      <c r="B161" s="50"/>
      <c r="C161" s="50"/>
      <c r="D161" s="536"/>
      <c r="E161" s="50"/>
      <c r="F161" s="50"/>
      <c r="G161" s="50"/>
      <c r="H161" s="50"/>
      <c r="I161" s="50"/>
      <c r="J161" s="50"/>
      <c r="K161" s="50"/>
    </row>
    <row r="162" spans="1:11">
      <c r="A162" s="3"/>
      <c r="B162" s="50"/>
      <c r="C162" s="50"/>
      <c r="D162" s="536"/>
      <c r="E162" s="50"/>
      <c r="F162" s="50"/>
      <c r="G162" s="50"/>
      <c r="H162" s="50"/>
      <c r="I162" s="50"/>
      <c r="J162" s="50"/>
      <c r="K162" s="50"/>
    </row>
    <row r="163" spans="1:11">
      <c r="A163" s="3"/>
      <c r="B163" s="50"/>
      <c r="C163" s="50"/>
      <c r="D163" s="536"/>
      <c r="E163" s="50"/>
      <c r="F163" s="50"/>
      <c r="G163" s="50"/>
      <c r="H163" s="50"/>
      <c r="I163" s="50"/>
      <c r="J163" s="50"/>
      <c r="K163" s="50"/>
    </row>
    <row r="164" spans="1:11">
      <c r="A164" s="3"/>
      <c r="B164" s="50"/>
      <c r="C164" s="50"/>
      <c r="D164" s="536"/>
      <c r="E164" s="50"/>
      <c r="F164" s="50"/>
      <c r="G164" s="50"/>
      <c r="H164" s="50"/>
      <c r="I164" s="50"/>
      <c r="J164" s="50"/>
      <c r="K164" s="50"/>
    </row>
    <row r="165" spans="1:11">
      <c r="A165" s="3"/>
      <c r="B165" s="50"/>
      <c r="C165" s="50"/>
      <c r="D165" s="536"/>
      <c r="E165" s="50"/>
      <c r="F165" s="50"/>
      <c r="G165" s="50"/>
      <c r="H165" s="50"/>
      <c r="I165" s="50"/>
      <c r="J165" s="50"/>
      <c r="K165" s="50"/>
    </row>
    <row r="166" spans="1:11">
      <c r="A166" s="3"/>
      <c r="B166" s="50"/>
      <c r="C166" s="50"/>
      <c r="D166" s="536"/>
      <c r="E166" s="50"/>
      <c r="F166" s="50"/>
      <c r="G166" s="50"/>
      <c r="H166" s="50"/>
      <c r="I166" s="50"/>
      <c r="J166" s="50"/>
      <c r="K166" s="50"/>
    </row>
    <row r="167" spans="1:11">
      <c r="A167" s="3"/>
      <c r="B167" s="50"/>
      <c r="C167" s="50"/>
      <c r="D167" s="536"/>
      <c r="E167" s="50"/>
      <c r="F167" s="50"/>
      <c r="G167" s="50"/>
      <c r="H167" s="50"/>
      <c r="I167" s="50"/>
      <c r="J167" s="50"/>
      <c r="K167" s="50"/>
    </row>
    <row r="168" spans="1:11">
      <c r="A168" s="3"/>
      <c r="B168" s="50"/>
      <c r="C168" s="50"/>
      <c r="D168" s="536"/>
      <c r="E168" s="50"/>
      <c r="F168" s="50"/>
      <c r="G168" s="50"/>
      <c r="H168" s="50"/>
      <c r="I168" s="50"/>
      <c r="J168" s="50"/>
      <c r="K168" s="50"/>
    </row>
    <row r="169" spans="1:11">
      <c r="A169" s="3"/>
      <c r="B169" s="50"/>
      <c r="C169" s="50"/>
      <c r="D169" s="536"/>
      <c r="E169" s="50"/>
      <c r="F169" s="50"/>
      <c r="G169" s="50"/>
      <c r="H169" s="50"/>
      <c r="I169" s="50"/>
      <c r="J169" s="50"/>
      <c r="K169" s="50"/>
    </row>
    <row r="170" spans="1:11">
      <c r="A170" s="3"/>
      <c r="B170" s="50"/>
      <c r="C170" s="50"/>
      <c r="D170" s="536"/>
      <c r="E170" s="50"/>
      <c r="F170" s="50"/>
      <c r="G170" s="50"/>
      <c r="H170" s="50"/>
      <c r="I170" s="50"/>
      <c r="J170" s="50"/>
      <c r="K170" s="50"/>
    </row>
    <row r="171" spans="1:11">
      <c r="A171" s="3"/>
      <c r="B171" s="50"/>
      <c r="C171" s="50"/>
      <c r="D171" s="536"/>
      <c r="E171" s="50"/>
      <c r="F171" s="50"/>
      <c r="G171" s="50"/>
      <c r="H171" s="50"/>
      <c r="I171" s="50"/>
      <c r="J171" s="50"/>
      <c r="K171" s="50"/>
    </row>
    <row r="172" spans="1:11">
      <c r="A172" s="3"/>
      <c r="B172" s="50"/>
      <c r="C172" s="50"/>
      <c r="D172" s="536"/>
      <c r="E172" s="50"/>
      <c r="F172" s="50"/>
      <c r="G172" s="50"/>
      <c r="H172" s="50"/>
      <c r="I172" s="50"/>
      <c r="J172" s="50"/>
      <c r="K172" s="50"/>
    </row>
    <row r="173" spans="1:11">
      <c r="A173" s="3"/>
      <c r="B173" s="50"/>
      <c r="C173" s="50"/>
      <c r="D173" s="536"/>
      <c r="E173" s="50"/>
      <c r="F173" s="50"/>
      <c r="G173" s="50"/>
      <c r="H173" s="50"/>
      <c r="I173" s="50"/>
      <c r="J173" s="50"/>
      <c r="K173" s="50"/>
    </row>
    <row r="174" spans="1:11">
      <c r="A174" s="3"/>
      <c r="B174" s="50"/>
      <c r="C174" s="50"/>
      <c r="D174" s="536"/>
      <c r="E174" s="50"/>
      <c r="F174" s="50"/>
      <c r="G174" s="50"/>
      <c r="H174" s="50"/>
      <c r="I174" s="50"/>
      <c r="J174" s="50"/>
      <c r="K174" s="50"/>
    </row>
    <row r="175" spans="1:11">
      <c r="A175" s="3"/>
      <c r="B175" s="50"/>
      <c r="C175" s="50"/>
      <c r="D175" s="536"/>
      <c r="E175" s="50"/>
      <c r="F175" s="50"/>
      <c r="G175" s="50"/>
      <c r="H175" s="50"/>
      <c r="I175" s="50"/>
      <c r="J175" s="50"/>
      <c r="K175" s="50"/>
    </row>
    <row r="176" spans="1:11">
      <c r="A176" s="3"/>
      <c r="B176" s="50"/>
      <c r="C176" s="50"/>
      <c r="D176" s="536"/>
      <c r="E176" s="50"/>
      <c r="F176" s="50"/>
      <c r="G176" s="50"/>
      <c r="H176" s="50"/>
      <c r="I176" s="50"/>
      <c r="J176" s="50"/>
      <c r="K176" s="50"/>
    </row>
    <row r="177" spans="1:11">
      <c r="A177" s="3"/>
      <c r="B177" s="50"/>
      <c r="C177" s="50"/>
      <c r="D177" s="536"/>
      <c r="E177" s="50"/>
      <c r="F177" s="50"/>
      <c r="G177" s="50"/>
      <c r="H177" s="50"/>
      <c r="I177" s="50"/>
      <c r="J177" s="50"/>
      <c r="K177" s="50"/>
    </row>
    <row r="178" spans="1:11">
      <c r="A178" s="3"/>
      <c r="B178" s="50"/>
      <c r="C178" s="50"/>
      <c r="D178" s="536"/>
      <c r="E178" s="50"/>
      <c r="F178" s="50"/>
      <c r="G178" s="50"/>
      <c r="H178" s="50"/>
      <c r="I178" s="50"/>
      <c r="J178" s="50"/>
      <c r="K178" s="50"/>
    </row>
    <row r="179" spans="1:11">
      <c r="A179" s="3"/>
      <c r="B179" s="50"/>
      <c r="C179" s="50"/>
      <c r="D179" s="536"/>
      <c r="E179" s="50"/>
      <c r="F179" s="50"/>
      <c r="G179" s="50"/>
      <c r="H179" s="50"/>
      <c r="I179" s="50"/>
      <c r="J179" s="50"/>
      <c r="K179" s="50"/>
    </row>
    <row r="180" spans="1:11">
      <c r="A180" s="3"/>
      <c r="B180" s="50"/>
      <c r="C180" s="50"/>
      <c r="D180" s="536"/>
      <c r="E180" s="50"/>
      <c r="F180" s="50"/>
      <c r="G180" s="50"/>
      <c r="H180" s="50"/>
      <c r="I180" s="50"/>
      <c r="J180" s="50"/>
      <c r="K180" s="50"/>
    </row>
    <row r="181" spans="1:11">
      <c r="A181" s="3"/>
      <c r="B181" s="50"/>
      <c r="C181" s="50"/>
      <c r="D181" s="536"/>
      <c r="E181" s="50"/>
      <c r="F181" s="50"/>
      <c r="G181" s="50"/>
      <c r="H181" s="50"/>
      <c r="I181" s="50"/>
      <c r="J181" s="50"/>
      <c r="K181" s="50"/>
    </row>
    <row r="182" spans="1:11">
      <c r="A182" s="3"/>
      <c r="B182" s="50"/>
      <c r="C182" s="50"/>
      <c r="D182" s="536"/>
      <c r="E182" s="50"/>
      <c r="F182" s="50"/>
      <c r="G182" s="50"/>
      <c r="H182" s="50"/>
      <c r="I182" s="50"/>
      <c r="J182" s="50"/>
      <c r="K182" s="50"/>
    </row>
    <row r="183" spans="1:11">
      <c r="A183" s="3"/>
      <c r="B183" s="50"/>
      <c r="C183" s="50"/>
      <c r="D183" s="536"/>
      <c r="E183" s="50"/>
      <c r="F183" s="50"/>
      <c r="G183" s="50"/>
      <c r="H183" s="50"/>
      <c r="I183" s="50"/>
      <c r="J183" s="50"/>
      <c r="K183" s="50"/>
    </row>
    <row r="184" spans="1:11">
      <c r="A184" s="3"/>
      <c r="B184" s="50"/>
      <c r="C184" s="50"/>
      <c r="D184" s="536"/>
      <c r="E184" s="50"/>
      <c r="F184" s="50"/>
      <c r="G184" s="50"/>
      <c r="H184" s="50"/>
      <c r="I184" s="50"/>
      <c r="J184" s="50"/>
      <c r="K184" s="50"/>
    </row>
    <row r="185" spans="1:11">
      <c r="A185" s="3"/>
      <c r="B185" s="50"/>
      <c r="C185" s="50"/>
      <c r="D185" s="536"/>
      <c r="E185" s="50"/>
      <c r="F185" s="50"/>
      <c r="G185" s="535"/>
      <c r="H185" s="535"/>
      <c r="I185" s="535"/>
      <c r="J185" s="50"/>
      <c r="K185" s="50"/>
    </row>
    <row r="186" spans="1:11">
      <c r="A186" s="3"/>
      <c r="B186" s="50"/>
      <c r="C186" s="50"/>
      <c r="D186" s="536"/>
      <c r="E186" s="50"/>
      <c r="F186" s="50"/>
      <c r="G186" s="50"/>
      <c r="H186" s="50"/>
      <c r="I186" s="50"/>
      <c r="J186" s="50"/>
      <c r="K186" s="50"/>
    </row>
    <row r="187" spans="1:11">
      <c r="A187" s="3"/>
      <c r="B187" s="50"/>
      <c r="C187" s="50"/>
      <c r="D187" s="536"/>
      <c r="E187" s="50"/>
      <c r="F187" s="50"/>
      <c r="G187" s="50"/>
      <c r="H187" s="50"/>
      <c r="I187" s="50"/>
      <c r="J187" s="50"/>
      <c r="K187" s="50"/>
    </row>
    <row r="188" spans="1:11">
      <c r="A188" s="3"/>
      <c r="B188" s="50"/>
      <c r="C188" s="50"/>
      <c r="D188" s="536"/>
      <c r="E188" s="50"/>
      <c r="F188" s="50"/>
      <c r="G188" s="50"/>
      <c r="H188" s="50"/>
      <c r="I188" s="50"/>
      <c r="J188" s="50"/>
      <c r="K188" s="50"/>
    </row>
    <row r="189" spans="1:11">
      <c r="A189" s="3"/>
      <c r="B189" s="50"/>
      <c r="C189" s="50"/>
      <c r="D189" s="536"/>
      <c r="E189" s="50"/>
      <c r="F189" s="50"/>
      <c r="G189" s="50"/>
      <c r="H189" s="50"/>
      <c r="I189" s="50"/>
      <c r="J189" s="50"/>
      <c r="K189" s="50"/>
    </row>
    <row r="190" spans="1:11">
      <c r="A190" s="3"/>
      <c r="B190" s="50"/>
      <c r="C190" s="50"/>
      <c r="D190" s="536"/>
      <c r="E190" s="50"/>
      <c r="F190" s="50"/>
      <c r="G190" s="50"/>
      <c r="H190" s="50"/>
      <c r="I190" s="50"/>
      <c r="J190" s="50"/>
      <c r="K190" s="50"/>
    </row>
    <row r="191" spans="1:11">
      <c r="A191" s="3"/>
      <c r="B191" s="50"/>
      <c r="C191" s="50"/>
      <c r="D191" s="536"/>
      <c r="E191" s="50"/>
      <c r="F191" s="50"/>
      <c r="G191" s="50"/>
      <c r="H191" s="50"/>
      <c r="I191" s="50"/>
      <c r="J191" s="50"/>
      <c r="K191" s="50"/>
    </row>
    <row r="192" spans="1:11">
      <c r="A192" s="3"/>
      <c r="B192" s="50"/>
      <c r="C192" s="50"/>
      <c r="D192" s="536"/>
      <c r="E192" s="50"/>
      <c r="F192" s="50"/>
      <c r="G192" s="50"/>
      <c r="H192" s="50"/>
      <c r="I192" s="50"/>
      <c r="J192" s="50"/>
      <c r="K192" s="50"/>
    </row>
    <row r="193" spans="1:11">
      <c r="A193" s="3"/>
      <c r="B193" s="50"/>
      <c r="C193" s="50"/>
      <c r="D193" s="536"/>
      <c r="E193" s="50"/>
      <c r="F193" s="50"/>
      <c r="G193" s="50"/>
      <c r="H193" s="50"/>
      <c r="I193" s="50"/>
      <c r="J193" s="50"/>
      <c r="K193" s="50"/>
    </row>
    <row r="194" spans="1:11">
      <c r="A194" s="3"/>
      <c r="B194" s="50"/>
      <c r="C194" s="50"/>
      <c r="D194" s="536"/>
      <c r="E194" s="50"/>
      <c r="F194" s="50"/>
      <c r="G194" s="50"/>
      <c r="H194" s="50"/>
      <c r="I194" s="50"/>
      <c r="J194" s="50"/>
      <c r="K194" s="50"/>
    </row>
    <row r="195" spans="1:11">
      <c r="A195" s="3"/>
      <c r="B195" s="50"/>
      <c r="C195" s="50"/>
      <c r="D195" s="536"/>
      <c r="E195" s="50"/>
      <c r="F195" s="50"/>
      <c r="G195" s="50"/>
      <c r="H195" s="50"/>
      <c r="I195" s="50"/>
      <c r="J195" s="50"/>
      <c r="K195" s="50"/>
    </row>
    <row r="196" spans="1:11">
      <c r="A196" s="3"/>
      <c r="B196" s="50"/>
      <c r="C196" s="50"/>
      <c r="D196" s="536"/>
      <c r="E196" s="50"/>
      <c r="F196" s="50"/>
      <c r="G196" s="50"/>
      <c r="H196" s="50"/>
      <c r="I196" s="50"/>
      <c r="J196" s="50"/>
      <c r="K196" s="50"/>
    </row>
    <row r="197" spans="1:11">
      <c r="A197" s="3"/>
      <c r="B197" s="50"/>
      <c r="C197" s="50"/>
      <c r="D197" s="536"/>
      <c r="E197" s="50"/>
      <c r="F197" s="50"/>
      <c r="G197" s="50"/>
      <c r="H197" s="50"/>
      <c r="I197" s="50"/>
      <c r="J197" s="50"/>
      <c r="K197" s="50"/>
    </row>
    <row r="198" spans="1:11">
      <c r="A198" s="3"/>
      <c r="B198" s="50"/>
      <c r="C198" s="50"/>
      <c r="D198" s="536"/>
      <c r="E198" s="50"/>
      <c r="F198" s="50"/>
      <c r="G198" s="50"/>
      <c r="H198" s="50"/>
      <c r="I198" s="50"/>
      <c r="J198" s="50"/>
      <c r="K198" s="50"/>
    </row>
    <row r="199" spans="1:11">
      <c r="A199" s="3"/>
      <c r="B199" s="50"/>
      <c r="C199" s="50"/>
      <c r="D199" s="536"/>
      <c r="E199" s="50"/>
      <c r="F199" s="50"/>
      <c r="G199" s="50"/>
      <c r="H199" s="50"/>
      <c r="I199" s="50"/>
      <c r="J199" s="50"/>
      <c r="K199" s="50"/>
    </row>
    <row r="200" spans="1:11">
      <c r="A200" s="3"/>
      <c r="B200" s="50"/>
      <c r="C200" s="50"/>
      <c r="D200" s="536"/>
      <c r="E200" s="50"/>
      <c r="F200" s="50"/>
      <c r="G200" s="50"/>
      <c r="H200" s="50"/>
      <c r="I200" s="50"/>
      <c r="J200" s="50"/>
      <c r="K200" s="50"/>
    </row>
    <row r="201" spans="1:11">
      <c r="A201" s="3"/>
      <c r="B201" s="50"/>
      <c r="C201" s="50"/>
      <c r="D201" s="536"/>
      <c r="E201" s="50"/>
      <c r="F201" s="50"/>
      <c r="G201" s="50"/>
      <c r="H201" s="50"/>
      <c r="I201" s="50"/>
      <c r="J201" s="50"/>
      <c r="K201" s="50"/>
    </row>
    <row r="202" spans="1:11">
      <c r="A202" s="3"/>
      <c r="B202" s="50"/>
      <c r="C202" s="50"/>
      <c r="D202" s="536"/>
      <c r="E202" s="50"/>
      <c r="F202" s="50"/>
      <c r="G202" s="50"/>
      <c r="H202" s="50"/>
      <c r="I202" s="50"/>
      <c r="J202" s="50"/>
      <c r="K202" s="50"/>
    </row>
    <row r="203" spans="1:11">
      <c r="A203" s="3"/>
      <c r="B203" s="50"/>
      <c r="C203" s="50"/>
      <c r="D203" s="536"/>
      <c r="E203" s="50"/>
      <c r="F203" s="50"/>
      <c r="G203" s="50"/>
      <c r="H203" s="50"/>
      <c r="I203" s="50"/>
      <c r="J203" s="50"/>
      <c r="K203" s="50"/>
    </row>
    <row r="204" spans="1:11">
      <c r="A204" s="3"/>
      <c r="B204" s="50"/>
      <c r="C204" s="50"/>
      <c r="D204" s="536"/>
      <c r="E204" s="50"/>
      <c r="F204" s="50"/>
      <c r="G204" s="50"/>
      <c r="H204" s="50"/>
      <c r="I204" s="50"/>
      <c r="J204" s="50"/>
      <c r="K204" s="50"/>
    </row>
    <row r="205" spans="1:11">
      <c r="A205" s="3"/>
      <c r="B205" s="50"/>
      <c r="C205" s="50"/>
      <c r="D205" s="536"/>
      <c r="E205" s="50"/>
      <c r="F205" s="50"/>
      <c r="G205" s="50"/>
      <c r="H205" s="50"/>
      <c r="I205" s="50"/>
      <c r="J205" s="50"/>
      <c r="K205" s="50"/>
    </row>
    <row r="206" spans="1:11">
      <c r="A206" s="3"/>
      <c r="B206" s="50"/>
      <c r="C206" s="50"/>
      <c r="D206" s="536"/>
      <c r="E206" s="50"/>
      <c r="F206" s="50"/>
      <c r="G206" s="50"/>
      <c r="H206" s="50"/>
      <c r="I206" s="50"/>
      <c r="J206" s="50"/>
      <c r="K206" s="50"/>
    </row>
    <row r="207" spans="1:11">
      <c r="A207" s="3"/>
      <c r="B207" s="50"/>
      <c r="C207" s="50"/>
      <c r="D207" s="536"/>
      <c r="E207" s="50"/>
      <c r="F207" s="50"/>
      <c r="G207" s="50"/>
      <c r="H207" s="50"/>
      <c r="I207" s="50"/>
      <c r="J207" s="50"/>
      <c r="K207" s="50"/>
    </row>
    <row r="208" spans="1:11">
      <c r="A208" s="3"/>
      <c r="B208" s="50"/>
      <c r="C208" s="50"/>
      <c r="D208" s="536"/>
      <c r="E208" s="50"/>
      <c r="F208" s="50"/>
      <c r="G208" s="50"/>
      <c r="H208" s="50"/>
      <c r="I208" s="50"/>
      <c r="J208" s="50"/>
      <c r="K208" s="50"/>
    </row>
    <row r="209" spans="1:11">
      <c r="A209" s="3"/>
      <c r="B209" s="50"/>
      <c r="C209" s="50"/>
      <c r="D209" s="536"/>
      <c r="E209" s="50"/>
      <c r="F209" s="50"/>
      <c r="G209" s="50"/>
      <c r="H209" s="50"/>
      <c r="I209" s="50"/>
      <c r="J209" s="50"/>
      <c r="K209" s="50"/>
    </row>
    <row r="210" spans="1:11">
      <c r="A210" s="3"/>
      <c r="B210" s="50"/>
      <c r="C210" s="50"/>
      <c r="D210" s="536"/>
      <c r="E210" s="50"/>
      <c r="F210" s="50"/>
      <c r="G210" s="50"/>
      <c r="H210" s="50"/>
      <c r="I210" s="50"/>
      <c r="J210" s="50"/>
      <c r="K210" s="50"/>
    </row>
    <row r="211" spans="1:11">
      <c r="A211" s="3"/>
      <c r="B211" s="50"/>
      <c r="C211" s="50"/>
      <c r="D211" s="536"/>
      <c r="E211" s="50"/>
      <c r="F211" s="50"/>
      <c r="G211" s="50"/>
      <c r="H211" s="50"/>
      <c r="I211" s="50"/>
      <c r="J211" s="50"/>
      <c r="K211" s="50"/>
    </row>
    <row r="212" spans="1:11">
      <c r="A212" s="3"/>
      <c r="B212" s="50"/>
      <c r="C212" s="50"/>
      <c r="D212" s="536"/>
      <c r="E212" s="50"/>
      <c r="F212" s="50"/>
      <c r="G212" s="50"/>
      <c r="H212" s="50"/>
      <c r="I212" s="50"/>
      <c r="J212" s="50"/>
      <c r="K212" s="50"/>
    </row>
    <row r="213" spans="1:11">
      <c r="A213" s="3"/>
      <c r="B213" s="50"/>
      <c r="C213" s="50"/>
      <c r="D213" s="536"/>
      <c r="E213" s="50"/>
      <c r="F213" s="50"/>
      <c r="G213" s="50"/>
      <c r="H213" s="50"/>
      <c r="I213" s="50"/>
      <c r="J213" s="50"/>
      <c r="K213" s="50"/>
    </row>
    <row r="214" spans="1:11">
      <c r="A214" s="3"/>
      <c r="B214" s="50"/>
      <c r="C214" s="50"/>
      <c r="D214" s="536"/>
      <c r="E214" s="50"/>
      <c r="F214" s="50"/>
      <c r="G214" s="50"/>
      <c r="H214" s="50"/>
      <c r="I214" s="50"/>
      <c r="J214" s="50"/>
      <c r="K214" s="50"/>
    </row>
    <row r="215" spans="1:11">
      <c r="A215" s="3"/>
      <c r="B215" s="50"/>
      <c r="C215" s="50"/>
      <c r="D215" s="536"/>
      <c r="E215" s="50"/>
      <c r="F215" s="50"/>
      <c r="G215" s="50"/>
      <c r="H215" s="50"/>
      <c r="I215" s="50"/>
      <c r="J215" s="50"/>
      <c r="K215" s="50"/>
    </row>
    <row r="216" spans="1:11">
      <c r="A216" s="3"/>
      <c r="B216" s="50"/>
      <c r="C216" s="50"/>
      <c r="D216" s="536"/>
      <c r="E216" s="50"/>
      <c r="F216" s="50"/>
      <c r="G216" s="50"/>
      <c r="H216" s="50"/>
      <c r="I216" s="50"/>
      <c r="J216" s="50"/>
      <c r="K216" s="50"/>
    </row>
    <row r="217" spans="1:11">
      <c r="A217" s="3"/>
      <c r="B217" s="50"/>
      <c r="C217" s="50"/>
      <c r="D217" s="536"/>
      <c r="E217" s="50"/>
      <c r="F217" s="50"/>
      <c r="G217" s="50"/>
      <c r="H217" s="50"/>
      <c r="I217" s="50"/>
      <c r="J217" s="50"/>
      <c r="K217" s="50"/>
    </row>
    <row r="218" spans="1:11">
      <c r="A218" s="3"/>
      <c r="B218" s="50"/>
      <c r="C218" s="50"/>
      <c r="D218" s="536"/>
      <c r="E218" s="50"/>
      <c r="F218" s="50"/>
      <c r="G218" s="50"/>
      <c r="H218" s="50"/>
      <c r="I218" s="50"/>
      <c r="J218" s="50"/>
      <c r="K218" s="50"/>
    </row>
    <row r="219" spans="1:11">
      <c r="A219" s="3"/>
      <c r="B219" s="50"/>
      <c r="C219" s="50"/>
      <c r="D219" s="536"/>
      <c r="E219" s="50"/>
      <c r="F219" s="50"/>
      <c r="G219" s="50"/>
      <c r="H219" s="50"/>
      <c r="I219" s="50"/>
      <c r="J219" s="50"/>
      <c r="K219" s="50"/>
    </row>
    <row r="220" spans="1:11">
      <c r="A220" s="3"/>
      <c r="B220" s="50"/>
      <c r="C220" s="50"/>
      <c r="D220" s="536"/>
      <c r="E220" s="50"/>
      <c r="F220" s="50"/>
      <c r="G220" s="50"/>
      <c r="H220" s="50"/>
      <c r="I220" s="50"/>
      <c r="J220" s="50"/>
      <c r="K220" s="50"/>
    </row>
    <row r="221" spans="1:11">
      <c r="A221" s="3"/>
      <c r="B221" s="50"/>
      <c r="C221" s="50"/>
      <c r="D221" s="536"/>
      <c r="E221" s="50"/>
      <c r="F221" s="50"/>
      <c r="G221" s="50"/>
      <c r="H221" s="50"/>
      <c r="I221" s="50"/>
      <c r="J221" s="50"/>
      <c r="K221" s="50"/>
    </row>
    <row r="222" spans="1:11">
      <c r="A222" s="3"/>
      <c r="B222" s="50"/>
      <c r="C222" s="50"/>
      <c r="D222" s="536"/>
      <c r="E222" s="50"/>
      <c r="F222" s="50"/>
      <c r="G222" s="50"/>
      <c r="H222" s="50"/>
      <c r="I222" s="50"/>
      <c r="J222" s="50"/>
      <c r="K222" s="50"/>
    </row>
    <row r="223" spans="1:11">
      <c r="A223" s="3"/>
      <c r="B223" s="50"/>
      <c r="C223" s="50"/>
      <c r="D223" s="536"/>
      <c r="E223" s="50"/>
      <c r="F223" s="50"/>
      <c r="G223" s="50"/>
      <c r="H223" s="50"/>
      <c r="I223" s="50"/>
      <c r="J223" s="50"/>
      <c r="K223" s="50"/>
    </row>
    <row r="224" spans="1:11">
      <c r="A224" s="3"/>
      <c r="B224" s="50"/>
      <c r="C224" s="50"/>
      <c r="D224" s="536"/>
      <c r="E224" s="50"/>
      <c r="F224" s="50"/>
      <c r="G224" s="50"/>
      <c r="H224" s="50"/>
      <c r="I224" s="50"/>
      <c r="J224" s="50"/>
      <c r="K224" s="50"/>
    </row>
    <row r="225" spans="1:11">
      <c r="A225" s="3"/>
      <c r="B225" s="50"/>
      <c r="C225" s="50"/>
      <c r="D225" s="536"/>
      <c r="E225" s="50"/>
      <c r="F225" s="50"/>
      <c r="G225" s="50"/>
      <c r="H225" s="50"/>
      <c r="I225" s="50"/>
      <c r="J225" s="50"/>
      <c r="K225" s="50"/>
    </row>
    <row r="226" spans="1:11">
      <c r="A226" s="3"/>
      <c r="B226" s="50"/>
      <c r="C226" s="50"/>
      <c r="D226" s="536"/>
      <c r="E226" s="50"/>
      <c r="F226" s="50"/>
      <c r="G226" s="50"/>
      <c r="H226" s="50"/>
      <c r="I226" s="50"/>
      <c r="J226" s="50"/>
      <c r="K226" s="50"/>
    </row>
    <row r="227" spans="1:11">
      <c r="A227" s="3"/>
      <c r="B227" s="50"/>
      <c r="C227" s="50"/>
      <c r="D227" s="536"/>
      <c r="E227" s="50"/>
      <c r="F227" s="50"/>
      <c r="G227" s="50"/>
      <c r="H227" s="50"/>
      <c r="I227" s="50"/>
      <c r="J227" s="50"/>
      <c r="K227" s="50"/>
    </row>
    <row r="228" spans="1:11">
      <c r="A228" s="3"/>
      <c r="B228" s="50"/>
      <c r="C228" s="50"/>
      <c r="D228" s="536"/>
      <c r="E228" s="50"/>
      <c r="F228" s="50"/>
      <c r="G228" s="50"/>
      <c r="H228" s="50"/>
      <c r="I228" s="50"/>
      <c r="J228" s="50"/>
      <c r="K228" s="50"/>
    </row>
    <row r="229" spans="1:11">
      <c r="A229" s="3"/>
      <c r="B229" s="50"/>
      <c r="C229" s="50"/>
      <c r="D229" s="536"/>
      <c r="E229" s="50"/>
      <c r="F229" s="50"/>
      <c r="G229" s="50"/>
      <c r="H229" s="50"/>
      <c r="I229" s="50"/>
      <c r="J229" s="50"/>
      <c r="K229" s="50"/>
    </row>
    <row r="230" spans="1:11">
      <c r="A230" s="3"/>
      <c r="B230" s="50"/>
      <c r="C230" s="50"/>
      <c r="D230" s="536"/>
      <c r="E230" s="50"/>
      <c r="F230" s="50"/>
      <c r="G230" s="50"/>
      <c r="H230" s="50"/>
      <c r="I230" s="50"/>
      <c r="J230" s="50"/>
      <c r="K230" s="50"/>
    </row>
    <row r="231" spans="1:11">
      <c r="A231" s="3"/>
      <c r="B231" s="50"/>
      <c r="C231" s="50"/>
      <c r="D231" s="536"/>
      <c r="E231" s="50"/>
      <c r="F231" s="50"/>
      <c r="G231" s="50"/>
      <c r="H231" s="50"/>
      <c r="I231" s="50"/>
      <c r="J231" s="50"/>
      <c r="K231" s="50"/>
    </row>
    <row r="232" spans="1:11">
      <c r="A232" s="3"/>
      <c r="B232" s="50"/>
      <c r="C232" s="50"/>
      <c r="D232" s="536"/>
      <c r="E232" s="50"/>
      <c r="F232" s="50"/>
      <c r="G232" s="50"/>
      <c r="H232" s="50"/>
      <c r="I232" s="50"/>
      <c r="J232" s="50"/>
      <c r="K232" s="50"/>
    </row>
    <row r="233" spans="1:11">
      <c r="A233" s="3"/>
      <c r="B233" s="50"/>
      <c r="C233" s="50"/>
      <c r="D233" s="536"/>
      <c r="E233" s="50"/>
      <c r="F233" s="50"/>
      <c r="G233" s="50"/>
      <c r="H233" s="50"/>
      <c r="I233" s="50"/>
      <c r="J233" s="50"/>
      <c r="K233" s="50"/>
    </row>
    <row r="234" spans="1:11">
      <c r="A234" s="3"/>
      <c r="B234" s="50"/>
      <c r="C234" s="50"/>
      <c r="D234" s="536"/>
      <c r="E234" s="50"/>
      <c r="F234" s="50"/>
      <c r="G234" s="50"/>
      <c r="H234" s="50"/>
      <c r="I234" s="50"/>
      <c r="J234" s="50"/>
      <c r="K234" s="50"/>
    </row>
    <row r="235" spans="1:11">
      <c r="A235" s="3"/>
      <c r="B235" s="50"/>
      <c r="C235" s="50"/>
      <c r="D235" s="536"/>
      <c r="E235" s="50"/>
      <c r="F235" s="50"/>
      <c r="G235" s="50"/>
      <c r="H235" s="50"/>
      <c r="I235" s="50"/>
      <c r="J235" s="50"/>
      <c r="K235" s="50"/>
    </row>
    <row r="236" spans="1:11">
      <c r="A236" s="3"/>
      <c r="B236" s="50"/>
      <c r="C236" s="50"/>
      <c r="D236" s="536"/>
      <c r="E236" s="50"/>
      <c r="F236" s="50"/>
      <c r="G236" s="50"/>
      <c r="H236" s="50"/>
      <c r="I236" s="50"/>
      <c r="J236" s="50"/>
      <c r="K236" s="50"/>
    </row>
    <row r="237" spans="1:11">
      <c r="A237" s="3"/>
      <c r="B237" s="50"/>
      <c r="C237" s="50"/>
      <c r="D237" s="536"/>
      <c r="E237" s="50"/>
      <c r="F237" s="50"/>
      <c r="G237" s="535"/>
      <c r="H237" s="535"/>
      <c r="I237" s="535"/>
      <c r="J237" s="50"/>
      <c r="K237" s="50"/>
    </row>
    <row r="238" spans="1:11">
      <c r="A238" s="3"/>
      <c r="B238" s="50"/>
      <c r="C238" s="50"/>
      <c r="D238" s="536"/>
      <c r="E238" s="50"/>
      <c r="F238" s="50"/>
      <c r="G238" s="50"/>
      <c r="H238" s="50"/>
      <c r="I238" s="50"/>
      <c r="J238" s="50"/>
      <c r="K238" s="50"/>
    </row>
    <row r="239" spans="1:11">
      <c r="A239" s="3"/>
      <c r="B239" s="50"/>
      <c r="C239" s="50"/>
      <c r="D239" s="536"/>
      <c r="E239" s="50"/>
      <c r="F239" s="50"/>
      <c r="G239" s="50"/>
      <c r="H239" s="50"/>
      <c r="I239" s="50"/>
      <c r="J239" s="50"/>
      <c r="K239" s="50"/>
    </row>
    <row r="240" spans="1:11">
      <c r="A240" s="3"/>
      <c r="B240" s="50"/>
      <c r="C240" s="50"/>
      <c r="D240" s="536"/>
      <c r="E240" s="50"/>
      <c r="F240" s="50"/>
      <c r="G240" s="50"/>
      <c r="H240" s="50"/>
      <c r="I240" s="50"/>
      <c r="J240" s="50"/>
      <c r="K240" s="50"/>
    </row>
    <row r="241" spans="1:11">
      <c r="A241" s="3"/>
      <c r="B241" s="50"/>
      <c r="C241" s="50"/>
      <c r="D241" s="536"/>
      <c r="E241" s="50"/>
      <c r="F241" s="50"/>
      <c r="G241" s="50"/>
      <c r="H241" s="50"/>
      <c r="I241" s="50"/>
      <c r="J241" s="50"/>
      <c r="K241" s="50"/>
    </row>
    <row r="242" spans="1:11">
      <c r="A242" s="3"/>
      <c r="B242" s="50"/>
      <c r="C242" s="50"/>
      <c r="D242" s="536"/>
      <c r="E242" s="50"/>
      <c r="F242" s="50"/>
      <c r="G242" s="50"/>
      <c r="H242" s="50"/>
      <c r="I242" s="50"/>
      <c r="J242" s="50"/>
      <c r="K242" s="50"/>
    </row>
    <row r="243" spans="1:11">
      <c r="A243" s="3"/>
      <c r="B243" s="50"/>
      <c r="C243" s="50"/>
      <c r="D243" s="536"/>
      <c r="E243" s="50"/>
      <c r="F243" s="50"/>
      <c r="G243" s="50"/>
      <c r="H243" s="50"/>
      <c r="I243" s="50"/>
      <c r="J243" s="50"/>
      <c r="K243" s="50"/>
    </row>
    <row r="244" spans="1:11">
      <c r="A244" s="3"/>
      <c r="B244" s="50"/>
      <c r="C244" s="50"/>
      <c r="D244" s="536"/>
      <c r="E244" s="50"/>
      <c r="F244" s="50"/>
      <c r="G244" s="50"/>
      <c r="H244" s="50"/>
      <c r="I244" s="50"/>
      <c r="J244" s="50"/>
      <c r="K244" s="50"/>
    </row>
    <row r="245" spans="1:11">
      <c r="A245" s="3"/>
      <c r="B245" s="50"/>
      <c r="C245" s="50"/>
      <c r="D245" s="536"/>
      <c r="E245" s="50"/>
      <c r="F245" s="50"/>
      <c r="G245" s="50"/>
      <c r="H245" s="50"/>
      <c r="I245" s="50"/>
      <c r="J245" s="50"/>
      <c r="K245" s="50"/>
    </row>
    <row r="246" spans="1:11">
      <c r="A246" s="3"/>
      <c r="B246" s="50"/>
      <c r="C246" s="50"/>
      <c r="D246" s="536"/>
      <c r="E246" s="50"/>
      <c r="F246" s="50"/>
      <c r="G246" s="50"/>
      <c r="H246" s="50"/>
      <c r="I246" s="50"/>
      <c r="J246" s="50"/>
      <c r="K246" s="50"/>
    </row>
    <row r="247" spans="1:11">
      <c r="A247" s="3"/>
      <c r="B247" s="50"/>
      <c r="C247" s="50"/>
      <c r="D247" s="536"/>
      <c r="E247" s="50"/>
      <c r="F247" s="50"/>
      <c r="G247" s="50"/>
      <c r="H247" s="50"/>
      <c r="I247" s="50"/>
      <c r="J247" s="50"/>
      <c r="K247" s="50"/>
    </row>
    <row r="248" spans="1:11">
      <c r="A248" s="3"/>
      <c r="B248" s="50"/>
      <c r="C248" s="50"/>
      <c r="D248" s="536"/>
      <c r="E248" s="50"/>
      <c r="F248" s="50"/>
      <c r="G248" s="50"/>
      <c r="H248" s="50"/>
      <c r="I248" s="50"/>
      <c r="J248" s="50"/>
      <c r="K248" s="50"/>
    </row>
    <row r="249" spans="1:11">
      <c r="A249" s="3"/>
      <c r="B249" s="50"/>
      <c r="C249" s="50"/>
      <c r="D249" s="536"/>
      <c r="E249" s="50"/>
      <c r="F249" s="50"/>
      <c r="G249" s="50"/>
      <c r="H249" s="50"/>
      <c r="I249" s="50"/>
      <c r="J249" s="50"/>
      <c r="K249" s="50"/>
    </row>
    <row r="250" spans="1:11">
      <c r="A250" s="3"/>
      <c r="B250" s="50"/>
      <c r="C250" s="50"/>
      <c r="D250" s="536"/>
      <c r="E250" s="50"/>
      <c r="F250" s="50"/>
      <c r="G250" s="50"/>
      <c r="H250" s="50"/>
      <c r="I250" s="50"/>
      <c r="J250" s="50"/>
      <c r="K250" s="50"/>
    </row>
    <row r="251" spans="1:11">
      <c r="A251" s="3"/>
      <c r="B251" s="50"/>
      <c r="C251" s="50"/>
      <c r="D251" s="536"/>
      <c r="E251" s="50"/>
      <c r="F251" s="50"/>
      <c r="G251" s="50"/>
      <c r="H251" s="50"/>
      <c r="I251" s="50"/>
      <c r="J251" s="50"/>
      <c r="K251" s="50"/>
    </row>
    <row r="252" spans="1:11">
      <c r="A252" s="3"/>
      <c r="B252" s="50"/>
      <c r="C252" s="50"/>
      <c r="D252" s="536"/>
      <c r="E252" s="50"/>
      <c r="F252" s="50"/>
      <c r="G252" s="50"/>
      <c r="H252" s="50"/>
      <c r="I252" s="50"/>
      <c r="J252" s="50"/>
      <c r="K252" s="50"/>
    </row>
    <row r="253" spans="1:11">
      <c r="A253" s="3"/>
      <c r="B253" s="50"/>
      <c r="C253" s="50"/>
      <c r="D253" s="536"/>
      <c r="E253" s="50"/>
      <c r="F253" s="50"/>
      <c r="G253" s="50"/>
      <c r="H253" s="50"/>
      <c r="I253" s="50"/>
      <c r="J253" s="50"/>
      <c r="K253" s="50"/>
    </row>
    <row r="254" spans="1:11">
      <c r="A254" s="3"/>
      <c r="B254" s="50"/>
      <c r="C254" s="50"/>
      <c r="D254" s="536"/>
      <c r="E254" s="50"/>
      <c r="F254" s="50"/>
      <c r="G254" s="50"/>
      <c r="H254" s="50"/>
      <c r="I254" s="50"/>
      <c r="J254" s="50"/>
      <c r="K254" s="50"/>
    </row>
    <row r="255" spans="1:11">
      <c r="A255" s="3"/>
      <c r="B255" s="50"/>
      <c r="C255" s="50"/>
      <c r="D255" s="536"/>
      <c r="E255" s="50"/>
      <c r="F255" s="50"/>
      <c r="G255" s="50"/>
      <c r="H255" s="50"/>
      <c r="I255" s="50"/>
      <c r="J255" s="50"/>
      <c r="K255" s="50"/>
    </row>
    <row r="256" spans="1:11">
      <c r="A256" s="3"/>
      <c r="B256" s="50"/>
      <c r="C256" s="50"/>
      <c r="D256" s="536"/>
      <c r="E256" s="50"/>
      <c r="F256" s="50"/>
      <c r="G256" s="50"/>
      <c r="H256" s="50"/>
      <c r="I256" s="50"/>
      <c r="J256" s="50"/>
      <c r="K256" s="50"/>
    </row>
    <row r="257" spans="1:11">
      <c r="A257" s="3"/>
      <c r="B257" s="50"/>
      <c r="C257" s="50"/>
      <c r="D257" s="536"/>
      <c r="E257" s="50"/>
      <c r="F257" s="50"/>
      <c r="G257" s="50"/>
      <c r="H257" s="50"/>
      <c r="I257" s="50"/>
      <c r="J257" s="50"/>
      <c r="K257" s="50"/>
    </row>
    <row r="258" spans="1:11">
      <c r="A258" s="3"/>
      <c r="B258" s="50"/>
      <c r="C258" s="50"/>
      <c r="D258" s="536"/>
      <c r="E258" s="50"/>
      <c r="F258" s="50"/>
      <c r="G258" s="50"/>
      <c r="H258" s="50"/>
      <c r="I258" s="50"/>
      <c r="J258" s="50"/>
      <c r="K258" s="50"/>
    </row>
    <row r="259" spans="1:11">
      <c r="A259" s="3"/>
      <c r="B259" s="50"/>
      <c r="C259" s="50"/>
      <c r="D259" s="536"/>
      <c r="E259" s="50"/>
      <c r="F259" s="50"/>
      <c r="G259" s="50"/>
      <c r="H259" s="50"/>
      <c r="I259" s="50"/>
      <c r="J259" s="50"/>
      <c r="K259" s="50"/>
    </row>
    <row r="260" spans="1:11">
      <c r="A260" s="3"/>
      <c r="B260" s="50"/>
      <c r="C260" s="50"/>
      <c r="D260" s="536"/>
      <c r="E260" s="50"/>
      <c r="F260" s="50"/>
      <c r="G260" s="50"/>
      <c r="H260" s="50"/>
      <c r="I260" s="50"/>
      <c r="J260" s="50"/>
      <c r="K260" s="50"/>
    </row>
    <row r="261" spans="1:11">
      <c r="A261" s="3"/>
      <c r="B261" s="50"/>
      <c r="C261" s="50"/>
      <c r="D261" s="536"/>
      <c r="E261" s="50"/>
      <c r="F261" s="50"/>
      <c r="G261" s="50"/>
      <c r="H261" s="50"/>
      <c r="I261" s="50"/>
      <c r="J261" s="50"/>
      <c r="K261" s="50"/>
    </row>
    <row r="262" spans="1:11">
      <c r="A262" s="3"/>
      <c r="B262" s="50"/>
      <c r="C262" s="50"/>
      <c r="D262" s="536"/>
      <c r="E262" s="50"/>
      <c r="F262" s="50"/>
      <c r="G262" s="50"/>
      <c r="H262" s="50"/>
      <c r="I262" s="50"/>
      <c r="J262" s="50"/>
      <c r="K262" s="50"/>
    </row>
    <row r="263" spans="1:11">
      <c r="A263" s="3"/>
      <c r="B263" s="50"/>
      <c r="C263" s="50"/>
      <c r="D263" s="536"/>
      <c r="E263" s="50"/>
      <c r="F263" s="50"/>
      <c r="G263" s="50"/>
      <c r="H263" s="50"/>
      <c r="I263" s="50"/>
      <c r="J263" s="50"/>
      <c r="K263" s="50"/>
    </row>
    <row r="264" spans="1:11">
      <c r="A264" s="3"/>
      <c r="B264" s="50"/>
      <c r="C264" s="50"/>
      <c r="D264" s="536"/>
      <c r="E264" s="50"/>
      <c r="F264" s="50"/>
      <c r="G264" s="50"/>
      <c r="H264" s="50"/>
      <c r="I264" s="50"/>
      <c r="J264" s="50"/>
      <c r="K264" s="50"/>
    </row>
    <row r="265" spans="1:11">
      <c r="A265" s="3"/>
      <c r="B265" s="50"/>
      <c r="C265" s="50"/>
      <c r="D265" s="536"/>
      <c r="E265" s="50"/>
      <c r="F265" s="50"/>
      <c r="G265" s="50"/>
      <c r="H265" s="50"/>
      <c r="I265" s="50"/>
      <c r="J265" s="50"/>
      <c r="K265" s="50"/>
    </row>
    <row r="266" spans="1:11">
      <c r="A266" s="3"/>
      <c r="B266" s="50"/>
      <c r="C266" s="50"/>
      <c r="D266" s="536"/>
      <c r="E266" s="50"/>
      <c r="F266" s="50"/>
      <c r="G266" s="50"/>
      <c r="H266" s="50"/>
      <c r="I266" s="50"/>
      <c r="J266" s="50"/>
      <c r="K266" s="50"/>
    </row>
    <row r="267" spans="1:11">
      <c r="A267" s="3"/>
      <c r="B267" s="50"/>
      <c r="C267" s="50"/>
      <c r="D267" s="536"/>
      <c r="E267" s="50"/>
      <c r="F267" s="50"/>
      <c r="G267" s="50"/>
      <c r="H267" s="50"/>
      <c r="I267" s="50"/>
      <c r="J267" s="50"/>
      <c r="K267" s="50"/>
    </row>
    <row r="268" spans="1:11">
      <c r="A268" s="3"/>
      <c r="B268" s="50"/>
      <c r="C268" s="50"/>
      <c r="D268" s="536"/>
      <c r="E268" s="50"/>
      <c r="F268" s="50"/>
      <c r="G268" s="50"/>
      <c r="H268" s="50"/>
      <c r="I268" s="50"/>
      <c r="J268" s="50"/>
      <c r="K268" s="50"/>
    </row>
    <row r="269" spans="1:11">
      <c r="A269" s="3"/>
      <c r="B269" s="50"/>
      <c r="C269" s="50"/>
      <c r="D269" s="536"/>
      <c r="E269" s="50"/>
      <c r="F269" s="50"/>
      <c r="G269" s="50"/>
      <c r="H269" s="50"/>
      <c r="I269" s="50"/>
      <c r="J269" s="50"/>
      <c r="K269" s="50"/>
    </row>
    <row r="270" spans="1:11">
      <c r="A270" s="3"/>
      <c r="B270" s="50"/>
      <c r="C270" s="50"/>
      <c r="D270" s="536"/>
      <c r="E270" s="50"/>
      <c r="F270" s="50"/>
      <c r="G270" s="50"/>
      <c r="H270" s="50"/>
      <c r="I270" s="50"/>
      <c r="J270" s="50"/>
      <c r="K270" s="50"/>
    </row>
    <row r="271" spans="1:11">
      <c r="A271" s="3"/>
      <c r="B271" s="50"/>
      <c r="C271" s="50"/>
      <c r="D271" s="536"/>
      <c r="E271" s="50"/>
      <c r="F271" s="50"/>
      <c r="G271" s="50"/>
      <c r="H271" s="50"/>
      <c r="I271" s="50"/>
      <c r="J271" s="50"/>
      <c r="K271" s="50"/>
    </row>
    <row r="272" spans="1:11">
      <c r="A272" s="3"/>
      <c r="B272" s="50"/>
      <c r="C272" s="50"/>
      <c r="D272" s="536"/>
      <c r="E272" s="50"/>
      <c r="F272" s="50"/>
      <c r="G272" s="50"/>
      <c r="H272" s="50"/>
      <c r="I272" s="50"/>
      <c r="J272" s="50"/>
      <c r="K272" s="50"/>
    </row>
    <row r="273" spans="1:11">
      <c r="A273" s="3"/>
      <c r="B273" s="50"/>
      <c r="C273" s="50"/>
      <c r="D273" s="536"/>
      <c r="E273" s="50"/>
      <c r="F273" s="50"/>
      <c r="G273" s="50"/>
      <c r="H273" s="50"/>
      <c r="I273" s="50"/>
      <c r="J273" s="50"/>
      <c r="K273" s="50"/>
    </row>
    <row r="274" spans="1:11">
      <c r="A274" s="3"/>
      <c r="B274" s="50"/>
      <c r="C274" s="50"/>
      <c r="D274" s="536"/>
      <c r="E274" s="50"/>
      <c r="F274" s="50"/>
      <c r="G274" s="50"/>
      <c r="H274" s="50"/>
      <c r="I274" s="50"/>
      <c r="J274" s="50"/>
      <c r="K274" s="50"/>
    </row>
    <row r="275" spans="1:11">
      <c r="A275" s="3"/>
      <c r="B275" s="50"/>
      <c r="C275" s="50"/>
      <c r="D275" s="536"/>
      <c r="E275" s="50"/>
      <c r="F275" s="50"/>
      <c r="G275" s="50"/>
      <c r="H275" s="50"/>
      <c r="I275" s="50"/>
      <c r="J275" s="50"/>
      <c r="K275" s="50"/>
    </row>
    <row r="276" spans="1:11">
      <c r="A276" s="3"/>
      <c r="B276" s="50"/>
      <c r="C276" s="50"/>
      <c r="D276" s="536"/>
      <c r="E276" s="50"/>
      <c r="F276" s="50"/>
      <c r="G276" s="50"/>
      <c r="H276" s="50"/>
      <c r="I276" s="50"/>
      <c r="J276" s="50"/>
      <c r="K276" s="50"/>
    </row>
    <row r="277" spans="1:11">
      <c r="A277" s="3"/>
      <c r="B277" s="50"/>
      <c r="C277" s="50"/>
      <c r="D277" s="536"/>
      <c r="E277" s="50"/>
      <c r="F277" s="50"/>
      <c r="G277" s="50"/>
      <c r="H277" s="50"/>
      <c r="I277" s="50"/>
      <c r="J277" s="50"/>
      <c r="K277" s="50"/>
    </row>
    <row r="278" spans="1:11">
      <c r="A278" s="3"/>
      <c r="B278" s="50"/>
      <c r="C278" s="50"/>
      <c r="D278" s="536"/>
      <c r="E278" s="50"/>
      <c r="F278" s="50"/>
      <c r="G278" s="50"/>
      <c r="H278" s="50"/>
      <c r="I278" s="50"/>
      <c r="J278" s="50"/>
      <c r="K278" s="50"/>
    </row>
    <row r="279" spans="1:11">
      <c r="A279" s="3"/>
      <c r="B279" s="50"/>
      <c r="C279" s="50"/>
      <c r="D279" s="536"/>
      <c r="E279" s="50"/>
      <c r="F279" s="50"/>
      <c r="G279" s="50"/>
      <c r="H279" s="50"/>
      <c r="I279" s="50"/>
      <c r="J279" s="50"/>
      <c r="K279" s="50"/>
    </row>
    <row r="280" spans="1:11">
      <c r="A280" s="3"/>
      <c r="B280" s="50"/>
      <c r="C280" s="50"/>
      <c r="D280" s="536"/>
      <c r="E280" s="50"/>
      <c r="F280" s="50"/>
      <c r="G280" s="50"/>
      <c r="H280" s="50"/>
      <c r="I280" s="50"/>
      <c r="J280" s="50"/>
      <c r="K280" s="50"/>
    </row>
    <row r="281" spans="1:11">
      <c r="A281" s="3"/>
      <c r="B281" s="50"/>
      <c r="C281" s="50"/>
      <c r="D281" s="536"/>
      <c r="E281" s="50"/>
      <c r="F281" s="50"/>
      <c r="G281" s="50"/>
      <c r="H281" s="50"/>
      <c r="I281" s="50"/>
      <c r="J281" s="50"/>
      <c r="K281" s="50"/>
    </row>
    <row r="282" spans="1:11">
      <c r="A282" s="3"/>
      <c r="B282" s="50"/>
      <c r="C282" s="50"/>
      <c r="D282" s="536"/>
      <c r="E282" s="50"/>
      <c r="F282" s="50"/>
      <c r="G282" s="50"/>
      <c r="H282" s="50"/>
      <c r="I282" s="50"/>
      <c r="J282" s="50"/>
      <c r="K282" s="50"/>
    </row>
    <row r="283" spans="1:11">
      <c r="A283" s="3"/>
      <c r="B283" s="50"/>
      <c r="C283" s="50"/>
      <c r="D283" s="536"/>
      <c r="E283" s="50"/>
      <c r="F283" s="50"/>
      <c r="G283" s="50"/>
      <c r="H283" s="50"/>
      <c r="I283" s="50"/>
      <c r="J283" s="50"/>
      <c r="K283" s="50"/>
    </row>
    <row r="284" spans="1:11">
      <c r="A284" s="3"/>
      <c r="B284" s="50"/>
      <c r="C284" s="50"/>
      <c r="D284" s="536"/>
      <c r="E284" s="50"/>
      <c r="F284" s="50"/>
      <c r="G284" s="50"/>
      <c r="H284" s="50"/>
      <c r="I284" s="50"/>
      <c r="J284" s="50"/>
      <c r="K284" s="50"/>
    </row>
    <row r="285" spans="1:11">
      <c r="A285" s="3"/>
      <c r="B285" s="50"/>
      <c r="C285" s="50"/>
      <c r="D285" s="536"/>
      <c r="E285" s="50"/>
      <c r="F285" s="50"/>
      <c r="G285" s="50"/>
      <c r="H285" s="50"/>
      <c r="I285" s="50"/>
      <c r="J285" s="50"/>
      <c r="K285" s="50"/>
    </row>
    <row r="286" spans="1:11">
      <c r="A286" s="3"/>
      <c r="B286" s="50"/>
      <c r="C286" s="50"/>
      <c r="D286" s="536"/>
      <c r="E286" s="50"/>
      <c r="F286" s="50"/>
      <c r="G286" s="50"/>
      <c r="H286" s="50"/>
      <c r="I286" s="50"/>
      <c r="J286" s="50"/>
      <c r="K286" s="50"/>
    </row>
    <row r="287" spans="1:11">
      <c r="A287" s="3"/>
      <c r="B287" s="50"/>
      <c r="C287" s="50"/>
      <c r="D287" s="536"/>
      <c r="E287" s="50"/>
      <c r="F287" s="50"/>
      <c r="G287" s="50"/>
      <c r="H287" s="50"/>
      <c r="I287" s="50"/>
      <c r="J287" s="50"/>
      <c r="K287" s="50"/>
    </row>
    <row r="288" spans="1:11">
      <c r="A288" s="3"/>
      <c r="B288" s="50"/>
      <c r="C288" s="50"/>
      <c r="D288" s="536"/>
      <c r="E288" s="50"/>
      <c r="F288" s="50"/>
      <c r="G288" s="50"/>
      <c r="H288" s="50"/>
      <c r="I288" s="50"/>
      <c r="J288" s="50"/>
      <c r="K288" s="50"/>
    </row>
    <row r="289" spans="1:11">
      <c r="A289" s="3"/>
      <c r="B289" s="50"/>
      <c r="C289" s="50"/>
      <c r="D289" s="536"/>
      <c r="E289" s="50"/>
      <c r="F289" s="50"/>
      <c r="G289" s="50"/>
      <c r="H289" s="50"/>
      <c r="I289" s="50"/>
      <c r="J289" s="50"/>
      <c r="K289" s="50"/>
    </row>
    <row r="290" spans="1:11">
      <c r="A290" s="3"/>
      <c r="B290" s="50"/>
      <c r="C290" s="50"/>
      <c r="D290" s="536"/>
      <c r="E290" s="50"/>
      <c r="F290" s="50"/>
      <c r="G290" s="50"/>
      <c r="H290" s="50"/>
      <c r="I290" s="50"/>
      <c r="J290" s="50"/>
      <c r="K290" s="50"/>
    </row>
    <row r="291" spans="1:11">
      <c r="A291" s="3"/>
      <c r="B291" s="50"/>
      <c r="C291" s="50"/>
      <c r="D291" s="536"/>
      <c r="E291" s="50"/>
      <c r="F291" s="50"/>
      <c r="G291" s="50"/>
      <c r="H291" s="50"/>
      <c r="I291" s="50"/>
      <c r="J291" s="50"/>
      <c r="K291" s="50"/>
    </row>
    <row r="292" spans="1:11">
      <c r="A292" s="3"/>
      <c r="B292" s="50"/>
      <c r="C292" s="50"/>
      <c r="D292" s="536"/>
      <c r="E292" s="50"/>
      <c r="F292" s="50"/>
      <c r="G292" s="50"/>
      <c r="H292" s="50"/>
      <c r="I292" s="50"/>
      <c r="J292" s="50"/>
      <c r="K292" s="50"/>
    </row>
    <row r="293" spans="1:11">
      <c r="A293" s="3"/>
      <c r="B293" s="50"/>
      <c r="C293" s="50"/>
      <c r="D293" s="536"/>
      <c r="E293" s="50"/>
      <c r="F293" s="50"/>
      <c r="G293" s="50"/>
      <c r="H293" s="50"/>
      <c r="I293" s="50"/>
      <c r="J293" s="50"/>
      <c r="K293" s="50"/>
    </row>
    <row r="294" spans="1:11">
      <c r="A294" s="3"/>
      <c r="B294" s="50"/>
      <c r="C294" s="50"/>
      <c r="D294" s="536"/>
      <c r="E294" s="50"/>
      <c r="F294" s="50"/>
      <c r="G294" s="50"/>
      <c r="H294" s="50"/>
      <c r="I294" s="50"/>
      <c r="J294" s="50"/>
      <c r="K294" s="50"/>
    </row>
    <row r="295" spans="1:11">
      <c r="A295" s="3"/>
      <c r="B295" s="50"/>
      <c r="C295" s="50"/>
      <c r="D295" s="536"/>
      <c r="E295" s="50"/>
      <c r="F295" s="50"/>
      <c r="G295" s="50"/>
      <c r="H295" s="50"/>
      <c r="I295" s="50"/>
      <c r="J295" s="50"/>
      <c r="K295" s="50"/>
    </row>
    <row r="296" spans="1:11">
      <c r="A296" s="3"/>
      <c r="B296" s="50"/>
      <c r="C296" s="50"/>
      <c r="D296" s="536"/>
      <c r="E296" s="50"/>
      <c r="F296" s="50"/>
      <c r="G296" s="50"/>
      <c r="H296" s="50"/>
      <c r="I296" s="50"/>
      <c r="J296" s="50"/>
      <c r="K296" s="50"/>
    </row>
    <row r="297" spans="1:11">
      <c r="A297" s="3"/>
      <c r="B297" s="50"/>
      <c r="C297" s="50"/>
      <c r="D297" s="536"/>
      <c r="E297" s="50"/>
      <c r="F297" s="50"/>
      <c r="G297" s="50"/>
      <c r="H297" s="50"/>
      <c r="I297" s="50"/>
      <c r="J297" s="50"/>
      <c r="K297" s="50"/>
    </row>
    <row r="298" spans="1:11">
      <c r="A298" s="3"/>
      <c r="B298" s="50"/>
      <c r="C298" s="50"/>
      <c r="D298" s="536"/>
      <c r="E298" s="50"/>
      <c r="F298" s="50"/>
      <c r="G298" s="50"/>
      <c r="H298" s="50"/>
      <c r="I298" s="50"/>
      <c r="J298" s="50"/>
      <c r="K298" s="50"/>
    </row>
    <row r="299" spans="1:11">
      <c r="A299" s="3"/>
      <c r="B299" s="50"/>
      <c r="C299" s="50"/>
      <c r="D299" s="536"/>
      <c r="E299" s="50"/>
      <c r="F299" s="50"/>
      <c r="G299" s="50"/>
      <c r="H299" s="50"/>
      <c r="I299" s="50"/>
      <c r="J299" s="50"/>
      <c r="K299" s="50"/>
    </row>
    <row r="300" spans="1:11">
      <c r="A300" s="3"/>
      <c r="B300" s="50"/>
      <c r="C300" s="50"/>
      <c r="D300" s="536"/>
      <c r="E300" s="50"/>
      <c r="F300" s="50"/>
      <c r="G300" s="50"/>
      <c r="H300" s="50"/>
      <c r="I300" s="50"/>
      <c r="J300" s="50"/>
      <c r="K300" s="50"/>
    </row>
    <row r="301" spans="1:11">
      <c r="A301" s="3"/>
      <c r="B301" s="50"/>
      <c r="C301" s="50"/>
      <c r="D301" s="536"/>
      <c r="E301" s="50"/>
      <c r="F301" s="50"/>
      <c r="G301" s="50"/>
      <c r="H301" s="50"/>
      <c r="I301" s="50"/>
      <c r="J301" s="50"/>
      <c r="K301" s="50"/>
    </row>
    <row r="302" spans="1:11">
      <c r="A302" s="3"/>
      <c r="B302" s="50"/>
      <c r="C302" s="50"/>
      <c r="D302" s="536"/>
      <c r="E302" s="50"/>
      <c r="F302" s="50"/>
      <c r="G302" s="50"/>
      <c r="H302" s="50"/>
      <c r="I302" s="50"/>
      <c r="J302" s="50"/>
      <c r="K302" s="50"/>
    </row>
    <row r="303" spans="1:11">
      <c r="A303" s="3"/>
      <c r="B303" s="50"/>
      <c r="C303" s="50"/>
      <c r="D303" s="536"/>
      <c r="E303" s="50"/>
      <c r="F303" s="50"/>
      <c r="G303" s="50"/>
      <c r="H303" s="50"/>
      <c r="I303" s="50"/>
      <c r="J303" s="50"/>
      <c r="K303" s="50"/>
    </row>
    <row r="304" spans="1:11">
      <c r="A304" s="3"/>
      <c r="B304" s="50"/>
      <c r="C304" s="50"/>
      <c r="D304" s="536"/>
      <c r="E304" s="50"/>
      <c r="F304" s="50"/>
      <c r="G304" s="50"/>
      <c r="H304" s="50"/>
      <c r="I304" s="50"/>
      <c r="J304" s="50"/>
      <c r="K304" s="50"/>
    </row>
    <row r="305" spans="1:11">
      <c r="A305" s="3"/>
      <c r="B305" s="50"/>
      <c r="C305" s="50"/>
      <c r="D305" s="536"/>
      <c r="E305" s="50"/>
      <c r="F305" s="50"/>
      <c r="G305" s="50"/>
      <c r="H305" s="50"/>
      <c r="I305" s="50"/>
      <c r="J305" s="50"/>
      <c r="K305" s="50"/>
    </row>
    <row r="306" spans="1:11">
      <c r="A306" s="3"/>
      <c r="B306" s="50"/>
      <c r="C306" s="50"/>
      <c r="D306" s="536"/>
      <c r="E306" s="50"/>
      <c r="F306" s="50"/>
      <c r="G306" s="50"/>
      <c r="H306" s="50"/>
      <c r="I306" s="50"/>
      <c r="J306" s="50"/>
      <c r="K306" s="50"/>
    </row>
    <row r="307" spans="1:11">
      <c r="A307" s="3"/>
      <c r="B307" s="50"/>
      <c r="C307" s="50"/>
      <c r="D307" s="536"/>
      <c r="E307" s="50"/>
      <c r="F307" s="50"/>
      <c r="G307" s="50"/>
      <c r="H307" s="50"/>
      <c r="I307" s="50"/>
      <c r="J307" s="50"/>
      <c r="K307" s="50"/>
    </row>
    <row r="308" spans="1:11">
      <c r="A308" s="3"/>
      <c r="B308" s="50"/>
      <c r="C308" s="50"/>
      <c r="D308" s="536"/>
      <c r="E308" s="50"/>
      <c r="F308" s="50"/>
      <c r="G308" s="50"/>
      <c r="H308" s="50"/>
      <c r="I308" s="50"/>
      <c r="J308" s="50"/>
      <c r="K308" s="50"/>
    </row>
    <row r="309" spans="1:11">
      <c r="A309" s="3"/>
      <c r="B309" s="50"/>
      <c r="C309" s="50"/>
      <c r="D309" s="536"/>
      <c r="E309" s="50"/>
      <c r="F309" s="50"/>
      <c r="G309" s="50"/>
      <c r="H309" s="50"/>
      <c r="I309" s="50"/>
      <c r="J309" s="50"/>
      <c r="K309" s="50"/>
    </row>
    <row r="310" spans="1:11">
      <c r="A310" s="3"/>
      <c r="B310" s="50"/>
      <c r="C310" s="50"/>
      <c r="D310" s="536"/>
      <c r="E310" s="50"/>
      <c r="F310" s="50"/>
      <c r="G310" s="50"/>
      <c r="H310" s="50"/>
      <c r="I310" s="50"/>
      <c r="J310" s="50"/>
      <c r="K310" s="50"/>
    </row>
    <row r="311" spans="1:11">
      <c r="A311" s="3"/>
      <c r="B311" s="50"/>
      <c r="C311" s="50"/>
      <c r="D311" s="536"/>
      <c r="E311" s="50"/>
      <c r="F311" s="50"/>
      <c r="G311" s="50"/>
      <c r="H311" s="50"/>
      <c r="I311" s="50"/>
      <c r="J311" s="50"/>
      <c r="K311" s="50"/>
    </row>
    <row r="312" spans="1:11">
      <c r="A312" s="3"/>
      <c r="B312" s="50"/>
      <c r="C312" s="50"/>
      <c r="D312" s="536"/>
      <c r="E312" s="50"/>
      <c r="F312" s="50"/>
      <c r="G312" s="50"/>
      <c r="H312" s="50"/>
      <c r="I312" s="50"/>
      <c r="J312" s="50"/>
      <c r="K312" s="50"/>
    </row>
    <row r="313" spans="1:11">
      <c r="A313" s="3"/>
      <c r="B313" s="50"/>
      <c r="C313" s="50"/>
      <c r="D313" s="536"/>
      <c r="E313" s="50"/>
      <c r="F313" s="50"/>
      <c r="G313" s="50"/>
      <c r="H313" s="50"/>
      <c r="I313" s="50"/>
      <c r="J313" s="50"/>
      <c r="K313" s="50"/>
    </row>
    <row r="314" spans="1:11">
      <c r="A314" s="3"/>
      <c r="B314" s="50"/>
      <c r="C314" s="50"/>
      <c r="D314" s="536"/>
      <c r="E314" s="50"/>
      <c r="F314" s="50"/>
      <c r="G314" s="50"/>
      <c r="H314" s="50"/>
      <c r="I314" s="50"/>
      <c r="J314" s="50"/>
      <c r="K314" s="50"/>
    </row>
    <row r="315" spans="1:11">
      <c r="A315" s="3"/>
      <c r="B315" s="50"/>
      <c r="C315" s="50"/>
      <c r="D315" s="536"/>
      <c r="E315" s="50"/>
      <c r="F315" s="50"/>
      <c r="G315" s="50"/>
      <c r="H315" s="50"/>
      <c r="I315" s="50"/>
      <c r="J315" s="50"/>
      <c r="K315" s="50"/>
    </row>
    <row r="316" spans="1:11">
      <c r="A316" s="3"/>
      <c r="B316" s="50"/>
      <c r="C316" s="50"/>
      <c r="D316" s="536"/>
      <c r="E316" s="50"/>
      <c r="F316" s="50"/>
      <c r="G316" s="50"/>
      <c r="H316" s="50"/>
      <c r="I316" s="50"/>
      <c r="J316" s="50"/>
      <c r="K316" s="50"/>
    </row>
    <row r="317" spans="1:11">
      <c r="A317" s="3"/>
      <c r="B317" s="50"/>
      <c r="C317" s="50"/>
      <c r="D317" s="536"/>
      <c r="E317" s="50"/>
      <c r="F317" s="50"/>
      <c r="G317" s="50"/>
      <c r="H317" s="50"/>
      <c r="I317" s="50"/>
      <c r="J317" s="50"/>
      <c r="K317" s="50"/>
    </row>
    <row r="318" spans="1:11">
      <c r="A318" s="3"/>
      <c r="B318" s="50"/>
      <c r="C318" s="50"/>
      <c r="D318" s="536"/>
      <c r="E318" s="50"/>
      <c r="F318" s="50"/>
      <c r="G318" s="50"/>
      <c r="H318" s="50"/>
      <c r="I318" s="50"/>
      <c r="J318" s="50"/>
      <c r="K318" s="50"/>
    </row>
    <row r="319" spans="1:11">
      <c r="A319" s="3"/>
      <c r="B319" s="50"/>
      <c r="C319" s="50"/>
      <c r="D319" s="536"/>
      <c r="E319" s="50"/>
      <c r="F319" s="50"/>
      <c r="G319" s="50"/>
      <c r="H319" s="50"/>
      <c r="I319" s="50"/>
      <c r="J319" s="50"/>
      <c r="K319" s="50"/>
    </row>
    <row r="320" spans="1:11">
      <c r="A320" s="3"/>
      <c r="B320" s="50"/>
      <c r="C320" s="50"/>
      <c r="D320" s="536"/>
      <c r="E320" s="50"/>
      <c r="F320" s="50"/>
      <c r="G320" s="50"/>
      <c r="H320" s="50"/>
      <c r="I320" s="50"/>
      <c r="J320" s="50"/>
      <c r="K320" s="50"/>
    </row>
    <row r="321" spans="1:11">
      <c r="A321" s="3"/>
      <c r="B321" s="50"/>
      <c r="C321" s="50"/>
      <c r="D321" s="536"/>
      <c r="E321" s="50"/>
      <c r="F321" s="50"/>
      <c r="G321" s="50"/>
      <c r="H321" s="50"/>
      <c r="I321" s="50"/>
      <c r="J321" s="50"/>
      <c r="K321" s="50"/>
    </row>
    <row r="322" spans="1:11">
      <c r="A322" s="3"/>
      <c r="B322" s="50"/>
      <c r="C322" s="50"/>
      <c r="D322" s="536"/>
      <c r="E322" s="50"/>
      <c r="F322" s="50"/>
      <c r="G322" s="50"/>
      <c r="H322" s="50"/>
      <c r="I322" s="50"/>
      <c r="J322" s="50"/>
      <c r="K322" s="50"/>
    </row>
    <row r="323" spans="1:11">
      <c r="A323" s="3"/>
      <c r="B323" s="50"/>
      <c r="C323" s="50"/>
      <c r="D323" s="536"/>
      <c r="E323" s="50"/>
      <c r="F323" s="50"/>
      <c r="G323" s="50"/>
      <c r="H323" s="50"/>
      <c r="I323" s="50"/>
      <c r="J323" s="50"/>
      <c r="K323" s="50"/>
    </row>
    <row r="324" spans="1:11">
      <c r="A324" s="3"/>
      <c r="B324" s="50"/>
      <c r="C324" s="50"/>
      <c r="D324" s="536"/>
      <c r="E324" s="50"/>
      <c r="F324" s="50"/>
      <c r="G324" s="50"/>
      <c r="H324" s="50"/>
      <c r="I324" s="50"/>
      <c r="J324" s="50"/>
      <c r="K324" s="50"/>
    </row>
    <row r="325" spans="1:11">
      <c r="A325" s="3"/>
      <c r="B325" s="50"/>
      <c r="C325" s="50"/>
      <c r="D325" s="536"/>
      <c r="E325" s="50"/>
      <c r="F325" s="50"/>
      <c r="G325" s="50"/>
      <c r="H325" s="50"/>
      <c r="I325" s="50"/>
      <c r="J325" s="50"/>
      <c r="K325" s="50"/>
    </row>
    <row r="326" spans="1:11">
      <c r="A326" s="3"/>
      <c r="B326" s="50"/>
      <c r="C326" s="50"/>
      <c r="D326" s="536"/>
      <c r="E326" s="50"/>
      <c r="F326" s="50"/>
      <c r="G326" s="50"/>
      <c r="H326" s="50"/>
      <c r="I326" s="50"/>
      <c r="J326" s="50"/>
      <c r="K326" s="50"/>
    </row>
    <row r="327" spans="1:11">
      <c r="A327" s="3"/>
      <c r="B327" s="50"/>
      <c r="C327" s="50"/>
      <c r="D327" s="536"/>
      <c r="E327" s="50"/>
      <c r="F327" s="50"/>
      <c r="G327" s="50"/>
      <c r="H327" s="50"/>
      <c r="I327" s="50"/>
      <c r="J327" s="50"/>
      <c r="K327" s="50"/>
    </row>
    <row r="328" spans="1:11">
      <c r="A328" s="3"/>
      <c r="B328" s="50"/>
      <c r="C328" s="50"/>
      <c r="D328" s="536"/>
      <c r="E328" s="50"/>
      <c r="F328" s="50"/>
      <c r="G328" s="50"/>
      <c r="H328" s="50"/>
      <c r="I328" s="50"/>
      <c r="J328" s="50"/>
      <c r="K328" s="50"/>
    </row>
    <row r="329" spans="1:11">
      <c r="A329" s="3"/>
      <c r="B329" s="50"/>
      <c r="C329" s="50"/>
      <c r="D329" s="536"/>
      <c r="E329" s="50"/>
      <c r="F329" s="50"/>
      <c r="G329" s="50"/>
      <c r="H329" s="50"/>
      <c r="I329" s="50"/>
      <c r="J329" s="50"/>
      <c r="K329" s="50"/>
    </row>
    <row r="330" spans="1:11">
      <c r="A330" s="3"/>
      <c r="B330" s="50"/>
      <c r="C330" s="50"/>
      <c r="D330" s="536"/>
      <c r="E330" s="50"/>
      <c r="F330" s="50"/>
      <c r="G330" s="50"/>
      <c r="H330" s="50"/>
      <c r="I330" s="50"/>
      <c r="J330" s="50"/>
      <c r="K330" s="50"/>
    </row>
    <row r="331" spans="1:11">
      <c r="A331" s="3"/>
      <c r="B331" s="50"/>
      <c r="C331" s="50"/>
      <c r="D331" s="536"/>
      <c r="E331" s="50"/>
      <c r="F331" s="50"/>
      <c r="G331" s="50"/>
      <c r="H331" s="50"/>
      <c r="I331" s="50"/>
      <c r="J331" s="50"/>
      <c r="K331" s="50"/>
    </row>
    <row r="332" spans="1:11">
      <c r="A332" s="3"/>
      <c r="B332" s="50"/>
      <c r="C332" s="50"/>
      <c r="D332" s="536"/>
      <c r="E332" s="50"/>
      <c r="F332" s="50"/>
      <c r="G332" s="50"/>
      <c r="H332" s="50"/>
      <c r="I332" s="50"/>
      <c r="J332" s="50"/>
      <c r="K332" s="50"/>
    </row>
    <row r="333" spans="1:11">
      <c r="A333" s="3"/>
      <c r="B333" s="50"/>
      <c r="C333" s="50"/>
      <c r="D333" s="536"/>
      <c r="E333" s="50"/>
      <c r="F333" s="50"/>
      <c r="G333" s="50"/>
      <c r="H333" s="50"/>
      <c r="I333" s="50"/>
      <c r="J333" s="50"/>
      <c r="K333" s="50"/>
    </row>
    <row r="334" spans="1:11">
      <c r="A334" s="3"/>
      <c r="B334" s="50"/>
      <c r="C334" s="50"/>
      <c r="D334" s="536"/>
      <c r="E334" s="50"/>
      <c r="F334" s="50"/>
      <c r="G334" s="50"/>
      <c r="H334" s="50"/>
      <c r="I334" s="50"/>
      <c r="J334" s="50"/>
      <c r="K334" s="50"/>
    </row>
    <row r="335" spans="1:11">
      <c r="A335" s="3"/>
      <c r="B335" s="50"/>
      <c r="C335" s="50"/>
      <c r="D335" s="536"/>
      <c r="E335" s="50"/>
      <c r="F335" s="50"/>
      <c r="G335" s="50"/>
      <c r="H335" s="50"/>
      <c r="I335" s="50"/>
      <c r="J335" s="50"/>
      <c r="K335" s="50"/>
    </row>
    <row r="336" spans="1:11">
      <c r="A336" s="3"/>
      <c r="B336" s="50"/>
      <c r="C336" s="50"/>
      <c r="D336" s="536"/>
      <c r="E336" s="50"/>
      <c r="F336" s="50"/>
      <c r="G336" s="50"/>
      <c r="H336" s="50"/>
      <c r="I336" s="50"/>
      <c r="J336" s="50"/>
      <c r="K336" s="50"/>
    </row>
    <row r="337" spans="1:11">
      <c r="A337" s="3"/>
      <c r="B337" s="50"/>
      <c r="C337" s="50"/>
      <c r="D337" s="536"/>
      <c r="E337" s="50"/>
      <c r="F337" s="50"/>
      <c r="G337" s="50"/>
      <c r="H337" s="50"/>
      <c r="I337" s="50"/>
      <c r="J337" s="50"/>
      <c r="K337" s="50"/>
    </row>
    <row r="338" spans="1:11">
      <c r="A338" s="3"/>
      <c r="B338" s="50"/>
      <c r="C338" s="50"/>
      <c r="D338" s="536"/>
      <c r="E338" s="50"/>
      <c r="F338" s="50"/>
      <c r="G338" s="50"/>
      <c r="H338" s="50"/>
      <c r="I338" s="50"/>
      <c r="J338" s="50"/>
      <c r="K338" s="50"/>
    </row>
    <row r="339" spans="1:11">
      <c r="A339" s="3"/>
      <c r="B339" s="50"/>
      <c r="C339" s="50"/>
      <c r="D339" s="536"/>
      <c r="E339" s="50"/>
      <c r="F339" s="50"/>
      <c r="G339" s="50"/>
      <c r="H339" s="50"/>
      <c r="I339" s="50"/>
      <c r="J339" s="50"/>
      <c r="K339" s="50"/>
    </row>
    <row r="340" spans="1:11">
      <c r="A340" s="3"/>
      <c r="B340" s="50"/>
      <c r="C340" s="50"/>
      <c r="D340" s="536"/>
      <c r="E340" s="50"/>
      <c r="F340" s="50"/>
      <c r="G340" s="50"/>
      <c r="H340" s="50"/>
      <c r="I340" s="50"/>
      <c r="J340" s="50"/>
      <c r="K340" s="50"/>
    </row>
    <row r="341" spans="1:11">
      <c r="A341" s="3"/>
      <c r="B341" s="50"/>
      <c r="C341" s="50"/>
      <c r="D341" s="536"/>
      <c r="E341" s="50"/>
      <c r="F341" s="50"/>
      <c r="G341" s="50"/>
      <c r="H341" s="50"/>
      <c r="I341" s="50"/>
      <c r="J341" s="50"/>
      <c r="K341" s="50"/>
    </row>
    <row r="342" spans="1:11">
      <c r="A342" s="3"/>
      <c r="B342" s="50"/>
      <c r="C342" s="50"/>
      <c r="D342" s="536"/>
      <c r="E342" s="50"/>
      <c r="F342" s="50"/>
      <c r="G342" s="50"/>
      <c r="H342" s="50"/>
      <c r="I342" s="50"/>
      <c r="J342" s="50"/>
      <c r="K342" s="50"/>
    </row>
    <row r="343" spans="1:11">
      <c r="A343" s="3"/>
      <c r="B343" s="50"/>
      <c r="C343" s="50"/>
      <c r="D343" s="536"/>
      <c r="E343" s="50"/>
      <c r="F343" s="50"/>
      <c r="G343" s="50"/>
      <c r="H343" s="50"/>
      <c r="I343" s="50"/>
      <c r="J343" s="50"/>
      <c r="K343" s="50"/>
    </row>
    <row r="344" spans="1:11">
      <c r="A344" s="3"/>
      <c r="B344" s="50"/>
      <c r="C344" s="50"/>
      <c r="D344" s="536"/>
      <c r="E344" s="50"/>
      <c r="F344" s="50"/>
      <c r="G344" s="50"/>
      <c r="H344" s="50"/>
      <c r="I344" s="50"/>
      <c r="J344" s="50"/>
      <c r="K344" s="50"/>
    </row>
    <row r="345" spans="1:11">
      <c r="A345" s="3"/>
      <c r="B345" s="50"/>
      <c r="C345" s="50"/>
      <c r="D345" s="536"/>
      <c r="E345" s="50"/>
      <c r="F345" s="50"/>
      <c r="G345" s="50"/>
      <c r="H345" s="50"/>
      <c r="I345" s="50"/>
      <c r="J345" s="50"/>
      <c r="K345" s="50"/>
    </row>
    <row r="346" spans="1:11">
      <c r="A346" s="3"/>
      <c r="B346" s="50"/>
      <c r="C346" s="50"/>
      <c r="D346" s="536"/>
      <c r="E346" s="50"/>
      <c r="F346" s="50"/>
      <c r="G346" s="50"/>
      <c r="H346" s="50"/>
      <c r="I346" s="50"/>
      <c r="J346" s="50"/>
      <c r="K346" s="50"/>
    </row>
    <row r="347" spans="1:11">
      <c r="A347" s="3"/>
      <c r="B347" s="50"/>
      <c r="C347" s="50"/>
      <c r="D347" s="536"/>
      <c r="E347" s="50"/>
      <c r="F347" s="50"/>
      <c r="G347" s="50"/>
      <c r="H347" s="50"/>
      <c r="I347" s="50"/>
      <c r="J347" s="50"/>
      <c r="K347" s="50"/>
    </row>
    <row r="348" spans="1:11">
      <c r="A348" s="64"/>
      <c r="B348" s="50"/>
      <c r="C348" s="50"/>
      <c r="D348" s="50"/>
      <c r="E348" s="50"/>
      <c r="F348" s="50"/>
      <c r="G348" s="50"/>
      <c r="H348" s="50"/>
      <c r="I348" s="50"/>
      <c r="J348" s="50"/>
      <c r="K348" s="64"/>
    </row>
    <row r="349" spans="1:11">
      <c r="A349" s="64"/>
      <c r="B349" s="50"/>
      <c r="C349" s="50"/>
      <c r="D349" s="50"/>
      <c r="E349" s="50"/>
      <c r="F349" s="50"/>
      <c r="G349" s="50"/>
      <c r="H349" s="50"/>
      <c r="I349" s="50"/>
      <c r="J349" s="50"/>
      <c r="K349" s="64"/>
    </row>
    <row r="350" spans="1:11">
      <c r="A350" s="64"/>
      <c r="B350" s="50"/>
      <c r="C350" s="50"/>
      <c r="D350" s="50"/>
      <c r="E350" s="50"/>
      <c r="F350" s="50"/>
      <c r="G350" s="50"/>
      <c r="H350" s="50"/>
      <c r="I350" s="50"/>
      <c r="J350" s="50"/>
      <c r="K350" s="64"/>
    </row>
    <row r="351" spans="1:11">
      <c r="A351" s="64"/>
      <c r="B351" s="50"/>
      <c r="C351" s="50"/>
      <c r="D351" s="50"/>
      <c r="E351" s="50"/>
      <c r="F351" s="50"/>
      <c r="G351" s="50"/>
      <c r="H351" s="50"/>
      <c r="I351" s="50"/>
      <c r="J351" s="50"/>
      <c r="K351" s="64"/>
    </row>
    <row r="352" spans="1:11">
      <c r="A352" s="64"/>
      <c r="B352" s="50"/>
      <c r="C352" s="50"/>
      <c r="D352" s="50"/>
      <c r="E352" s="50"/>
      <c r="F352" s="50"/>
      <c r="G352" s="50"/>
      <c r="H352" s="50"/>
      <c r="I352" s="50"/>
      <c r="J352" s="50"/>
      <c r="K352" s="64"/>
    </row>
    <row r="353" spans="1:11">
      <c r="A353" s="64"/>
      <c r="B353" s="50"/>
      <c r="C353" s="50"/>
      <c r="D353" s="50"/>
      <c r="E353" s="50"/>
      <c r="F353" s="50"/>
      <c r="G353" s="50"/>
      <c r="H353" s="50"/>
      <c r="I353" s="50"/>
      <c r="J353" s="50"/>
      <c r="K353" s="64"/>
    </row>
    <row r="354" spans="1:11">
      <c r="A354" s="64"/>
      <c r="B354" s="50"/>
      <c r="C354" s="50"/>
      <c r="D354" s="50"/>
      <c r="E354" s="50"/>
      <c r="F354" s="50"/>
      <c r="G354" s="50"/>
      <c r="H354" s="50"/>
      <c r="I354" s="50"/>
      <c r="J354" s="50"/>
      <c r="K354" s="64"/>
    </row>
    <row r="355" spans="1:11">
      <c r="A355" s="64"/>
      <c r="B355" s="50"/>
      <c r="C355" s="50"/>
      <c r="D355" s="50"/>
      <c r="E355" s="50"/>
      <c r="F355" s="50"/>
      <c r="G355" s="50"/>
      <c r="H355" s="50"/>
      <c r="I355" s="50"/>
      <c r="J355" s="50"/>
      <c r="K355" s="64"/>
    </row>
    <row r="356" spans="1:11">
      <c r="A356" s="64"/>
      <c r="B356" s="50"/>
      <c r="C356" s="50"/>
      <c r="D356" s="50"/>
      <c r="E356" s="50"/>
      <c r="F356" s="50"/>
      <c r="G356" s="50"/>
      <c r="H356" s="50"/>
      <c r="I356" s="50"/>
      <c r="J356" s="50"/>
      <c r="K356" s="64"/>
    </row>
    <row r="357" spans="1:11">
      <c r="A357" s="64"/>
      <c r="B357" s="50"/>
      <c r="C357" s="50"/>
      <c r="D357" s="50"/>
      <c r="E357" s="50"/>
      <c r="F357" s="50"/>
      <c r="G357" s="50"/>
      <c r="H357" s="50"/>
      <c r="I357" s="50"/>
      <c r="J357" s="50"/>
      <c r="K357" s="64"/>
    </row>
    <row r="358" spans="1:11">
      <c r="A358" s="64"/>
      <c r="B358" s="50"/>
      <c r="C358" s="50"/>
      <c r="D358" s="50"/>
      <c r="E358" s="50"/>
      <c r="F358" s="50"/>
      <c r="G358" s="50"/>
      <c r="H358" s="50"/>
      <c r="I358" s="50"/>
      <c r="J358" s="50"/>
      <c r="K358" s="64"/>
    </row>
    <row r="359" spans="1:11">
      <c r="A359" s="64"/>
      <c r="B359" s="50"/>
      <c r="C359" s="50"/>
      <c r="D359" s="50"/>
      <c r="E359" s="50"/>
      <c r="F359" s="50"/>
      <c r="G359" s="50"/>
      <c r="H359" s="50"/>
      <c r="I359" s="50"/>
      <c r="J359" s="50"/>
      <c r="K359" s="64"/>
    </row>
    <row r="360" spans="1:11">
      <c r="A360" s="64"/>
      <c r="B360" s="50"/>
      <c r="C360" s="50"/>
      <c r="D360" s="50"/>
      <c r="E360" s="50"/>
      <c r="F360" s="50"/>
      <c r="G360" s="50"/>
      <c r="H360" s="50"/>
      <c r="I360" s="50"/>
      <c r="J360" s="50"/>
      <c r="K360" s="64"/>
    </row>
    <row r="361" spans="1:11">
      <c r="A361" s="64"/>
      <c r="B361" s="50"/>
      <c r="C361" s="50"/>
      <c r="D361" s="50"/>
      <c r="E361" s="50"/>
      <c r="F361" s="50"/>
      <c r="G361" s="50"/>
      <c r="H361" s="50"/>
      <c r="I361" s="50"/>
      <c r="J361" s="50"/>
      <c r="K361" s="64"/>
    </row>
    <row r="362" spans="1:11">
      <c r="A362" s="64"/>
      <c r="B362" s="50"/>
      <c r="C362" s="50"/>
      <c r="D362" s="50"/>
      <c r="E362" s="50"/>
      <c r="F362" s="50"/>
      <c r="G362" s="50"/>
      <c r="H362" s="50"/>
      <c r="I362" s="50"/>
      <c r="J362" s="50"/>
      <c r="K362" s="64"/>
    </row>
    <row r="363" spans="1:11">
      <c r="A363" s="64"/>
      <c r="B363" s="50"/>
      <c r="C363" s="50"/>
      <c r="D363" s="50"/>
      <c r="E363" s="50"/>
      <c r="F363" s="50"/>
      <c r="G363" s="50"/>
      <c r="H363" s="50"/>
      <c r="I363" s="50"/>
      <c r="J363" s="50"/>
      <c r="K363" s="64"/>
    </row>
    <row r="364" spans="1:11">
      <c r="A364" s="64"/>
      <c r="B364" s="50"/>
      <c r="C364" s="50"/>
      <c r="D364" s="50"/>
      <c r="E364" s="50"/>
      <c r="F364" s="50"/>
      <c r="G364" s="50"/>
      <c r="H364" s="50"/>
      <c r="I364" s="50"/>
      <c r="J364" s="50"/>
      <c r="K364" s="64"/>
    </row>
    <row r="365" spans="1:11">
      <c r="A365" s="64"/>
      <c r="B365" s="50"/>
      <c r="C365" s="50"/>
      <c r="D365" s="50"/>
      <c r="E365" s="50"/>
      <c r="F365" s="50"/>
      <c r="G365" s="50"/>
      <c r="H365" s="50"/>
      <c r="I365" s="50"/>
      <c r="J365" s="50"/>
      <c r="K365" s="64"/>
    </row>
    <row r="366" spans="1:11">
      <c r="A366" s="64"/>
      <c r="B366" s="50"/>
      <c r="C366" s="50"/>
      <c r="D366" s="50"/>
      <c r="E366" s="50"/>
      <c r="F366" s="50"/>
      <c r="G366" s="50"/>
      <c r="H366" s="50"/>
      <c r="I366" s="50"/>
      <c r="J366" s="50"/>
      <c r="K366" s="64"/>
    </row>
    <row r="367" spans="1:11">
      <c r="A367" s="64"/>
      <c r="B367" s="50"/>
      <c r="C367" s="50"/>
      <c r="D367" s="50"/>
      <c r="E367" s="50"/>
      <c r="F367" s="50"/>
      <c r="G367" s="50"/>
      <c r="H367" s="50"/>
      <c r="I367" s="50"/>
      <c r="J367" s="50"/>
      <c r="K367" s="64"/>
    </row>
    <row r="368" spans="1:11">
      <c r="A368" s="64"/>
      <c r="B368" s="64"/>
      <c r="C368" s="64"/>
      <c r="D368" s="49"/>
      <c r="E368" s="64"/>
      <c r="F368" s="64"/>
      <c r="G368" s="64"/>
      <c r="H368" s="222"/>
      <c r="I368" s="222"/>
      <c r="J368" s="64"/>
      <c r="K368" s="64"/>
    </row>
    <row r="369" spans="1:11">
      <c r="A369" s="64"/>
      <c r="B369" s="64"/>
      <c r="C369" s="64"/>
      <c r="D369" s="49"/>
      <c r="E369" s="64"/>
      <c r="F369" s="64"/>
      <c r="G369" s="64"/>
      <c r="H369" s="222"/>
      <c r="I369" s="222"/>
      <c r="J369" s="64"/>
      <c r="K369" s="64"/>
    </row>
    <row r="370" spans="1:11">
      <c r="A370" s="64"/>
      <c r="B370" s="64"/>
      <c r="C370" s="64"/>
      <c r="D370" s="49"/>
      <c r="E370" s="64"/>
      <c r="F370" s="64"/>
      <c r="G370" s="64"/>
      <c r="H370" s="222"/>
      <c r="I370" s="222"/>
      <c r="J370" s="64"/>
      <c r="K370" s="64"/>
    </row>
    <row r="371" spans="1:11">
      <c r="A371" s="64"/>
      <c r="B371" s="64"/>
      <c r="C371" s="64"/>
      <c r="D371" s="49"/>
      <c r="E371" s="64"/>
      <c r="F371" s="64"/>
      <c r="G371" s="64"/>
      <c r="H371" s="222"/>
      <c r="I371" s="222"/>
      <c r="J371" s="64"/>
      <c r="K371" s="64"/>
    </row>
    <row r="372" spans="1:11">
      <c r="A372" s="64"/>
      <c r="B372" s="64"/>
      <c r="C372" s="64"/>
      <c r="D372" s="49"/>
      <c r="E372" s="64"/>
      <c r="F372" s="64"/>
      <c r="G372" s="64"/>
      <c r="H372" s="222"/>
      <c r="I372" s="222"/>
      <c r="J372" s="64"/>
      <c r="K372" s="64"/>
    </row>
    <row r="373" spans="1:11">
      <c r="A373" s="64"/>
      <c r="B373" s="64"/>
      <c r="C373" s="64"/>
      <c r="D373" s="49"/>
      <c r="E373" s="64"/>
      <c r="F373" s="64"/>
      <c r="G373" s="64"/>
      <c r="H373" s="222"/>
      <c r="I373" s="222"/>
      <c r="J373" s="64"/>
      <c r="K373" s="64"/>
    </row>
    <row r="374" spans="1:11">
      <c r="A374" s="64"/>
      <c r="B374" s="64"/>
      <c r="C374" s="64"/>
      <c r="D374" s="49"/>
      <c r="E374" s="64"/>
      <c r="F374" s="64"/>
      <c r="G374" s="64"/>
      <c r="H374" s="222"/>
      <c r="I374" s="222"/>
      <c r="J374" s="64"/>
      <c r="K374" s="64"/>
    </row>
    <row r="375" spans="1:11">
      <c r="A375" s="64"/>
      <c r="B375" s="64"/>
      <c r="C375" s="64"/>
      <c r="D375" s="49"/>
      <c r="E375" s="64"/>
      <c r="F375" s="64"/>
      <c r="G375" s="64"/>
      <c r="H375" s="222"/>
      <c r="I375" s="222"/>
      <c r="J375" s="64"/>
      <c r="K375" s="64"/>
    </row>
    <row r="376" spans="1:11">
      <c r="A376" s="64"/>
      <c r="B376" s="64"/>
      <c r="C376" s="64"/>
      <c r="D376" s="49"/>
      <c r="E376" s="64"/>
      <c r="F376" s="64"/>
      <c r="G376" s="64"/>
      <c r="H376" s="222"/>
      <c r="I376" s="222"/>
      <c r="J376" s="64"/>
      <c r="K376" s="64"/>
    </row>
    <row r="377" spans="1:11">
      <c r="A377" s="64"/>
      <c r="B377" s="64"/>
      <c r="C377" s="64"/>
      <c r="D377" s="49"/>
      <c r="E377" s="64"/>
      <c r="F377" s="64"/>
      <c r="G377" s="64"/>
      <c r="H377" s="222"/>
      <c r="I377" s="222"/>
      <c r="J377" s="64"/>
      <c r="K377" s="64"/>
    </row>
    <row r="378" spans="1:11">
      <c r="A378" s="64"/>
      <c r="B378" s="64"/>
      <c r="C378" s="64"/>
      <c r="D378" s="49"/>
      <c r="E378" s="64"/>
      <c r="F378" s="64"/>
      <c r="G378" s="64"/>
      <c r="H378" s="222"/>
      <c r="I378" s="222"/>
      <c r="J378" s="64"/>
      <c r="K378" s="64"/>
    </row>
    <row r="379" spans="1:11">
      <c r="A379" s="64"/>
      <c r="B379" s="64"/>
      <c r="C379" s="64"/>
      <c r="D379" s="49"/>
      <c r="E379" s="64"/>
      <c r="F379" s="64"/>
      <c r="G379" s="64"/>
      <c r="H379" s="222"/>
      <c r="I379" s="222"/>
      <c r="J379" s="64"/>
      <c r="K379" s="64"/>
    </row>
    <row r="380" spans="1:11">
      <c r="A380" s="64"/>
      <c r="B380" s="64"/>
      <c r="C380" s="64"/>
      <c r="D380" s="49"/>
      <c r="E380" s="64"/>
      <c r="F380" s="64"/>
      <c r="G380" s="64"/>
      <c r="H380" s="222"/>
      <c r="I380" s="222"/>
      <c r="J380" s="64"/>
      <c r="K380" s="64"/>
    </row>
    <row r="381" spans="1:11">
      <c r="A381" s="64"/>
      <c r="B381" s="64"/>
      <c r="C381" s="64"/>
      <c r="D381" s="49"/>
      <c r="E381" s="64"/>
      <c r="F381" s="64"/>
      <c r="G381" s="64"/>
      <c r="H381" s="222"/>
      <c r="I381" s="222"/>
      <c r="J381" s="64"/>
      <c r="K381" s="64"/>
    </row>
    <row r="382" spans="1:11">
      <c r="A382" s="64"/>
      <c r="B382" s="64"/>
      <c r="C382" s="64"/>
      <c r="D382" s="49"/>
      <c r="E382" s="64"/>
      <c r="F382" s="64"/>
      <c r="G382" s="64"/>
      <c r="H382" s="222"/>
      <c r="I382" s="222"/>
      <c r="J382" s="64"/>
      <c r="K382" s="64"/>
    </row>
    <row r="383" spans="1:11">
      <c r="A383" s="64"/>
      <c r="B383" s="64"/>
      <c r="C383" s="64"/>
      <c r="D383" s="49"/>
      <c r="E383" s="64"/>
      <c r="F383" s="64"/>
      <c r="G383" s="64"/>
      <c r="H383" s="222"/>
      <c r="I383" s="222"/>
      <c r="J383" s="64"/>
      <c r="K383" s="64"/>
    </row>
    <row r="384" spans="1:11">
      <c r="A384" s="64"/>
      <c r="B384" s="64"/>
      <c r="C384" s="64"/>
      <c r="D384" s="49"/>
      <c r="E384" s="64"/>
      <c r="F384" s="64"/>
      <c r="G384" s="64"/>
      <c r="H384" s="222"/>
      <c r="I384" s="222"/>
      <c r="J384" s="64"/>
      <c r="K384" s="64"/>
    </row>
    <row r="385" spans="1:11">
      <c r="A385" s="64"/>
      <c r="B385" s="64"/>
      <c r="C385" s="64"/>
      <c r="D385" s="49"/>
      <c r="E385" s="64"/>
      <c r="F385" s="64"/>
      <c r="G385" s="64"/>
      <c r="H385" s="222"/>
      <c r="I385" s="222"/>
      <c r="J385" s="64"/>
      <c r="K385" s="64"/>
    </row>
    <row r="386" spans="1:11">
      <c r="A386" s="64"/>
      <c r="B386" s="64"/>
      <c r="C386" s="64"/>
      <c r="D386" s="49"/>
      <c r="E386" s="64"/>
      <c r="F386" s="64"/>
      <c r="G386" s="64"/>
      <c r="H386" s="222"/>
      <c r="I386" s="222"/>
      <c r="J386" s="64"/>
      <c r="K386" s="64"/>
    </row>
    <row r="387" spans="1:11">
      <c r="A387" s="64"/>
      <c r="B387" s="64"/>
      <c r="C387" s="64"/>
      <c r="D387" s="49"/>
      <c r="E387" s="64"/>
      <c r="F387" s="64"/>
      <c r="G387" s="64"/>
      <c r="H387" s="222"/>
      <c r="I387" s="222"/>
      <c r="J387" s="64"/>
      <c r="K387" s="64"/>
    </row>
    <row r="388" spans="1:11">
      <c r="A388" s="64"/>
      <c r="B388" s="64"/>
      <c r="C388" s="64"/>
      <c r="D388" s="49"/>
      <c r="E388" s="64"/>
      <c r="F388" s="64"/>
      <c r="G388" s="64"/>
      <c r="H388" s="222"/>
      <c r="I388" s="222"/>
      <c r="J388" s="64"/>
      <c r="K388" s="64"/>
    </row>
    <row r="389" spans="1:11">
      <c r="A389" s="64"/>
      <c r="B389" s="64"/>
      <c r="C389" s="64"/>
      <c r="D389" s="49"/>
      <c r="E389" s="64"/>
      <c r="F389" s="64"/>
      <c r="G389" s="64"/>
      <c r="H389" s="222"/>
      <c r="I389" s="222"/>
      <c r="J389" s="64"/>
      <c r="K389" s="64"/>
    </row>
    <row r="390" spans="1:11">
      <c r="A390" s="64"/>
      <c r="B390" s="64"/>
      <c r="C390" s="64"/>
      <c r="D390" s="49"/>
      <c r="E390" s="64"/>
      <c r="F390" s="64"/>
      <c r="G390" s="64"/>
      <c r="H390" s="222"/>
      <c r="I390" s="222"/>
      <c r="J390" s="64"/>
      <c r="K390" s="64"/>
    </row>
    <row r="391" spans="1:11">
      <c r="A391" s="64"/>
      <c r="B391" s="64"/>
      <c r="C391" s="64"/>
      <c r="D391" s="49"/>
      <c r="E391" s="64"/>
      <c r="F391" s="64"/>
      <c r="G391" s="64"/>
      <c r="H391" s="222"/>
      <c r="I391" s="222"/>
      <c r="J391" s="64"/>
      <c r="K391" s="64"/>
    </row>
    <row r="392" spans="1:11">
      <c r="A392" s="64"/>
      <c r="B392" s="64"/>
      <c r="C392" s="64"/>
      <c r="D392" s="49"/>
      <c r="E392" s="64"/>
      <c r="F392" s="64"/>
      <c r="G392" s="64"/>
      <c r="H392" s="222"/>
      <c r="I392" s="222"/>
      <c r="J392" s="64"/>
      <c r="K392" s="64"/>
    </row>
    <row r="393" spans="1:11">
      <c r="A393" s="64"/>
      <c r="B393" s="64"/>
      <c r="C393" s="64"/>
      <c r="D393" s="49"/>
      <c r="E393" s="64"/>
      <c r="F393" s="64"/>
      <c r="G393" s="64"/>
      <c r="H393" s="222"/>
      <c r="I393" s="222"/>
      <c r="J393" s="64"/>
      <c r="K393" s="64"/>
    </row>
    <row r="394" spans="1:11">
      <c r="A394" s="64"/>
      <c r="B394" s="64"/>
      <c r="C394" s="64"/>
      <c r="D394" s="49"/>
      <c r="E394" s="64"/>
      <c r="F394" s="64"/>
      <c r="G394" s="64"/>
      <c r="H394" s="222"/>
      <c r="I394" s="222"/>
      <c r="J394" s="64"/>
      <c r="K394" s="64"/>
    </row>
    <row r="395" spans="1:11">
      <c r="A395" s="64"/>
      <c r="B395" s="64"/>
      <c r="C395" s="64"/>
      <c r="D395" s="49"/>
      <c r="E395" s="64"/>
      <c r="F395" s="64"/>
      <c r="G395" s="64"/>
      <c r="H395" s="222"/>
      <c r="I395" s="222"/>
      <c r="J395" s="64"/>
      <c r="K395" s="64"/>
    </row>
    <row r="396" spans="1:11">
      <c r="A396" s="64"/>
      <c r="B396" s="64"/>
      <c r="C396" s="64"/>
      <c r="D396" s="49"/>
      <c r="E396" s="64"/>
      <c r="F396" s="64"/>
      <c r="G396" s="64"/>
      <c r="H396" s="222"/>
      <c r="I396" s="222"/>
      <c r="J396" s="64"/>
      <c r="K396" s="64"/>
    </row>
    <row r="397" spans="1:11">
      <c r="A397" s="64"/>
      <c r="B397" s="64"/>
      <c r="C397" s="64"/>
      <c r="D397" s="49"/>
      <c r="E397" s="64"/>
      <c r="F397" s="64"/>
      <c r="G397" s="64"/>
      <c r="H397" s="222"/>
      <c r="I397" s="222"/>
      <c r="J397" s="64"/>
      <c r="K397" s="64"/>
    </row>
    <row r="398" spans="1:11">
      <c r="A398" s="64"/>
      <c r="B398" s="64"/>
      <c r="C398" s="64"/>
      <c r="D398" s="49"/>
      <c r="E398" s="64"/>
      <c r="F398" s="64"/>
      <c r="G398" s="64"/>
      <c r="H398" s="222"/>
      <c r="I398" s="222"/>
      <c r="J398" s="64"/>
      <c r="K398" s="64"/>
    </row>
    <row r="399" spans="1:11">
      <c r="A399" s="64"/>
      <c r="B399" s="64"/>
      <c r="C399" s="64"/>
      <c r="D399" s="49"/>
      <c r="E399" s="64"/>
      <c r="F399" s="64"/>
      <c r="G399" s="64"/>
      <c r="H399" s="222"/>
      <c r="I399" s="222"/>
      <c r="J399" s="64"/>
      <c r="K399" s="64"/>
    </row>
    <row r="400" spans="1:11">
      <c r="A400" s="64"/>
      <c r="B400" s="64"/>
      <c r="C400" s="64"/>
      <c r="D400" s="49"/>
      <c r="E400" s="64"/>
      <c r="F400" s="64"/>
      <c r="G400" s="64"/>
      <c r="H400" s="222"/>
      <c r="I400" s="222"/>
      <c r="J400" s="64"/>
      <c r="K400" s="64"/>
    </row>
    <row r="401" spans="1:11">
      <c r="A401" s="64"/>
      <c r="B401" s="64"/>
      <c r="C401" s="64"/>
      <c r="D401" s="49"/>
      <c r="E401" s="64"/>
      <c r="F401" s="64"/>
      <c r="G401" s="64"/>
      <c r="H401" s="222"/>
      <c r="I401" s="222"/>
      <c r="J401" s="64"/>
      <c r="K401" s="64"/>
    </row>
    <row r="402" spans="1:11">
      <c r="A402" s="64"/>
      <c r="B402" s="64"/>
      <c r="C402" s="64"/>
      <c r="D402" s="49"/>
      <c r="E402" s="64"/>
      <c r="F402" s="64"/>
      <c r="G402" s="64"/>
      <c r="H402" s="222"/>
      <c r="I402" s="222"/>
      <c r="J402" s="64"/>
      <c r="K402" s="64"/>
    </row>
    <row r="403" spans="1:11">
      <c r="A403" s="64"/>
      <c r="B403" s="64"/>
      <c r="C403" s="64"/>
      <c r="D403" s="49"/>
      <c r="E403" s="64"/>
      <c r="F403" s="64"/>
      <c r="G403" s="64"/>
      <c r="H403" s="222"/>
      <c r="I403" s="222"/>
      <c r="J403" s="64"/>
      <c r="K403" s="64"/>
    </row>
    <row r="404" spans="1:11">
      <c r="A404" s="64"/>
      <c r="B404" s="64"/>
      <c r="C404" s="64"/>
      <c r="D404" s="49"/>
      <c r="E404" s="64"/>
      <c r="F404" s="64"/>
      <c r="G404" s="64"/>
      <c r="H404" s="222"/>
      <c r="I404" s="222"/>
      <c r="J404" s="64"/>
      <c r="K404" s="64"/>
    </row>
    <row r="405" spans="1:11">
      <c r="A405" s="64"/>
      <c r="B405" s="64"/>
      <c r="C405" s="64"/>
      <c r="D405" s="49"/>
      <c r="E405" s="64"/>
      <c r="F405" s="64"/>
      <c r="G405" s="64"/>
      <c r="H405" s="222"/>
      <c r="I405" s="222"/>
      <c r="J405" s="64"/>
      <c r="K405" s="64"/>
    </row>
    <row r="406" spans="1:11">
      <c r="A406" s="64"/>
      <c r="B406" s="64"/>
      <c r="C406" s="64"/>
      <c r="D406" s="49"/>
      <c r="E406" s="64"/>
      <c r="F406" s="64"/>
      <c r="G406" s="64"/>
      <c r="H406" s="222"/>
      <c r="I406" s="222"/>
      <c r="J406" s="64"/>
      <c r="K406" s="64"/>
    </row>
    <row r="407" spans="1:11">
      <c r="A407" s="64"/>
      <c r="B407" s="64"/>
      <c r="C407" s="64"/>
      <c r="D407" s="49"/>
      <c r="E407" s="64"/>
      <c r="F407" s="64"/>
      <c r="G407" s="64"/>
      <c r="H407" s="222"/>
      <c r="I407" s="222"/>
      <c r="J407" s="64"/>
      <c r="K407" s="64"/>
    </row>
    <row r="408" spans="1:11">
      <c r="A408" s="64"/>
      <c r="B408" s="64"/>
      <c r="C408" s="64"/>
      <c r="D408" s="49"/>
      <c r="E408" s="64"/>
      <c r="F408" s="64"/>
      <c r="G408" s="64"/>
      <c r="H408" s="222"/>
      <c r="I408" s="222"/>
      <c r="J408" s="64"/>
      <c r="K408" s="64"/>
    </row>
    <row r="409" spans="1:11">
      <c r="A409" s="64"/>
      <c r="B409" s="64"/>
      <c r="C409" s="64"/>
      <c r="D409" s="49"/>
      <c r="E409" s="64"/>
      <c r="F409" s="64"/>
      <c r="G409" s="64"/>
      <c r="H409" s="222"/>
      <c r="I409" s="222"/>
      <c r="J409" s="64"/>
      <c r="K409" s="64"/>
    </row>
    <row r="410" spans="1:11">
      <c r="A410" s="64"/>
      <c r="B410" s="64"/>
      <c r="C410" s="64"/>
      <c r="D410" s="49"/>
      <c r="E410" s="64"/>
      <c r="F410" s="64"/>
      <c r="G410" s="64"/>
      <c r="H410" s="222"/>
      <c r="I410" s="222"/>
      <c r="J410" s="64"/>
      <c r="K410" s="64"/>
    </row>
    <row r="411" spans="1:11">
      <c r="A411" s="64"/>
      <c r="B411" s="64"/>
      <c r="C411" s="64"/>
      <c r="D411" s="49"/>
      <c r="E411" s="64"/>
      <c r="F411" s="64"/>
      <c r="G411" s="64"/>
      <c r="H411" s="222"/>
      <c r="I411" s="222"/>
      <c r="J411" s="64"/>
      <c r="K411" s="64"/>
    </row>
    <row r="412" spans="1:11">
      <c r="A412" s="64"/>
      <c r="B412" s="64"/>
      <c r="C412" s="64"/>
      <c r="D412" s="49"/>
      <c r="E412" s="64"/>
      <c r="F412" s="64"/>
      <c r="G412" s="64"/>
      <c r="H412" s="222"/>
      <c r="I412" s="222"/>
      <c r="J412" s="64"/>
      <c r="K412" s="64"/>
    </row>
    <row r="413" spans="1:11">
      <c r="A413" s="64"/>
      <c r="B413" s="64"/>
      <c r="C413" s="64"/>
      <c r="D413" s="49"/>
      <c r="E413" s="64"/>
      <c r="F413" s="64"/>
      <c r="G413" s="64"/>
      <c r="H413" s="222"/>
      <c r="I413" s="222"/>
      <c r="J413" s="64"/>
      <c r="K413" s="64"/>
    </row>
    <row r="414" spans="1:11">
      <c r="A414" s="64"/>
      <c r="B414" s="64"/>
      <c r="C414" s="64"/>
      <c r="D414" s="49"/>
      <c r="E414" s="64"/>
      <c r="F414" s="64"/>
      <c r="G414" s="64"/>
      <c r="H414" s="222"/>
      <c r="I414" s="222"/>
      <c r="J414" s="64"/>
      <c r="K414" s="64"/>
    </row>
    <row r="415" spans="1:11">
      <c r="A415" s="64"/>
      <c r="B415" s="64"/>
      <c r="C415" s="64"/>
      <c r="D415" s="49"/>
      <c r="E415" s="64"/>
      <c r="F415" s="64"/>
      <c r="G415" s="64"/>
      <c r="H415" s="222"/>
      <c r="I415" s="222"/>
      <c r="J415" s="64"/>
      <c r="K415" s="64"/>
    </row>
    <row r="416" spans="1:11">
      <c r="A416" s="64"/>
      <c r="B416" s="64"/>
      <c r="C416" s="64"/>
      <c r="D416" s="49"/>
      <c r="E416" s="64"/>
      <c r="F416" s="64"/>
      <c r="G416" s="64"/>
      <c r="H416" s="222"/>
      <c r="I416" s="222"/>
      <c r="J416" s="64"/>
      <c r="K416" s="64"/>
    </row>
    <row r="417" spans="1:11">
      <c r="A417" s="64"/>
      <c r="B417" s="64"/>
      <c r="C417" s="64"/>
      <c r="D417" s="49"/>
      <c r="E417" s="64"/>
      <c r="F417" s="64"/>
      <c r="G417" s="64"/>
      <c r="H417" s="222"/>
      <c r="I417" s="222"/>
      <c r="J417" s="64"/>
      <c r="K417" s="64"/>
    </row>
    <row r="418" spans="1:11">
      <c r="A418" s="64"/>
      <c r="B418" s="64"/>
      <c r="C418" s="64"/>
      <c r="D418" s="49"/>
      <c r="E418" s="64"/>
      <c r="F418" s="64"/>
      <c r="G418" s="64"/>
      <c r="H418" s="222"/>
      <c r="I418" s="222"/>
      <c r="J418" s="64"/>
      <c r="K418" s="64"/>
    </row>
    <row r="419" spans="1:11">
      <c r="A419" s="64"/>
      <c r="B419" s="64"/>
      <c r="C419" s="64"/>
      <c r="D419" s="49"/>
      <c r="E419" s="64"/>
      <c r="F419" s="64"/>
      <c r="G419" s="64"/>
      <c r="H419" s="222"/>
      <c r="I419" s="222"/>
      <c r="J419" s="64"/>
      <c r="K419" s="64"/>
    </row>
    <row r="420" spans="1:11">
      <c r="A420" s="64"/>
      <c r="B420" s="64"/>
      <c r="C420" s="64"/>
      <c r="D420" s="49"/>
      <c r="E420" s="64"/>
      <c r="F420" s="64"/>
      <c r="G420" s="64"/>
      <c r="H420" s="222"/>
      <c r="I420" s="222"/>
      <c r="J420" s="64"/>
      <c r="K420" s="64"/>
    </row>
    <row r="421" spans="1:11">
      <c r="A421" s="64"/>
      <c r="B421" s="64"/>
      <c r="C421" s="64"/>
      <c r="D421" s="49"/>
      <c r="E421" s="64"/>
      <c r="F421" s="64"/>
      <c r="G421" s="64"/>
      <c r="H421" s="222"/>
      <c r="I421" s="222"/>
      <c r="J421" s="64"/>
      <c r="K421" s="64"/>
    </row>
    <row r="422" spans="1:11">
      <c r="A422" s="64"/>
      <c r="B422" s="64"/>
      <c r="C422" s="64"/>
      <c r="D422" s="49"/>
      <c r="E422" s="64"/>
      <c r="F422" s="64"/>
      <c r="G422" s="64"/>
      <c r="H422" s="222"/>
      <c r="I422" s="222"/>
      <c r="J422" s="64"/>
      <c r="K422" s="64"/>
    </row>
    <row r="423" spans="1:11">
      <c r="A423" s="64"/>
      <c r="B423" s="64"/>
      <c r="C423" s="64"/>
      <c r="D423" s="49"/>
      <c r="E423" s="64"/>
      <c r="F423" s="64"/>
      <c r="G423" s="64"/>
      <c r="H423" s="222"/>
      <c r="I423" s="222"/>
      <c r="J423" s="64"/>
      <c r="K423" s="64"/>
    </row>
    <row r="424" spans="1:11">
      <c r="A424" s="64"/>
      <c r="B424" s="64"/>
      <c r="C424" s="64"/>
      <c r="D424" s="49"/>
      <c r="E424" s="64"/>
      <c r="F424" s="64"/>
      <c r="G424" s="64"/>
      <c r="H424" s="222"/>
      <c r="I424" s="222"/>
      <c r="J424" s="64"/>
      <c r="K424" s="64"/>
    </row>
    <row r="425" spans="1:11">
      <c r="A425" s="64"/>
      <c r="B425" s="64"/>
      <c r="C425" s="64"/>
      <c r="D425" s="49"/>
      <c r="E425" s="64"/>
      <c r="F425" s="64"/>
      <c r="G425" s="64"/>
      <c r="H425" s="222"/>
      <c r="I425" s="222"/>
      <c r="J425" s="64"/>
      <c r="K425" s="64"/>
    </row>
    <row r="426" spans="1:11">
      <c r="A426" s="64"/>
      <c r="B426" s="64"/>
      <c r="C426" s="64"/>
      <c r="D426" s="49"/>
      <c r="E426" s="64"/>
      <c r="F426" s="64"/>
      <c r="G426" s="64"/>
      <c r="H426" s="222"/>
      <c r="I426" s="222"/>
      <c r="J426" s="64"/>
      <c r="K426" s="64"/>
    </row>
    <row r="427" spans="1:11">
      <c r="A427" s="64"/>
      <c r="B427" s="64"/>
      <c r="C427" s="64"/>
      <c r="D427" s="49"/>
      <c r="E427" s="64"/>
      <c r="F427" s="64"/>
      <c r="G427" s="64"/>
      <c r="H427" s="222"/>
      <c r="I427" s="222"/>
      <c r="J427" s="64"/>
      <c r="K427" s="64"/>
    </row>
    <row r="428" spans="1:11">
      <c r="A428" s="64"/>
      <c r="B428" s="64"/>
      <c r="C428" s="64"/>
      <c r="D428" s="49"/>
      <c r="E428" s="64"/>
      <c r="F428" s="64"/>
      <c r="G428" s="64"/>
      <c r="H428" s="222"/>
      <c r="I428" s="222"/>
      <c r="J428" s="64"/>
      <c r="K428" s="64"/>
    </row>
    <row r="429" spans="1:11">
      <c r="A429" s="64"/>
      <c r="B429" s="64"/>
      <c r="C429" s="64"/>
      <c r="D429" s="49"/>
      <c r="E429" s="64"/>
      <c r="F429" s="64"/>
      <c r="G429" s="64"/>
      <c r="H429" s="222"/>
      <c r="I429" s="222"/>
      <c r="J429" s="64"/>
      <c r="K429" s="64"/>
    </row>
    <row r="430" spans="1:11">
      <c r="A430" s="64"/>
      <c r="B430" s="64"/>
      <c r="C430" s="64"/>
      <c r="D430" s="49"/>
      <c r="E430" s="64"/>
      <c r="F430" s="64"/>
      <c r="G430" s="64"/>
      <c r="H430" s="222"/>
      <c r="I430" s="222"/>
      <c r="J430" s="64"/>
      <c r="K430" s="64"/>
    </row>
    <row r="431" spans="1:11">
      <c r="A431" s="64"/>
      <c r="B431" s="64"/>
      <c r="C431" s="64"/>
      <c r="D431" s="49"/>
      <c r="E431" s="64"/>
      <c r="F431" s="64"/>
      <c r="G431" s="64"/>
      <c r="H431" s="222"/>
      <c r="I431" s="222"/>
      <c r="J431" s="64"/>
      <c r="K431" s="64"/>
    </row>
    <row r="432" spans="1:11">
      <c r="A432" s="64"/>
      <c r="B432" s="64"/>
      <c r="C432" s="64"/>
      <c r="D432" s="49"/>
      <c r="E432" s="64"/>
      <c r="F432" s="64"/>
      <c r="G432" s="64"/>
      <c r="H432" s="222"/>
      <c r="I432" s="222"/>
      <c r="J432" s="64"/>
      <c r="K432" s="64"/>
    </row>
    <row r="433" spans="1:11">
      <c r="A433" s="64"/>
      <c r="B433" s="64"/>
      <c r="C433" s="64"/>
      <c r="D433" s="49"/>
      <c r="E433" s="64"/>
      <c r="F433" s="64"/>
      <c r="G433" s="64"/>
      <c r="H433" s="222"/>
      <c r="I433" s="222"/>
      <c r="J433" s="64"/>
      <c r="K433" s="64"/>
    </row>
    <row r="434" spans="1:11">
      <c r="A434" s="64"/>
      <c r="B434" s="64"/>
      <c r="C434" s="64"/>
      <c r="D434" s="49"/>
      <c r="E434" s="64"/>
      <c r="F434" s="64"/>
      <c r="G434" s="64"/>
      <c r="H434" s="222"/>
      <c r="I434" s="222"/>
      <c r="J434" s="64"/>
      <c r="K434" s="64"/>
    </row>
    <row r="435" spans="1:11">
      <c r="A435" s="64"/>
      <c r="B435" s="64"/>
      <c r="C435" s="64"/>
      <c r="D435" s="49"/>
      <c r="E435" s="64"/>
      <c r="F435" s="64"/>
      <c r="G435" s="64"/>
      <c r="H435" s="222"/>
      <c r="I435" s="222"/>
      <c r="J435" s="64"/>
      <c r="K435" s="64"/>
    </row>
    <row r="436" spans="1:11">
      <c r="A436" s="64"/>
      <c r="B436" s="64"/>
      <c r="C436" s="64"/>
      <c r="D436" s="49"/>
      <c r="E436" s="64"/>
      <c r="F436" s="64"/>
      <c r="G436" s="64"/>
      <c r="H436" s="222"/>
      <c r="I436" s="222"/>
      <c r="J436" s="64"/>
      <c r="K436" s="64"/>
    </row>
    <row r="437" spans="1:11">
      <c r="A437" s="64"/>
      <c r="B437" s="64"/>
      <c r="C437" s="64"/>
      <c r="D437" s="49"/>
      <c r="E437" s="64"/>
      <c r="F437" s="64"/>
      <c r="G437" s="64"/>
      <c r="H437" s="222"/>
      <c r="I437" s="222"/>
      <c r="J437" s="64"/>
      <c r="K437" s="64"/>
    </row>
    <row r="438" spans="1:11">
      <c r="A438" s="64"/>
      <c r="B438" s="64"/>
      <c r="C438" s="64"/>
      <c r="D438" s="49"/>
      <c r="E438" s="64"/>
      <c r="F438" s="64"/>
      <c r="G438" s="64"/>
      <c r="H438" s="222"/>
      <c r="I438" s="222"/>
      <c r="J438" s="64"/>
      <c r="K438" s="64"/>
    </row>
    <row r="439" spans="1:11">
      <c r="A439" s="64"/>
      <c r="B439" s="64"/>
      <c r="C439" s="64"/>
      <c r="D439" s="49"/>
      <c r="E439" s="64"/>
      <c r="F439" s="64"/>
      <c r="G439" s="64"/>
      <c r="H439" s="222"/>
      <c r="I439" s="222"/>
      <c r="J439" s="64"/>
      <c r="K439" s="64"/>
    </row>
    <row r="440" spans="1:11">
      <c r="A440" s="64"/>
      <c r="B440" s="64"/>
      <c r="C440" s="64"/>
      <c r="D440" s="49"/>
      <c r="E440" s="64"/>
      <c r="F440" s="64"/>
      <c r="G440" s="64"/>
      <c r="H440" s="222"/>
      <c r="I440" s="222"/>
      <c r="J440" s="64"/>
      <c r="K440" s="64"/>
    </row>
    <row r="441" spans="1:11">
      <c r="A441" s="64"/>
      <c r="B441" s="64"/>
      <c r="C441" s="64"/>
      <c r="D441" s="49"/>
      <c r="E441" s="64"/>
      <c r="F441" s="64"/>
      <c r="G441" s="64"/>
      <c r="H441" s="222"/>
      <c r="I441" s="222"/>
      <c r="J441" s="64"/>
      <c r="K441" s="64"/>
    </row>
    <row r="442" spans="1:11">
      <c r="A442" s="64"/>
      <c r="B442" s="64"/>
      <c r="C442" s="64"/>
      <c r="D442" s="49"/>
      <c r="E442" s="64"/>
      <c r="F442" s="64"/>
      <c r="G442" s="64"/>
      <c r="H442" s="222"/>
      <c r="I442" s="222"/>
      <c r="J442" s="64"/>
      <c r="K442" s="64"/>
    </row>
    <row r="443" spans="1:11">
      <c r="A443" s="64"/>
      <c r="B443" s="64"/>
      <c r="C443" s="64"/>
      <c r="D443" s="49"/>
      <c r="E443" s="64"/>
      <c r="F443" s="64"/>
      <c r="G443" s="64"/>
      <c r="H443" s="222"/>
      <c r="I443" s="222"/>
      <c r="J443" s="64"/>
      <c r="K443" s="64"/>
    </row>
    <row r="444" spans="1:11">
      <c r="A444" s="64"/>
      <c r="B444" s="64"/>
      <c r="C444" s="64"/>
      <c r="D444" s="49"/>
      <c r="E444" s="64"/>
      <c r="F444" s="64"/>
      <c r="G444" s="64"/>
      <c r="H444" s="222"/>
      <c r="I444" s="222"/>
      <c r="J444" s="64"/>
      <c r="K444" s="64"/>
    </row>
    <row r="445" spans="1:11">
      <c r="A445" s="64"/>
      <c r="B445" s="64"/>
      <c r="C445" s="64"/>
      <c r="D445" s="49"/>
      <c r="E445" s="64"/>
      <c r="F445" s="64"/>
      <c r="G445" s="64"/>
      <c r="H445" s="222"/>
      <c r="I445" s="222"/>
      <c r="J445" s="64"/>
      <c r="K445" s="64"/>
    </row>
    <row r="446" spans="1:11">
      <c r="A446" s="64"/>
      <c r="B446" s="64"/>
      <c r="C446" s="64"/>
      <c r="D446" s="49"/>
      <c r="E446" s="64"/>
      <c r="F446" s="64"/>
      <c r="G446" s="64"/>
      <c r="H446" s="222"/>
      <c r="I446" s="222"/>
      <c r="J446" s="64"/>
      <c r="K446" s="64"/>
    </row>
    <row r="447" spans="1:11">
      <c r="A447" s="64"/>
      <c r="B447" s="64"/>
      <c r="C447" s="64"/>
      <c r="D447" s="49"/>
      <c r="E447" s="64"/>
      <c r="F447" s="64"/>
      <c r="G447" s="64"/>
      <c r="H447" s="222"/>
      <c r="I447" s="222"/>
      <c r="J447" s="64"/>
      <c r="K447" s="64"/>
    </row>
    <row r="448" spans="1:11">
      <c r="A448" s="64"/>
      <c r="B448" s="64"/>
      <c r="C448" s="64"/>
      <c r="D448" s="49"/>
      <c r="E448" s="64"/>
      <c r="F448" s="64"/>
      <c r="G448" s="64"/>
      <c r="H448" s="222"/>
      <c r="I448" s="222"/>
      <c r="J448" s="64"/>
      <c r="K448" s="64"/>
    </row>
    <row r="449" spans="1:11">
      <c r="A449" s="64"/>
      <c r="B449" s="64"/>
      <c r="C449" s="64"/>
      <c r="D449" s="49"/>
      <c r="E449" s="64"/>
      <c r="F449" s="64"/>
      <c r="G449" s="64"/>
      <c r="H449" s="222"/>
      <c r="I449" s="222"/>
      <c r="J449" s="64"/>
      <c r="K449" s="64"/>
    </row>
    <row r="450" spans="1:11">
      <c r="A450" s="64"/>
      <c r="B450" s="64"/>
      <c r="C450" s="64"/>
      <c r="D450" s="49"/>
      <c r="E450" s="64"/>
      <c r="F450" s="64"/>
      <c r="G450" s="64"/>
      <c r="H450" s="222"/>
      <c r="I450" s="222"/>
      <c r="J450" s="64"/>
      <c r="K450" s="64"/>
    </row>
    <row r="451" spans="1:11">
      <c r="A451" s="64"/>
      <c r="B451" s="64"/>
      <c r="C451" s="64"/>
      <c r="D451" s="49"/>
      <c r="E451" s="64"/>
      <c r="F451" s="64"/>
      <c r="G451" s="64"/>
      <c r="H451" s="222"/>
      <c r="I451" s="222"/>
      <c r="J451" s="64"/>
      <c r="K451" s="64"/>
    </row>
    <row r="452" spans="1:11">
      <c r="A452" s="64"/>
      <c r="B452" s="64"/>
      <c r="C452" s="64"/>
      <c r="D452" s="49"/>
      <c r="E452" s="64"/>
      <c r="F452" s="64"/>
      <c r="G452" s="64"/>
      <c r="H452" s="222"/>
      <c r="I452" s="222"/>
      <c r="J452" s="64"/>
      <c r="K452" s="64"/>
    </row>
    <row r="453" spans="1:11">
      <c r="A453" s="64"/>
      <c r="B453" s="64"/>
      <c r="C453" s="64"/>
      <c r="D453" s="49"/>
      <c r="E453" s="64"/>
      <c r="F453" s="64"/>
      <c r="G453" s="64"/>
      <c r="H453" s="222"/>
      <c r="I453" s="222"/>
      <c r="J453" s="64"/>
      <c r="K453" s="64"/>
    </row>
    <row r="454" spans="1:11">
      <c r="A454" s="64"/>
      <c r="B454" s="64"/>
      <c r="C454" s="64"/>
      <c r="D454" s="49"/>
      <c r="E454" s="64"/>
      <c r="F454" s="64"/>
      <c r="G454" s="64"/>
      <c r="H454" s="222"/>
      <c r="I454" s="222"/>
      <c r="J454" s="64"/>
      <c r="K454" s="64"/>
    </row>
    <row r="455" spans="1:11">
      <c r="A455" s="64"/>
      <c r="B455" s="64"/>
      <c r="C455" s="64"/>
      <c r="D455" s="49"/>
      <c r="E455" s="64"/>
      <c r="F455" s="64"/>
      <c r="G455" s="64"/>
      <c r="H455" s="222"/>
      <c r="I455" s="222"/>
      <c r="J455" s="64"/>
      <c r="K455" s="64"/>
    </row>
    <row r="456" spans="1:11">
      <c r="A456" s="64"/>
      <c r="B456" s="64"/>
      <c r="C456" s="64"/>
      <c r="D456" s="49"/>
      <c r="E456" s="64"/>
      <c r="F456" s="64"/>
      <c r="G456" s="64"/>
      <c r="H456" s="222"/>
      <c r="I456" s="222"/>
      <c r="J456" s="64"/>
      <c r="K456" s="64"/>
    </row>
    <row r="457" spans="1:11">
      <c r="A457" s="64"/>
      <c r="B457" s="64"/>
      <c r="C457" s="64"/>
      <c r="D457" s="49"/>
      <c r="E457" s="64"/>
      <c r="F457" s="64"/>
      <c r="G457" s="64"/>
      <c r="H457" s="222"/>
      <c r="I457" s="222"/>
      <c r="J457" s="64"/>
      <c r="K457" s="64"/>
    </row>
    <row r="458" spans="1:11">
      <c r="A458" s="64"/>
      <c r="B458" s="64"/>
      <c r="C458" s="64"/>
      <c r="D458" s="49"/>
      <c r="E458" s="64"/>
      <c r="F458" s="64"/>
      <c r="G458" s="64"/>
      <c r="H458" s="222"/>
      <c r="I458" s="222"/>
      <c r="J458" s="64"/>
      <c r="K458" s="64"/>
    </row>
    <row r="459" spans="1:11">
      <c r="A459" s="64"/>
      <c r="B459" s="64"/>
      <c r="C459" s="64"/>
      <c r="D459" s="49"/>
      <c r="E459" s="64"/>
      <c r="F459" s="64"/>
      <c r="G459" s="64"/>
      <c r="H459" s="222"/>
      <c r="I459" s="222"/>
      <c r="J459" s="64"/>
      <c r="K459" s="64"/>
    </row>
    <row r="460" spans="1:11">
      <c r="A460" s="64"/>
      <c r="B460" s="64"/>
      <c r="C460" s="64"/>
      <c r="D460" s="49"/>
      <c r="E460" s="64"/>
      <c r="F460" s="64"/>
      <c r="G460" s="64"/>
      <c r="H460" s="222"/>
      <c r="I460" s="222"/>
      <c r="J460" s="64"/>
      <c r="K460" s="64"/>
    </row>
    <row r="461" spans="1:11">
      <c r="A461" s="64"/>
      <c r="B461" s="64"/>
      <c r="C461" s="64"/>
      <c r="D461" s="49"/>
      <c r="E461" s="64"/>
      <c r="F461" s="64"/>
      <c r="G461" s="64"/>
      <c r="H461" s="222"/>
      <c r="I461" s="222"/>
      <c r="J461" s="64"/>
      <c r="K461" s="64"/>
    </row>
    <row r="462" spans="1:11">
      <c r="A462" s="64"/>
      <c r="B462" s="64"/>
      <c r="C462" s="64"/>
      <c r="D462" s="49"/>
      <c r="E462" s="64"/>
      <c r="F462" s="64"/>
      <c r="G462" s="64"/>
      <c r="H462" s="222"/>
      <c r="I462" s="222"/>
      <c r="J462" s="64"/>
      <c r="K462" s="64"/>
    </row>
    <row r="463" spans="1:11">
      <c r="A463" s="64"/>
      <c r="B463" s="64"/>
      <c r="C463" s="64"/>
      <c r="D463" s="49"/>
      <c r="E463" s="64"/>
      <c r="F463" s="64"/>
      <c r="G463" s="64"/>
      <c r="H463" s="222"/>
      <c r="I463" s="222"/>
      <c r="J463" s="64"/>
      <c r="K463" s="64"/>
    </row>
    <row r="464" spans="1:11">
      <c r="A464" s="64"/>
      <c r="B464" s="64"/>
      <c r="C464" s="64"/>
      <c r="D464" s="49"/>
      <c r="E464" s="64"/>
      <c r="F464" s="64"/>
      <c r="G464" s="64"/>
      <c r="H464" s="222"/>
      <c r="I464" s="222"/>
      <c r="J464" s="64"/>
      <c r="K464" s="64"/>
    </row>
    <row r="465" spans="1:11">
      <c r="A465" s="64"/>
      <c r="B465" s="64"/>
      <c r="C465" s="64"/>
      <c r="D465" s="49"/>
      <c r="E465" s="64"/>
      <c r="F465" s="64"/>
      <c r="G465" s="64"/>
      <c r="H465" s="222"/>
      <c r="I465" s="222"/>
      <c r="J465" s="64"/>
      <c r="K465" s="64"/>
    </row>
    <row r="466" spans="1:11">
      <c r="A466" s="64"/>
      <c r="B466" s="64"/>
      <c r="C466" s="64"/>
      <c r="D466" s="49"/>
      <c r="E466" s="64"/>
      <c r="F466" s="64"/>
      <c r="G466" s="64"/>
      <c r="H466" s="222"/>
      <c r="I466" s="222"/>
      <c r="J466" s="64"/>
      <c r="K466" s="64"/>
    </row>
    <row r="467" spans="1:11">
      <c r="A467" s="64"/>
      <c r="B467" s="64"/>
      <c r="C467" s="64"/>
      <c r="D467" s="49"/>
      <c r="E467" s="64"/>
      <c r="F467" s="64"/>
      <c r="G467" s="64"/>
      <c r="H467" s="222"/>
      <c r="I467" s="222"/>
      <c r="J467" s="64"/>
      <c r="K467" s="64"/>
    </row>
    <row r="468" spans="1:11">
      <c r="A468" s="64"/>
      <c r="B468" s="64"/>
      <c r="C468" s="64"/>
      <c r="D468" s="49"/>
      <c r="E468" s="64"/>
      <c r="F468" s="64"/>
      <c r="G468" s="64"/>
      <c r="H468" s="222"/>
      <c r="I468" s="222"/>
      <c r="J468" s="64"/>
      <c r="K468" s="64"/>
    </row>
    <row r="469" spans="1:11">
      <c r="A469" s="64"/>
      <c r="B469" s="64"/>
      <c r="C469" s="64"/>
      <c r="D469" s="49"/>
      <c r="E469" s="64"/>
      <c r="F469" s="64"/>
      <c r="G469" s="64"/>
      <c r="H469" s="222"/>
      <c r="I469" s="222"/>
      <c r="J469" s="64"/>
      <c r="K469" s="64"/>
    </row>
    <row r="470" spans="1:11">
      <c r="A470" s="64"/>
      <c r="B470" s="64"/>
      <c r="C470" s="64"/>
      <c r="D470" s="49"/>
      <c r="E470" s="64"/>
      <c r="F470" s="64"/>
      <c r="G470" s="64"/>
      <c r="H470" s="222"/>
      <c r="I470" s="222"/>
      <c r="J470" s="64"/>
      <c r="K470" s="64"/>
    </row>
    <row r="471" spans="1:11">
      <c r="A471" s="64"/>
      <c r="B471" s="64"/>
      <c r="C471" s="64"/>
      <c r="D471" s="49"/>
      <c r="E471" s="64"/>
      <c r="F471" s="64"/>
      <c r="G471" s="64"/>
      <c r="H471" s="222"/>
      <c r="I471" s="222"/>
      <c r="J471" s="64"/>
      <c r="K471" s="64"/>
    </row>
    <row r="472" spans="1:11">
      <c r="A472" s="64"/>
      <c r="B472" s="64"/>
      <c r="C472" s="64"/>
      <c r="D472" s="49"/>
      <c r="E472" s="64"/>
      <c r="F472" s="64"/>
      <c r="G472" s="64"/>
      <c r="H472" s="222"/>
      <c r="I472" s="222"/>
      <c r="J472" s="64"/>
      <c r="K472" s="64"/>
    </row>
    <row r="473" spans="1:11">
      <c r="A473" s="64"/>
      <c r="B473" s="64"/>
      <c r="C473" s="64"/>
      <c r="D473" s="49"/>
      <c r="E473" s="64"/>
      <c r="F473" s="64"/>
      <c r="G473" s="64"/>
      <c r="H473" s="222"/>
      <c r="I473" s="222"/>
      <c r="J473" s="64"/>
      <c r="K473" s="64"/>
    </row>
    <row r="474" spans="1:11">
      <c r="A474" s="64"/>
      <c r="B474" s="64"/>
      <c r="C474" s="64"/>
      <c r="D474" s="49"/>
      <c r="E474" s="64"/>
      <c r="F474" s="64"/>
      <c r="G474" s="64"/>
      <c r="H474" s="222"/>
      <c r="I474" s="222"/>
      <c r="J474" s="64"/>
      <c r="K474" s="64"/>
    </row>
    <row r="475" spans="1:11">
      <c r="A475" s="64"/>
      <c r="B475" s="64"/>
      <c r="C475" s="64"/>
      <c r="D475" s="49"/>
      <c r="E475" s="64"/>
      <c r="F475" s="64"/>
      <c r="G475" s="64"/>
      <c r="H475" s="222"/>
      <c r="I475" s="222"/>
      <c r="J475" s="64"/>
      <c r="K475" s="64"/>
    </row>
    <row r="476" spans="1:11">
      <c r="A476" s="64"/>
      <c r="B476" s="64"/>
      <c r="C476" s="64"/>
      <c r="D476" s="49"/>
      <c r="E476" s="64"/>
      <c r="F476" s="64"/>
      <c r="G476" s="64"/>
      <c r="H476" s="222"/>
      <c r="I476" s="222"/>
      <c r="J476" s="64"/>
      <c r="K476" s="64"/>
    </row>
    <row r="477" spans="1:11">
      <c r="A477" s="64"/>
      <c r="B477" s="64"/>
      <c r="C477" s="64"/>
      <c r="D477" s="49"/>
      <c r="E477" s="64"/>
      <c r="F477" s="64"/>
      <c r="G477" s="64"/>
      <c r="H477" s="222"/>
      <c r="I477" s="222"/>
      <c r="J477" s="64"/>
      <c r="K477" s="64"/>
    </row>
    <row r="478" spans="1:11">
      <c r="A478" s="64"/>
      <c r="B478" s="64"/>
      <c r="C478" s="64"/>
      <c r="D478" s="49"/>
      <c r="E478" s="64"/>
      <c r="F478" s="64"/>
      <c r="G478" s="64"/>
      <c r="H478" s="222"/>
      <c r="I478" s="222"/>
      <c r="J478" s="64"/>
      <c r="K478" s="64"/>
    </row>
    <row r="479" spans="1:11">
      <c r="A479" s="64"/>
      <c r="B479" s="64"/>
      <c r="C479" s="64"/>
      <c r="D479" s="49"/>
      <c r="E479" s="64"/>
      <c r="F479" s="64"/>
      <c r="G479" s="64"/>
      <c r="H479" s="222"/>
      <c r="I479" s="222"/>
      <c r="J479" s="64"/>
      <c r="K479" s="64"/>
    </row>
    <row r="480" spans="1:11">
      <c r="A480" s="64"/>
      <c r="B480" s="64"/>
      <c r="C480" s="64"/>
      <c r="D480" s="49"/>
      <c r="E480" s="64"/>
      <c r="F480" s="64"/>
      <c r="G480" s="64"/>
      <c r="H480" s="222"/>
      <c r="I480" s="222"/>
      <c r="J480" s="64"/>
      <c r="K480" s="64"/>
    </row>
    <row r="481" spans="1:11">
      <c r="A481" s="64"/>
      <c r="B481" s="64"/>
      <c r="C481" s="64"/>
      <c r="D481" s="49"/>
      <c r="E481" s="64"/>
      <c r="F481" s="64"/>
      <c r="G481" s="64"/>
      <c r="H481" s="222"/>
      <c r="I481" s="222"/>
      <c r="J481" s="64"/>
      <c r="K481" s="64"/>
    </row>
    <row r="482" spans="1:11">
      <c r="A482" s="64"/>
      <c r="B482" s="64"/>
      <c r="C482" s="64"/>
      <c r="D482" s="49"/>
      <c r="E482" s="64"/>
      <c r="F482" s="64"/>
      <c r="G482" s="64"/>
      <c r="H482" s="222"/>
      <c r="I482" s="222"/>
      <c r="J482" s="64"/>
      <c r="K482" s="64"/>
    </row>
    <row r="483" spans="1:11">
      <c r="A483" s="64"/>
      <c r="B483" s="64"/>
      <c r="C483" s="64"/>
      <c r="D483" s="49"/>
      <c r="E483" s="64"/>
      <c r="F483" s="64"/>
      <c r="G483" s="64"/>
      <c r="H483" s="222"/>
      <c r="I483" s="222"/>
      <c r="J483" s="64"/>
      <c r="K483" s="64"/>
    </row>
    <row r="484" spans="1:11">
      <c r="A484" s="64"/>
      <c r="B484" s="64"/>
      <c r="C484" s="64"/>
      <c r="D484" s="49"/>
      <c r="E484" s="64"/>
      <c r="F484" s="64"/>
      <c r="G484" s="64"/>
      <c r="H484" s="222"/>
      <c r="I484" s="222"/>
      <c r="J484" s="64"/>
      <c r="K484" s="64"/>
    </row>
    <row r="485" spans="1:11">
      <c r="A485" s="64"/>
      <c r="B485" s="64"/>
      <c r="C485" s="64"/>
      <c r="D485" s="49"/>
      <c r="E485" s="64"/>
      <c r="F485" s="64"/>
      <c r="G485" s="64"/>
      <c r="H485" s="222"/>
      <c r="I485" s="222"/>
      <c r="J485" s="64"/>
      <c r="K485" s="64"/>
    </row>
    <row r="486" spans="1:11">
      <c r="A486" s="64"/>
      <c r="B486" s="64"/>
      <c r="C486" s="64"/>
      <c r="D486" s="49"/>
      <c r="E486" s="64"/>
      <c r="F486" s="64"/>
      <c r="G486" s="64"/>
      <c r="H486" s="222"/>
      <c r="I486" s="222"/>
      <c r="J486" s="64"/>
      <c r="K486" s="64"/>
    </row>
    <row r="487" spans="1:11">
      <c r="A487" s="64"/>
      <c r="B487" s="64"/>
      <c r="C487" s="64"/>
      <c r="D487" s="49"/>
      <c r="E487" s="64"/>
      <c r="F487" s="64"/>
      <c r="G487" s="64"/>
      <c r="H487" s="222"/>
      <c r="I487" s="222"/>
      <c r="J487" s="64"/>
      <c r="K487" s="64"/>
    </row>
    <row r="488" spans="1:11">
      <c r="A488" s="64"/>
      <c r="B488" s="64"/>
      <c r="C488" s="64"/>
      <c r="D488" s="49"/>
      <c r="E488" s="64"/>
      <c r="F488" s="64"/>
      <c r="G488" s="64"/>
      <c r="H488" s="222"/>
      <c r="I488" s="222"/>
      <c r="J488" s="64"/>
      <c r="K488" s="64"/>
    </row>
    <row r="489" spans="1:11">
      <c r="A489" s="64"/>
      <c r="B489" s="64"/>
      <c r="C489" s="64"/>
      <c r="D489" s="49"/>
      <c r="E489" s="64"/>
      <c r="F489" s="64"/>
      <c r="G489" s="64"/>
      <c r="H489" s="222"/>
      <c r="I489" s="222"/>
      <c r="J489" s="64"/>
      <c r="K489" s="64"/>
    </row>
    <row r="490" spans="1:11">
      <c r="A490" s="64"/>
      <c r="B490" s="64"/>
      <c r="C490" s="64"/>
      <c r="D490" s="49"/>
      <c r="E490" s="64"/>
      <c r="F490" s="64"/>
      <c r="G490" s="64"/>
      <c r="H490" s="222"/>
      <c r="I490" s="222"/>
      <c r="J490" s="64"/>
      <c r="K490" s="64"/>
    </row>
    <row r="491" spans="1:11">
      <c r="A491" s="64"/>
      <c r="B491" s="64"/>
      <c r="C491" s="64"/>
      <c r="D491" s="49"/>
      <c r="E491" s="64"/>
      <c r="F491" s="64"/>
      <c r="G491" s="64"/>
      <c r="H491" s="222"/>
      <c r="I491" s="222"/>
      <c r="J491" s="64"/>
      <c r="K491" s="64"/>
    </row>
    <row r="492" spans="1:11">
      <c r="A492" s="64"/>
      <c r="B492" s="64"/>
      <c r="C492" s="64"/>
      <c r="D492" s="49"/>
      <c r="E492" s="64"/>
      <c r="F492" s="64"/>
      <c r="G492" s="64"/>
      <c r="H492" s="222"/>
      <c r="I492" s="222"/>
      <c r="J492" s="64"/>
      <c r="K492" s="64"/>
    </row>
    <row r="493" spans="1:11">
      <c r="A493" s="64"/>
      <c r="B493" s="64"/>
      <c r="C493" s="64"/>
      <c r="D493" s="49"/>
      <c r="E493" s="64"/>
      <c r="F493" s="64"/>
      <c r="G493" s="64"/>
      <c r="H493" s="222"/>
      <c r="I493" s="222"/>
      <c r="J493" s="64"/>
      <c r="K493" s="64"/>
    </row>
    <row r="494" spans="1:11">
      <c r="A494" s="64"/>
      <c r="B494" s="64"/>
      <c r="C494" s="64"/>
      <c r="D494" s="49"/>
      <c r="E494" s="64"/>
      <c r="F494" s="64"/>
      <c r="G494" s="64"/>
      <c r="H494" s="222"/>
      <c r="I494" s="222"/>
      <c r="J494" s="64"/>
      <c r="K494" s="64"/>
    </row>
    <row r="495" spans="1:11">
      <c r="A495" s="64"/>
      <c r="B495" s="64"/>
      <c r="C495" s="64"/>
      <c r="D495" s="49"/>
      <c r="E495" s="64"/>
      <c r="F495" s="64"/>
      <c r="G495" s="64"/>
      <c r="H495" s="222"/>
      <c r="I495" s="222"/>
      <c r="J495" s="64"/>
      <c r="K495" s="64"/>
    </row>
    <row r="496" spans="1:11">
      <c r="A496" s="64"/>
      <c r="B496" s="64"/>
      <c r="C496" s="64"/>
      <c r="D496" s="49"/>
      <c r="E496" s="64"/>
      <c r="F496" s="64"/>
      <c r="G496" s="64"/>
      <c r="H496" s="222"/>
      <c r="I496" s="222"/>
      <c r="J496" s="64"/>
      <c r="K496" s="64"/>
    </row>
    <row r="497" spans="1:11">
      <c r="A497" s="64"/>
      <c r="B497" s="64"/>
      <c r="C497" s="64"/>
      <c r="D497" s="49"/>
      <c r="E497" s="64"/>
      <c r="F497" s="64"/>
      <c r="G497" s="64"/>
      <c r="H497" s="222"/>
      <c r="I497" s="222"/>
      <c r="J497" s="64"/>
      <c r="K497" s="64"/>
    </row>
    <row r="498" spans="1:11">
      <c r="A498" s="64"/>
      <c r="B498" s="64"/>
      <c r="C498" s="64"/>
      <c r="D498" s="49"/>
      <c r="E498" s="64"/>
      <c r="F498" s="64"/>
      <c r="G498" s="64"/>
      <c r="H498" s="222"/>
      <c r="I498" s="222"/>
      <c r="J498" s="64"/>
      <c r="K498" s="64"/>
    </row>
    <row r="499" spans="1:11">
      <c r="A499" s="64"/>
      <c r="B499" s="64"/>
      <c r="C499" s="64"/>
      <c r="D499" s="49"/>
      <c r="E499" s="64"/>
      <c r="F499" s="64"/>
      <c r="G499" s="64"/>
      <c r="H499" s="222"/>
      <c r="I499" s="222"/>
      <c r="J499" s="64"/>
      <c r="K499" s="64"/>
    </row>
    <row r="500" spans="1:11">
      <c r="A500" s="64"/>
      <c r="B500" s="64"/>
      <c r="C500" s="64"/>
      <c r="D500" s="49"/>
      <c r="E500" s="64"/>
      <c r="F500" s="64"/>
      <c r="G500" s="64"/>
      <c r="H500" s="222"/>
      <c r="I500" s="222"/>
      <c r="J500" s="64"/>
      <c r="K500" s="64"/>
    </row>
    <row r="501" spans="1:11">
      <c r="A501" s="64"/>
      <c r="B501" s="64"/>
      <c r="C501" s="64"/>
      <c r="D501" s="49"/>
      <c r="E501" s="64"/>
      <c r="F501" s="64"/>
      <c r="G501" s="64"/>
      <c r="H501" s="222"/>
      <c r="I501" s="222"/>
      <c r="J501" s="64"/>
      <c r="K501" s="64"/>
    </row>
    <row r="502" spans="1:11">
      <c r="A502" s="64"/>
      <c r="B502" s="64"/>
      <c r="C502" s="64"/>
      <c r="D502" s="49"/>
      <c r="E502" s="64"/>
      <c r="F502" s="64"/>
      <c r="G502" s="64"/>
      <c r="H502" s="222"/>
      <c r="I502" s="222"/>
      <c r="J502" s="64"/>
      <c r="K502" s="64"/>
    </row>
    <row r="503" spans="1:11">
      <c r="A503" s="64"/>
      <c r="B503" s="64"/>
      <c r="C503" s="64"/>
      <c r="D503" s="49"/>
      <c r="E503" s="64"/>
      <c r="F503" s="64"/>
      <c r="G503" s="64"/>
      <c r="H503" s="222"/>
      <c r="I503" s="222"/>
      <c r="J503" s="64"/>
      <c r="K503" s="64"/>
    </row>
    <row r="504" spans="1:11">
      <c r="A504" s="64"/>
      <c r="B504" s="64"/>
      <c r="C504" s="64"/>
      <c r="D504" s="49"/>
      <c r="E504" s="64"/>
      <c r="F504" s="64"/>
      <c r="G504" s="64"/>
      <c r="H504" s="222"/>
      <c r="I504" s="222"/>
      <c r="J504" s="64"/>
      <c r="K504" s="64"/>
    </row>
    <row r="505" spans="1:11">
      <c r="A505" s="64"/>
      <c r="B505" s="64"/>
      <c r="C505" s="64"/>
      <c r="D505" s="49"/>
      <c r="E505" s="64"/>
      <c r="F505" s="64"/>
      <c r="G505" s="64"/>
      <c r="H505" s="222"/>
      <c r="I505" s="222"/>
      <c r="J505" s="64"/>
      <c r="K505" s="64"/>
    </row>
    <row r="506" spans="1:11">
      <c r="A506" s="64"/>
      <c r="B506" s="64"/>
      <c r="C506" s="64"/>
      <c r="D506" s="49"/>
      <c r="E506" s="64"/>
      <c r="F506" s="64"/>
      <c r="G506" s="64"/>
      <c r="H506" s="222"/>
      <c r="I506" s="222"/>
      <c r="J506" s="64"/>
      <c r="K506" s="64"/>
    </row>
    <row r="507" spans="1:11">
      <c r="A507" s="64"/>
      <c r="B507" s="64"/>
      <c r="C507" s="64"/>
      <c r="D507" s="49"/>
      <c r="E507" s="64"/>
      <c r="F507" s="64"/>
      <c r="G507" s="64"/>
      <c r="H507" s="222"/>
      <c r="I507" s="222"/>
      <c r="J507" s="64"/>
      <c r="K507" s="64"/>
    </row>
    <row r="508" spans="1:11">
      <c r="A508" s="64"/>
      <c r="B508" s="64"/>
      <c r="C508" s="64"/>
      <c r="D508" s="49"/>
      <c r="E508" s="64"/>
      <c r="F508" s="64"/>
      <c r="G508" s="64"/>
      <c r="H508" s="222"/>
      <c r="I508" s="222"/>
      <c r="J508" s="64"/>
      <c r="K508" s="64"/>
    </row>
    <row r="509" spans="1:11">
      <c r="A509" s="64"/>
      <c r="B509" s="64"/>
      <c r="C509" s="64"/>
      <c r="D509" s="49"/>
      <c r="E509" s="64"/>
      <c r="F509" s="64"/>
      <c r="G509" s="64"/>
      <c r="H509" s="222"/>
      <c r="I509" s="222"/>
      <c r="J509" s="64"/>
      <c r="K509" s="64"/>
    </row>
    <row r="510" spans="1:11">
      <c r="A510" s="64"/>
      <c r="B510" s="64"/>
      <c r="C510" s="64"/>
      <c r="D510" s="49"/>
      <c r="E510" s="64"/>
      <c r="F510" s="64"/>
      <c r="G510" s="64"/>
      <c r="H510" s="222"/>
      <c r="I510" s="222"/>
      <c r="J510" s="64"/>
      <c r="K510" s="64"/>
    </row>
    <row r="511" spans="1:11">
      <c r="A511" s="64"/>
      <c r="B511" s="64"/>
      <c r="C511" s="64"/>
      <c r="D511" s="49"/>
      <c r="E511" s="64"/>
      <c r="F511" s="64"/>
      <c r="G511" s="64"/>
      <c r="H511" s="222"/>
      <c r="I511" s="222"/>
      <c r="J511" s="64"/>
      <c r="K511" s="64"/>
    </row>
    <row r="512" spans="1:11">
      <c r="A512" s="64"/>
      <c r="B512" s="64"/>
      <c r="C512" s="64"/>
      <c r="D512" s="49"/>
      <c r="E512" s="64"/>
      <c r="F512" s="64"/>
      <c r="G512" s="64"/>
      <c r="H512" s="222"/>
      <c r="I512" s="222"/>
      <c r="J512" s="64"/>
      <c r="K512" s="64"/>
    </row>
    <row r="513" spans="1:11">
      <c r="A513" s="64"/>
      <c r="B513" s="64"/>
      <c r="C513" s="64"/>
      <c r="D513" s="49"/>
      <c r="E513" s="64"/>
      <c r="F513" s="64"/>
      <c r="G513" s="64"/>
      <c r="H513" s="222"/>
      <c r="I513" s="222"/>
      <c r="J513" s="64"/>
      <c r="K513" s="64"/>
    </row>
    <row r="514" spans="1:11">
      <c r="A514" s="64"/>
      <c r="B514" s="64"/>
      <c r="C514" s="64"/>
      <c r="D514" s="49"/>
      <c r="E514" s="64"/>
      <c r="F514" s="64"/>
      <c r="G514" s="64"/>
      <c r="H514" s="222"/>
      <c r="I514" s="222"/>
      <c r="J514" s="64"/>
      <c r="K514" s="64"/>
    </row>
    <row r="515" spans="1:11">
      <c r="A515" s="64"/>
      <c r="B515" s="64"/>
      <c r="C515" s="64"/>
      <c r="D515" s="49"/>
      <c r="E515" s="64"/>
      <c r="F515" s="64"/>
      <c r="G515" s="64"/>
      <c r="H515" s="222"/>
      <c r="I515" s="222"/>
      <c r="J515" s="64"/>
      <c r="K515" s="64"/>
    </row>
    <row r="516" spans="1:11">
      <c r="A516" s="64"/>
      <c r="B516" s="64"/>
      <c r="C516" s="64"/>
      <c r="D516" s="49"/>
      <c r="E516" s="64"/>
      <c r="F516" s="64"/>
      <c r="G516" s="64"/>
      <c r="H516" s="222"/>
      <c r="I516" s="222"/>
      <c r="J516" s="64"/>
      <c r="K516" s="64"/>
    </row>
    <row r="517" spans="1:11">
      <c r="A517" s="64"/>
      <c r="B517" s="64"/>
      <c r="C517" s="64"/>
      <c r="D517" s="49"/>
      <c r="E517" s="64"/>
      <c r="F517" s="64"/>
      <c r="G517" s="64"/>
      <c r="H517" s="222"/>
      <c r="I517" s="222"/>
      <c r="J517" s="64"/>
      <c r="K517" s="64"/>
    </row>
    <row r="518" spans="1:11">
      <c r="A518" s="64"/>
      <c r="B518" s="64"/>
      <c r="C518" s="64"/>
      <c r="D518" s="49"/>
      <c r="E518" s="64"/>
      <c r="F518" s="64"/>
      <c r="G518" s="64"/>
      <c r="H518" s="222"/>
      <c r="I518" s="222"/>
      <c r="J518" s="64"/>
      <c r="K518" s="64"/>
    </row>
    <row r="519" spans="1:11">
      <c r="A519" s="64"/>
      <c r="B519" s="64"/>
      <c r="C519" s="64"/>
      <c r="D519" s="49"/>
      <c r="E519" s="64"/>
      <c r="F519" s="64"/>
      <c r="G519" s="64"/>
      <c r="H519" s="222"/>
      <c r="I519" s="222"/>
      <c r="J519" s="64"/>
      <c r="K519" s="64"/>
    </row>
    <row r="520" spans="1:11">
      <c r="A520" s="64"/>
      <c r="B520" s="64"/>
      <c r="C520" s="64"/>
      <c r="D520" s="49"/>
      <c r="E520" s="64"/>
      <c r="F520" s="64"/>
      <c r="G520" s="64"/>
      <c r="H520" s="222"/>
      <c r="I520" s="222"/>
      <c r="J520" s="64"/>
      <c r="K520" s="64"/>
    </row>
    <row r="521" spans="1:11">
      <c r="A521" s="64"/>
      <c r="B521" s="64"/>
      <c r="C521" s="64"/>
      <c r="D521" s="49"/>
      <c r="E521" s="64"/>
      <c r="F521" s="64"/>
      <c r="G521" s="64"/>
      <c r="H521" s="222"/>
      <c r="I521" s="222"/>
      <c r="J521" s="64"/>
      <c r="K521" s="64"/>
    </row>
    <row r="522" spans="1:11">
      <c r="A522" s="64"/>
      <c r="B522" s="64"/>
      <c r="C522" s="64"/>
      <c r="D522" s="49"/>
      <c r="E522" s="64"/>
      <c r="F522" s="64"/>
      <c r="G522" s="64"/>
      <c r="H522" s="222"/>
      <c r="I522" s="222"/>
      <c r="J522" s="64"/>
      <c r="K522" s="64"/>
    </row>
    <row r="523" spans="1:11">
      <c r="A523" s="64"/>
      <c r="B523" s="64"/>
      <c r="C523" s="64"/>
      <c r="D523" s="49"/>
      <c r="E523" s="64"/>
      <c r="F523" s="64"/>
      <c r="G523" s="64"/>
      <c r="H523" s="222"/>
      <c r="I523" s="222"/>
      <c r="J523" s="64"/>
      <c r="K523" s="64"/>
    </row>
    <row r="524" spans="1:11">
      <c r="A524" s="64"/>
      <c r="B524" s="64"/>
      <c r="C524" s="64"/>
      <c r="D524" s="49"/>
      <c r="E524" s="64"/>
      <c r="F524" s="64"/>
      <c r="G524" s="64"/>
      <c r="H524" s="222"/>
      <c r="I524" s="222"/>
      <c r="J524" s="64"/>
      <c r="K524" s="64"/>
    </row>
    <row r="525" spans="1:11">
      <c r="A525" s="64"/>
      <c r="B525" s="64"/>
      <c r="C525" s="64"/>
      <c r="D525" s="49"/>
      <c r="E525" s="64"/>
      <c r="F525" s="64"/>
      <c r="G525" s="64"/>
      <c r="H525" s="222"/>
      <c r="I525" s="222"/>
      <c r="J525" s="64"/>
      <c r="K525" s="64"/>
    </row>
    <row r="526" spans="1:11">
      <c r="A526" s="64"/>
      <c r="B526" s="64"/>
      <c r="C526" s="64"/>
      <c r="D526" s="49"/>
      <c r="E526" s="64"/>
      <c r="F526" s="64"/>
      <c r="G526" s="64"/>
      <c r="H526" s="222"/>
      <c r="I526" s="222"/>
      <c r="J526" s="64"/>
      <c r="K526" s="64"/>
    </row>
    <row r="527" spans="1:11">
      <c r="A527" s="64"/>
      <c r="B527" s="64"/>
      <c r="C527" s="64"/>
      <c r="D527" s="49"/>
      <c r="E527" s="64"/>
      <c r="F527" s="64"/>
      <c r="G527" s="64"/>
      <c r="H527" s="222"/>
      <c r="I527" s="222"/>
      <c r="J527" s="64"/>
      <c r="K527" s="64"/>
    </row>
    <row r="528" spans="1:11">
      <c r="A528" s="64"/>
      <c r="B528" s="64"/>
      <c r="C528" s="64"/>
      <c r="D528" s="49"/>
      <c r="E528" s="64"/>
      <c r="F528" s="64"/>
      <c r="G528" s="64"/>
      <c r="H528" s="222"/>
      <c r="I528" s="222"/>
      <c r="J528" s="64"/>
      <c r="K528" s="64"/>
    </row>
    <row r="529" spans="1:11">
      <c r="A529" s="64"/>
      <c r="B529" s="64"/>
      <c r="C529" s="64"/>
      <c r="D529" s="49"/>
      <c r="E529" s="64"/>
      <c r="F529" s="64"/>
      <c r="G529" s="64"/>
      <c r="H529" s="222"/>
      <c r="I529" s="222"/>
      <c r="J529" s="64"/>
      <c r="K529" s="64"/>
    </row>
    <row r="530" spans="1:11">
      <c r="A530" s="64"/>
      <c r="B530" s="64"/>
      <c r="C530" s="64"/>
      <c r="D530" s="49"/>
      <c r="E530" s="64"/>
      <c r="F530" s="64"/>
      <c r="G530" s="64"/>
      <c r="H530" s="222"/>
      <c r="I530" s="222"/>
      <c r="J530" s="64"/>
      <c r="K530" s="64"/>
    </row>
    <row r="531" spans="1:11">
      <c r="A531" s="64"/>
      <c r="B531" s="64"/>
      <c r="C531" s="64"/>
      <c r="D531" s="49"/>
      <c r="E531" s="64"/>
      <c r="F531" s="64"/>
      <c r="G531" s="64"/>
      <c r="H531" s="222"/>
      <c r="I531" s="222"/>
      <c r="J531" s="64"/>
      <c r="K531" s="64"/>
    </row>
    <row r="532" spans="1:11">
      <c r="A532" s="64"/>
      <c r="B532" s="64"/>
      <c r="C532" s="64"/>
      <c r="D532" s="49"/>
      <c r="E532" s="64"/>
      <c r="F532" s="64"/>
      <c r="G532" s="64"/>
      <c r="H532" s="222"/>
      <c r="I532" s="222"/>
      <c r="J532" s="64"/>
      <c r="K532" s="64"/>
    </row>
    <row r="533" spans="1:11">
      <c r="A533" s="64"/>
      <c r="B533" s="64"/>
      <c r="C533" s="64"/>
      <c r="D533" s="49"/>
      <c r="E533" s="64"/>
      <c r="F533" s="64"/>
      <c r="G533" s="64"/>
      <c r="H533" s="222"/>
      <c r="I533" s="222"/>
      <c r="J533" s="64"/>
      <c r="K533" s="64"/>
    </row>
    <row r="534" spans="1:11">
      <c r="A534" s="64"/>
      <c r="B534" s="64"/>
      <c r="C534" s="64"/>
      <c r="D534" s="49"/>
      <c r="E534" s="64"/>
      <c r="F534" s="64"/>
      <c r="G534" s="64"/>
      <c r="H534" s="222"/>
      <c r="I534" s="222"/>
      <c r="J534" s="64"/>
      <c r="K534" s="64"/>
    </row>
    <row r="535" spans="1:11">
      <c r="A535" s="64"/>
      <c r="B535" s="64"/>
      <c r="C535" s="64"/>
      <c r="D535" s="49"/>
      <c r="E535" s="64"/>
      <c r="F535" s="64"/>
      <c r="G535" s="64"/>
      <c r="H535" s="222"/>
      <c r="I535" s="222"/>
      <c r="J535" s="64"/>
      <c r="K535" s="64"/>
    </row>
    <row r="536" spans="1:11">
      <c r="A536" s="64"/>
      <c r="B536" s="64"/>
      <c r="C536" s="64"/>
      <c r="D536" s="49"/>
      <c r="E536" s="64"/>
      <c r="F536" s="64"/>
      <c r="G536" s="64"/>
      <c r="H536" s="222"/>
      <c r="I536" s="222"/>
      <c r="J536" s="64"/>
      <c r="K536" s="64"/>
    </row>
    <row r="537" spans="1:11">
      <c r="A537" s="64"/>
      <c r="B537" s="64"/>
      <c r="C537" s="64"/>
      <c r="D537" s="49"/>
      <c r="E537" s="64"/>
      <c r="F537" s="64"/>
      <c r="G537" s="64"/>
      <c r="H537" s="222"/>
      <c r="I537" s="222"/>
      <c r="J537" s="64"/>
      <c r="K537" s="64"/>
    </row>
    <row r="538" spans="1:11">
      <c r="A538" s="64"/>
      <c r="B538" s="64"/>
      <c r="C538" s="64"/>
      <c r="D538" s="49"/>
      <c r="E538" s="64"/>
      <c r="F538" s="64"/>
      <c r="G538" s="64"/>
      <c r="H538" s="222"/>
      <c r="I538" s="222"/>
      <c r="J538" s="64"/>
      <c r="K538" s="64"/>
    </row>
    <row r="539" spans="1:11">
      <c r="A539" s="64"/>
      <c r="B539" s="64"/>
      <c r="C539" s="64"/>
      <c r="D539" s="49"/>
      <c r="E539" s="64"/>
      <c r="F539" s="64"/>
      <c r="G539" s="64"/>
      <c r="H539" s="222"/>
      <c r="I539" s="222"/>
      <c r="J539" s="64"/>
      <c r="K539" s="64"/>
    </row>
    <row r="540" spans="1:11">
      <c r="A540" s="64"/>
      <c r="B540" s="64"/>
      <c r="C540" s="64"/>
      <c r="D540" s="49"/>
      <c r="E540" s="64"/>
      <c r="F540" s="64"/>
      <c r="G540" s="64"/>
      <c r="H540" s="222"/>
      <c r="I540" s="222"/>
      <c r="J540" s="64"/>
      <c r="K540" s="64"/>
    </row>
    <row r="541" spans="1:11">
      <c r="A541" s="64"/>
      <c r="B541" s="64"/>
      <c r="C541" s="64"/>
      <c r="D541" s="49"/>
      <c r="E541" s="64"/>
      <c r="F541" s="64"/>
      <c r="G541" s="64"/>
      <c r="H541" s="222"/>
      <c r="I541" s="222"/>
      <c r="J541" s="64"/>
      <c r="K541" s="64"/>
    </row>
    <row r="542" spans="1:11">
      <c r="A542" s="64"/>
      <c r="B542" s="64"/>
      <c r="C542" s="64"/>
      <c r="D542" s="49"/>
      <c r="E542" s="64"/>
      <c r="F542" s="64"/>
      <c r="G542" s="64"/>
      <c r="H542" s="222"/>
      <c r="I542" s="222"/>
      <c r="J542" s="64"/>
      <c r="K542" s="64"/>
    </row>
    <row r="543" spans="1:11">
      <c r="A543" s="64"/>
      <c r="B543" s="64"/>
      <c r="C543" s="64"/>
      <c r="D543" s="49"/>
      <c r="E543" s="64"/>
      <c r="F543" s="64"/>
      <c r="G543" s="64"/>
      <c r="H543" s="222"/>
      <c r="I543" s="222"/>
      <c r="J543" s="64"/>
      <c r="K543" s="64"/>
    </row>
    <row r="544" spans="1:11">
      <c r="A544" s="64"/>
      <c r="B544" s="64"/>
      <c r="C544" s="64"/>
      <c r="D544" s="49"/>
      <c r="E544" s="64"/>
      <c r="F544" s="64"/>
      <c r="G544" s="64"/>
      <c r="H544" s="222"/>
      <c r="I544" s="222"/>
      <c r="J544" s="64"/>
      <c r="K544" s="64"/>
    </row>
    <row r="545" spans="1:11">
      <c r="A545" s="64"/>
      <c r="B545" s="64"/>
      <c r="C545" s="64"/>
      <c r="D545" s="49"/>
      <c r="E545" s="64"/>
      <c r="F545" s="64"/>
      <c r="G545" s="64"/>
      <c r="H545" s="222"/>
      <c r="I545" s="222"/>
      <c r="J545" s="64"/>
      <c r="K545" s="64"/>
    </row>
    <row r="546" spans="1:11">
      <c r="A546" s="64"/>
      <c r="B546" s="64"/>
      <c r="C546" s="64"/>
      <c r="D546" s="49"/>
      <c r="E546" s="64"/>
      <c r="F546" s="64"/>
      <c r="G546" s="64"/>
      <c r="H546" s="222"/>
      <c r="I546" s="222"/>
      <c r="J546" s="64"/>
      <c r="K546" s="64"/>
    </row>
    <row r="547" spans="1:11">
      <c r="A547" s="64"/>
      <c r="B547" s="64"/>
      <c r="C547" s="64"/>
      <c r="D547" s="49"/>
      <c r="E547" s="64"/>
      <c r="F547" s="64"/>
      <c r="G547" s="64"/>
      <c r="H547" s="222"/>
      <c r="I547" s="222"/>
      <c r="J547" s="64"/>
      <c r="K547" s="64"/>
    </row>
    <row r="548" spans="1:11">
      <c r="A548" s="64"/>
      <c r="B548" s="64"/>
      <c r="C548" s="64"/>
      <c r="D548" s="49"/>
      <c r="E548" s="64"/>
      <c r="F548" s="64"/>
      <c r="G548" s="64"/>
      <c r="H548" s="222"/>
      <c r="I548" s="222"/>
      <c r="J548" s="64"/>
      <c r="K548" s="64"/>
    </row>
    <row r="549" spans="1:11">
      <c r="A549" s="64"/>
      <c r="B549" s="64"/>
      <c r="C549" s="64"/>
      <c r="D549" s="49"/>
      <c r="E549" s="64"/>
      <c r="F549" s="64"/>
      <c r="G549" s="64"/>
      <c r="H549" s="222"/>
      <c r="I549" s="222"/>
      <c r="J549" s="64"/>
      <c r="K549" s="64"/>
    </row>
    <row r="550" spans="1:11">
      <c r="A550" s="64"/>
      <c r="B550" s="64"/>
      <c r="C550" s="64"/>
      <c r="D550" s="49"/>
      <c r="E550" s="64"/>
      <c r="F550" s="64"/>
      <c r="G550" s="64"/>
      <c r="H550" s="222"/>
      <c r="I550" s="222"/>
      <c r="J550" s="64"/>
      <c r="K550" s="64"/>
    </row>
    <row r="551" spans="1:11">
      <c r="A551" s="64"/>
      <c r="B551" s="64"/>
      <c r="C551" s="64"/>
      <c r="D551" s="49"/>
      <c r="E551" s="64"/>
      <c r="F551" s="64"/>
      <c r="G551" s="64"/>
      <c r="H551" s="222"/>
      <c r="I551" s="222"/>
      <c r="J551" s="64"/>
      <c r="K551" s="64"/>
    </row>
    <row r="552" spans="1:11">
      <c r="A552" s="64"/>
      <c r="B552" s="64"/>
      <c r="C552" s="64"/>
      <c r="D552" s="49"/>
      <c r="E552" s="64"/>
      <c r="F552" s="64"/>
      <c r="G552" s="64"/>
      <c r="H552" s="222"/>
      <c r="I552" s="222"/>
      <c r="J552" s="64"/>
      <c r="K552" s="64"/>
    </row>
    <row r="553" spans="1:11">
      <c r="A553" s="64"/>
      <c r="B553" s="64"/>
      <c r="C553" s="64"/>
      <c r="D553" s="49"/>
      <c r="E553" s="64"/>
      <c r="F553" s="64"/>
      <c r="G553" s="64"/>
      <c r="H553" s="222"/>
      <c r="I553" s="222"/>
      <c r="J553" s="64"/>
      <c r="K553" s="64"/>
    </row>
    <row r="554" spans="1:11">
      <c r="A554" s="64"/>
      <c r="B554" s="64"/>
      <c r="C554" s="64"/>
      <c r="D554" s="49"/>
      <c r="E554" s="64"/>
      <c r="F554" s="64"/>
      <c r="G554" s="64"/>
      <c r="H554" s="222"/>
      <c r="I554" s="222"/>
      <c r="J554" s="64"/>
      <c r="K554" s="64"/>
    </row>
    <row r="555" spans="1:11">
      <c r="A555" s="64"/>
      <c r="B555" s="64"/>
      <c r="C555" s="64"/>
      <c r="D555" s="49"/>
      <c r="E555" s="64"/>
      <c r="F555" s="64"/>
      <c r="G555" s="64"/>
      <c r="H555" s="222"/>
      <c r="I555" s="222"/>
      <c r="J555" s="64"/>
      <c r="K555" s="64"/>
    </row>
    <row r="556" spans="1:11">
      <c r="A556" s="64"/>
      <c r="B556" s="64"/>
      <c r="C556" s="64"/>
      <c r="D556" s="49"/>
      <c r="E556" s="64"/>
      <c r="F556" s="64"/>
      <c r="G556" s="64"/>
      <c r="H556" s="222"/>
      <c r="I556" s="222"/>
      <c r="J556" s="64"/>
      <c r="K556" s="64"/>
    </row>
    <row r="557" spans="1:11">
      <c r="A557" s="64"/>
      <c r="B557" s="64"/>
      <c r="C557" s="64"/>
      <c r="D557" s="49"/>
      <c r="E557" s="64"/>
      <c r="F557" s="64"/>
      <c r="G557" s="64"/>
      <c r="H557" s="222"/>
      <c r="I557" s="222"/>
      <c r="J557" s="64"/>
      <c r="K557" s="64"/>
    </row>
    <row r="558" spans="1:11">
      <c r="A558" s="64"/>
      <c r="B558" s="64"/>
      <c r="C558" s="64"/>
      <c r="D558" s="49"/>
      <c r="E558" s="64"/>
      <c r="F558" s="64"/>
      <c r="G558" s="64"/>
      <c r="H558" s="222"/>
      <c r="I558" s="222"/>
      <c r="J558" s="64"/>
      <c r="K558" s="64"/>
    </row>
    <row r="559" spans="1:11">
      <c r="A559" s="64"/>
      <c r="B559" s="64"/>
      <c r="C559" s="64"/>
      <c r="D559" s="49"/>
      <c r="E559" s="64"/>
      <c r="F559" s="64"/>
      <c r="G559" s="64"/>
      <c r="H559" s="222"/>
      <c r="I559" s="222"/>
      <c r="J559" s="64"/>
      <c r="K559" s="64"/>
    </row>
    <row r="560" spans="1:11">
      <c r="A560" s="64"/>
      <c r="B560" s="64"/>
      <c r="C560" s="64"/>
      <c r="D560" s="49"/>
      <c r="E560" s="64"/>
      <c r="F560" s="64"/>
      <c r="G560" s="64"/>
      <c r="H560" s="222"/>
      <c r="I560" s="222"/>
      <c r="J560" s="64"/>
      <c r="K560" s="64"/>
    </row>
    <row r="561" spans="1:11">
      <c r="A561" s="64"/>
      <c r="B561" s="64"/>
      <c r="C561" s="64"/>
      <c r="D561" s="49"/>
      <c r="E561" s="64"/>
      <c r="F561" s="64"/>
      <c r="G561" s="64"/>
      <c r="H561" s="222"/>
      <c r="I561" s="222"/>
      <c r="J561" s="64"/>
      <c r="K561" s="64"/>
    </row>
    <row r="562" spans="1:11">
      <c r="A562" s="64"/>
      <c r="B562" s="64"/>
      <c r="C562" s="64"/>
      <c r="D562" s="49"/>
      <c r="E562" s="64"/>
      <c r="F562" s="64"/>
      <c r="G562" s="64"/>
      <c r="H562" s="222"/>
      <c r="I562" s="222"/>
      <c r="J562" s="64"/>
      <c r="K562" s="64"/>
    </row>
  </sheetData>
  <mergeCells count="13">
    <mergeCell ref="K7:K8"/>
    <mergeCell ref="B7:D7"/>
    <mergeCell ref="E7:E8"/>
    <mergeCell ref="A7:A8"/>
    <mergeCell ref="B2:G2"/>
    <mergeCell ref="B3:G3"/>
    <mergeCell ref="H2:J5"/>
    <mergeCell ref="B4:G4"/>
    <mergeCell ref="F7:F8"/>
    <mergeCell ref="G7:G8"/>
    <mergeCell ref="H7:H8"/>
    <mergeCell ref="I7:I8"/>
    <mergeCell ref="J7:J8"/>
  </mergeCells>
  <phoneticPr fontId="0" type="noConversion"/>
  <pageMargins left="0.75" right="0.75" top="0.64" bottom="0.93" header="0.55000000000000004" footer="0.5"/>
  <pageSetup paperSize="9" orientation="landscape" r:id="rId1"/>
  <headerFooter alignWithMargins="0">
    <oddFooter>&amp;RTrang :&amp;P+108</oddFooter>
  </headerFooter>
</worksheet>
</file>

<file path=xl/worksheets/sheet13.xml><?xml version="1.0" encoding="utf-8"?>
<worksheet xmlns="http://schemas.openxmlformats.org/spreadsheetml/2006/main" xmlns:r="http://schemas.openxmlformats.org/officeDocument/2006/relationships">
  <sheetPr codeName="Sheet16"/>
  <dimension ref="A1:J368"/>
  <sheetViews>
    <sheetView workbookViewId="0">
      <selection activeCell="G10" sqref="G10:H10"/>
    </sheetView>
  </sheetViews>
  <sheetFormatPr defaultColWidth="8" defaultRowHeight="16.5"/>
  <cols>
    <col min="1" max="1" width="8.75" style="75" customWidth="1"/>
    <col min="2" max="2" width="7.375" style="75" customWidth="1"/>
    <col min="3" max="3" width="10.25" style="119" customWidth="1"/>
    <col min="4" max="4" width="21.5" style="75" customWidth="1"/>
    <col min="5" max="5" width="12" style="75" customWidth="1"/>
    <col min="6" max="6" width="27.5" style="75" customWidth="1"/>
    <col min="7" max="7" width="12.125" style="233" customWidth="1"/>
    <col min="8" max="8" width="11.125" style="233" customWidth="1"/>
    <col min="9" max="9" width="7.375" style="75" customWidth="1"/>
    <col min="10" max="10" width="12.125" style="75" bestFit="1" customWidth="1"/>
    <col min="11" max="16384" width="8" style="75"/>
  </cols>
  <sheetData>
    <row r="1" spans="1:10">
      <c r="G1" s="76" t="s">
        <v>775</v>
      </c>
      <c r="H1" s="76"/>
      <c r="I1" s="76"/>
    </row>
    <row r="2" spans="1:10" ht="23.25">
      <c r="A2" s="85" t="s">
        <v>1070</v>
      </c>
      <c r="B2" s="76"/>
      <c r="C2" s="120"/>
      <c r="D2" s="76"/>
      <c r="E2" s="76"/>
      <c r="F2" s="76"/>
      <c r="G2" s="76"/>
      <c r="H2" s="76"/>
      <c r="I2" s="76"/>
    </row>
    <row r="3" spans="1:10">
      <c r="A3" s="76" t="s">
        <v>1086</v>
      </c>
      <c r="B3" s="76"/>
      <c r="C3" s="120"/>
      <c r="D3" s="76"/>
      <c r="E3" s="76"/>
      <c r="F3" s="76"/>
      <c r="G3" s="76"/>
      <c r="H3" s="76"/>
      <c r="I3" s="76"/>
    </row>
    <row r="4" spans="1:10">
      <c r="A4" s="75" t="s">
        <v>117</v>
      </c>
      <c r="G4" s="75"/>
      <c r="H4" s="75"/>
    </row>
    <row r="5" spans="1:10">
      <c r="A5" s="75" t="s">
        <v>118</v>
      </c>
      <c r="G5" s="75"/>
      <c r="H5" s="75"/>
    </row>
    <row r="6" spans="1:10">
      <c r="G6" s="86" t="s">
        <v>116</v>
      </c>
      <c r="H6" s="86"/>
      <c r="I6" s="86"/>
    </row>
    <row r="7" spans="1:10">
      <c r="A7" s="87" t="s">
        <v>1071</v>
      </c>
      <c r="B7" s="88"/>
      <c r="C7" s="121"/>
      <c r="D7" s="676" t="s">
        <v>1072</v>
      </c>
      <c r="E7" s="677"/>
      <c r="F7" s="77"/>
      <c r="G7" s="77" t="s">
        <v>1073</v>
      </c>
      <c r="H7" s="77" t="s">
        <v>1074</v>
      </c>
      <c r="I7" s="89" t="s">
        <v>972</v>
      </c>
    </row>
    <row r="8" spans="1:10">
      <c r="A8" s="90" t="s">
        <v>1075</v>
      </c>
      <c r="B8" s="91"/>
      <c r="C8" s="122"/>
      <c r="D8" s="674" t="s">
        <v>1076</v>
      </c>
      <c r="E8" s="675"/>
      <c r="F8" s="89" t="s">
        <v>115</v>
      </c>
      <c r="G8" s="89" t="s">
        <v>1077</v>
      </c>
      <c r="H8" s="89" t="s">
        <v>1078</v>
      </c>
      <c r="I8" s="89" t="s">
        <v>1079</v>
      </c>
    </row>
    <row r="9" spans="1:10">
      <c r="A9" s="82" t="s">
        <v>1080</v>
      </c>
      <c r="B9" s="82" t="s">
        <v>1081</v>
      </c>
      <c r="C9" s="123" t="s">
        <v>974</v>
      </c>
      <c r="D9" s="82" t="s">
        <v>1082</v>
      </c>
      <c r="E9" s="82" t="s">
        <v>1083</v>
      </c>
      <c r="F9" s="80"/>
      <c r="G9" s="80" t="s">
        <v>1084</v>
      </c>
      <c r="H9" s="80" t="s">
        <v>1085</v>
      </c>
      <c r="I9" s="80" t="s">
        <v>119</v>
      </c>
    </row>
    <row r="10" spans="1:10">
      <c r="A10" s="82"/>
      <c r="B10" s="82"/>
      <c r="C10" s="123"/>
      <c r="D10" s="82" t="s">
        <v>1244</v>
      </c>
      <c r="E10" s="82"/>
      <c r="F10" s="80"/>
      <c r="G10" s="246"/>
      <c r="H10" s="246"/>
      <c r="I10" s="80"/>
    </row>
    <row r="11" spans="1:10">
      <c r="A11" s="82">
        <v>2</v>
      </c>
      <c r="B11" s="82">
        <v>3</v>
      </c>
      <c r="C11" s="82">
        <v>4</v>
      </c>
      <c r="D11" s="82">
        <v>5</v>
      </c>
      <c r="E11" s="82">
        <v>6</v>
      </c>
      <c r="F11" s="82">
        <v>7</v>
      </c>
      <c r="G11" s="82">
        <v>8</v>
      </c>
      <c r="H11" s="82">
        <v>9</v>
      </c>
      <c r="I11" s="82">
        <v>11</v>
      </c>
    </row>
    <row r="12" spans="1:10" s="1" customFormat="1">
      <c r="A12" s="50"/>
      <c r="B12" s="50"/>
      <c r="C12" s="339"/>
      <c r="D12" s="50"/>
      <c r="E12" s="50"/>
      <c r="F12" s="50"/>
      <c r="G12" s="50"/>
      <c r="H12" s="50"/>
      <c r="I12" s="50"/>
      <c r="J12" s="50"/>
    </row>
    <row r="13" spans="1:10" s="1" customFormat="1">
      <c r="A13" s="50"/>
      <c r="B13" s="50"/>
      <c r="C13" s="339"/>
      <c r="D13" s="50"/>
      <c r="E13" s="50"/>
      <c r="F13" s="50"/>
      <c r="G13" s="50"/>
      <c r="H13" s="50"/>
      <c r="I13" s="50"/>
      <c r="J13" s="50"/>
    </row>
    <row r="14" spans="1:10">
      <c r="A14" s="50"/>
      <c r="B14" s="50"/>
      <c r="C14" s="339"/>
      <c r="D14" s="50"/>
      <c r="E14" s="50"/>
      <c r="F14" s="50"/>
      <c r="G14" s="50"/>
      <c r="H14" s="50"/>
      <c r="I14" s="50"/>
      <c r="J14" s="50"/>
    </row>
    <row r="15" spans="1:10">
      <c r="A15" s="50"/>
      <c r="B15" s="50"/>
      <c r="C15" s="339"/>
      <c r="D15" s="50"/>
      <c r="E15" s="50"/>
      <c r="F15" s="50"/>
      <c r="G15" s="50"/>
      <c r="H15" s="50"/>
      <c r="I15" s="50"/>
      <c r="J15" s="50"/>
    </row>
    <row r="16" spans="1:10">
      <c r="A16" s="50"/>
      <c r="B16" s="50"/>
      <c r="C16" s="339"/>
      <c r="D16" s="50"/>
      <c r="E16" s="50"/>
      <c r="F16" s="50"/>
      <c r="G16" s="50"/>
      <c r="H16" s="50"/>
      <c r="I16" s="50"/>
      <c r="J16" s="50"/>
    </row>
    <row r="17" spans="1:10">
      <c r="A17" s="50"/>
      <c r="B17" s="50"/>
      <c r="C17" s="339"/>
      <c r="D17" s="50"/>
      <c r="E17" s="50"/>
      <c r="F17" s="50"/>
      <c r="G17" s="50"/>
      <c r="H17" s="50"/>
      <c r="I17" s="50"/>
      <c r="J17" s="50"/>
    </row>
    <row r="18" spans="1:10">
      <c r="A18" s="50"/>
      <c r="B18" s="50"/>
      <c r="C18" s="339"/>
      <c r="D18" s="50"/>
      <c r="E18" s="50"/>
      <c r="F18" s="50"/>
      <c r="G18" s="50"/>
      <c r="H18" s="50"/>
      <c r="I18" s="50"/>
      <c r="J18" s="50"/>
    </row>
    <row r="19" spans="1:10">
      <c r="A19" s="50"/>
      <c r="B19" s="50"/>
      <c r="C19" s="339"/>
      <c r="D19" s="50"/>
      <c r="E19" s="50"/>
      <c r="F19" s="50"/>
      <c r="G19" s="50"/>
      <c r="H19" s="50"/>
      <c r="I19" s="50"/>
      <c r="J19" s="50"/>
    </row>
    <row r="20" spans="1:10">
      <c r="A20" s="50"/>
      <c r="B20" s="50"/>
      <c r="C20" s="339"/>
      <c r="D20" s="50"/>
      <c r="E20" s="50"/>
      <c r="F20" s="50"/>
      <c r="G20" s="50"/>
      <c r="H20" s="50"/>
      <c r="I20" s="50"/>
      <c r="J20" s="50"/>
    </row>
    <row r="21" spans="1:10">
      <c r="A21" s="50"/>
      <c r="B21" s="50"/>
      <c r="C21" s="339"/>
      <c r="D21" s="50"/>
      <c r="E21" s="50"/>
      <c r="F21" s="50"/>
      <c r="G21" s="50"/>
      <c r="H21" s="50"/>
      <c r="I21" s="50"/>
      <c r="J21" s="50"/>
    </row>
    <row r="22" spans="1:10">
      <c r="A22" s="50"/>
      <c r="B22" s="50"/>
      <c r="C22" s="339"/>
      <c r="D22" s="50"/>
      <c r="E22" s="50"/>
      <c r="F22" s="50"/>
      <c r="G22" s="50"/>
      <c r="H22" s="50"/>
      <c r="I22" s="50"/>
      <c r="J22" s="50"/>
    </row>
    <row r="23" spans="1:10">
      <c r="A23" s="50"/>
      <c r="B23" s="50"/>
      <c r="C23" s="339"/>
      <c r="D23" s="50"/>
      <c r="E23" s="50"/>
      <c r="F23" s="50"/>
      <c r="G23" s="50"/>
      <c r="H23" s="50"/>
      <c r="I23" s="50"/>
      <c r="J23" s="50"/>
    </row>
    <row r="24" spans="1:10">
      <c r="A24" s="50"/>
      <c r="B24" s="50"/>
      <c r="C24" s="339"/>
      <c r="D24" s="50"/>
      <c r="E24" s="50"/>
      <c r="F24" s="50"/>
      <c r="G24" s="50"/>
      <c r="H24" s="50"/>
      <c r="I24" s="50"/>
      <c r="J24" s="50"/>
    </row>
    <row r="25" spans="1:10">
      <c r="A25" s="50"/>
      <c r="B25" s="50"/>
      <c r="C25" s="339"/>
      <c r="D25" s="50"/>
      <c r="E25" s="50"/>
      <c r="F25" s="50"/>
      <c r="G25" s="50"/>
      <c r="H25" s="50"/>
      <c r="I25" s="50"/>
      <c r="J25" s="50"/>
    </row>
    <row r="26" spans="1:10">
      <c r="A26" s="50"/>
      <c r="B26" s="50"/>
      <c r="C26" s="339"/>
      <c r="D26" s="50"/>
      <c r="E26" s="50"/>
      <c r="F26" s="50"/>
      <c r="G26" s="50"/>
      <c r="H26" s="50"/>
      <c r="I26" s="50"/>
      <c r="J26" s="50"/>
    </row>
    <row r="27" spans="1:10">
      <c r="A27" s="50"/>
      <c r="B27" s="50"/>
      <c r="C27" s="339"/>
      <c r="D27" s="50"/>
      <c r="E27" s="50"/>
      <c r="F27" s="50"/>
      <c r="G27" s="50"/>
      <c r="H27" s="50"/>
      <c r="I27" s="50"/>
      <c r="J27" s="50"/>
    </row>
    <row r="28" spans="1:10">
      <c r="A28" s="50"/>
      <c r="B28" s="50"/>
      <c r="C28" s="339"/>
      <c r="D28" s="50"/>
      <c r="E28" s="50"/>
      <c r="F28" s="50"/>
      <c r="G28" s="50"/>
      <c r="H28" s="50"/>
      <c r="I28" s="50"/>
      <c r="J28" s="50"/>
    </row>
    <row r="29" spans="1:10">
      <c r="A29" s="50"/>
      <c r="B29" s="50"/>
      <c r="C29" s="339"/>
      <c r="D29" s="50"/>
      <c r="E29" s="50"/>
      <c r="F29" s="50"/>
      <c r="G29" s="50"/>
      <c r="H29" s="50"/>
      <c r="I29" s="50"/>
      <c r="J29" s="50"/>
    </row>
    <row r="30" spans="1:10">
      <c r="A30" s="50"/>
      <c r="B30" s="50"/>
      <c r="C30" s="339"/>
      <c r="D30" s="50"/>
      <c r="E30" s="50"/>
      <c r="F30" s="50"/>
      <c r="G30" s="50"/>
      <c r="H30" s="50"/>
      <c r="I30" s="50"/>
      <c r="J30" s="50"/>
    </row>
    <row r="31" spans="1:10">
      <c r="A31" s="50"/>
      <c r="B31" s="50"/>
      <c r="C31" s="339"/>
      <c r="D31" s="50"/>
      <c r="E31" s="50"/>
      <c r="F31" s="50"/>
      <c r="G31" s="50"/>
      <c r="H31" s="50"/>
      <c r="I31" s="50"/>
      <c r="J31" s="50"/>
    </row>
    <row r="32" spans="1:10">
      <c r="A32" s="50"/>
      <c r="B32" s="50"/>
      <c r="C32" s="339"/>
      <c r="D32" s="50"/>
      <c r="E32" s="50"/>
      <c r="F32" s="50"/>
      <c r="G32" s="50"/>
      <c r="H32" s="50"/>
      <c r="I32" s="50"/>
      <c r="J32" s="50"/>
    </row>
    <row r="33" spans="1:10">
      <c r="A33" s="50"/>
      <c r="B33" s="50"/>
      <c r="C33" s="339"/>
      <c r="D33" s="50"/>
      <c r="E33" s="50"/>
      <c r="F33" s="50"/>
      <c r="G33" s="50"/>
      <c r="H33" s="50"/>
      <c r="I33" s="50"/>
      <c r="J33" s="50"/>
    </row>
    <row r="34" spans="1:10">
      <c r="A34" s="50"/>
      <c r="B34" s="50"/>
      <c r="C34" s="339"/>
      <c r="D34" s="50"/>
      <c r="E34" s="50"/>
      <c r="F34" s="50"/>
      <c r="G34" s="50"/>
      <c r="H34" s="50"/>
      <c r="I34" s="50"/>
      <c r="J34" s="50"/>
    </row>
    <row r="35" spans="1:10">
      <c r="A35" s="50"/>
      <c r="B35" s="50"/>
      <c r="C35" s="339"/>
      <c r="D35" s="50"/>
      <c r="E35" s="50"/>
      <c r="F35" s="50"/>
      <c r="G35" s="50"/>
      <c r="H35" s="50"/>
      <c r="I35" s="50"/>
      <c r="J35" s="50"/>
    </row>
    <row r="36" spans="1:10">
      <c r="A36" s="50"/>
      <c r="B36" s="50"/>
      <c r="C36" s="339"/>
      <c r="D36" s="50"/>
      <c r="E36" s="50"/>
      <c r="F36" s="50"/>
      <c r="G36" s="50"/>
      <c r="H36" s="50"/>
      <c r="I36" s="50"/>
      <c r="J36" s="50"/>
    </row>
    <row r="37" spans="1:10">
      <c r="A37" s="50"/>
      <c r="B37" s="50"/>
      <c r="C37" s="339"/>
      <c r="D37" s="50"/>
      <c r="E37" s="50"/>
      <c r="F37" s="50"/>
      <c r="G37" s="50"/>
      <c r="H37" s="50"/>
      <c r="I37" s="50"/>
      <c r="J37" s="50"/>
    </row>
    <row r="38" spans="1:10">
      <c r="A38" s="50"/>
      <c r="B38" s="50"/>
      <c r="C38" s="339"/>
      <c r="D38" s="50"/>
      <c r="E38" s="50"/>
      <c r="F38" s="50"/>
      <c r="G38" s="50"/>
      <c r="H38" s="50"/>
      <c r="I38" s="50"/>
      <c r="J38" s="50"/>
    </row>
    <row r="39" spans="1:10">
      <c r="A39" s="50"/>
      <c r="B39" s="50"/>
      <c r="C39" s="339"/>
      <c r="D39" s="50"/>
      <c r="E39" s="50"/>
      <c r="F39" s="50"/>
      <c r="G39" s="50"/>
      <c r="H39" s="50"/>
      <c r="I39" s="50"/>
      <c r="J39" s="50"/>
    </row>
    <row r="40" spans="1:10">
      <c r="A40" s="50"/>
      <c r="B40" s="50"/>
      <c r="C40" s="339"/>
      <c r="D40" s="50"/>
      <c r="E40" s="50"/>
      <c r="F40" s="50"/>
      <c r="G40" s="50"/>
      <c r="H40" s="50"/>
      <c r="I40" s="50"/>
      <c r="J40" s="50"/>
    </row>
    <row r="41" spans="1:10">
      <c r="A41" s="50"/>
      <c r="B41" s="50"/>
      <c r="C41" s="339"/>
      <c r="D41" s="50"/>
      <c r="E41" s="50"/>
      <c r="F41" s="50"/>
      <c r="G41" s="50"/>
      <c r="H41" s="50"/>
      <c r="I41" s="50"/>
      <c r="J41" s="50"/>
    </row>
    <row r="42" spans="1:10">
      <c r="A42" s="50"/>
      <c r="B42" s="50"/>
      <c r="C42" s="339"/>
      <c r="D42" s="50"/>
      <c r="E42" s="50"/>
      <c r="F42" s="50"/>
      <c r="G42" s="50"/>
      <c r="H42" s="50"/>
      <c r="I42" s="50"/>
      <c r="J42" s="50"/>
    </row>
    <row r="43" spans="1:10">
      <c r="A43" s="50"/>
      <c r="B43" s="50"/>
      <c r="C43" s="339"/>
      <c r="D43" s="50"/>
      <c r="E43" s="50"/>
      <c r="F43" s="50"/>
      <c r="G43" s="50"/>
      <c r="H43" s="50"/>
      <c r="I43" s="50"/>
      <c r="J43" s="50"/>
    </row>
    <row r="44" spans="1:10">
      <c r="A44" s="50"/>
      <c r="B44" s="50"/>
      <c r="C44" s="339"/>
      <c r="D44" s="50"/>
      <c r="E44" s="50"/>
      <c r="F44" s="50"/>
      <c r="G44" s="50"/>
      <c r="H44" s="50"/>
      <c r="I44" s="50"/>
      <c r="J44" s="50"/>
    </row>
    <row r="45" spans="1:10">
      <c r="A45" s="50"/>
      <c r="B45" s="50"/>
      <c r="C45" s="339"/>
      <c r="D45" s="50"/>
      <c r="E45" s="50"/>
      <c r="F45" s="50"/>
      <c r="G45" s="50"/>
      <c r="H45" s="50"/>
      <c r="I45" s="50"/>
      <c r="J45" s="50"/>
    </row>
    <row r="46" spans="1:10">
      <c r="A46" s="50"/>
      <c r="B46" s="50"/>
      <c r="C46" s="339"/>
      <c r="D46" s="50"/>
      <c r="E46" s="50"/>
      <c r="F46" s="50"/>
      <c r="G46" s="50"/>
      <c r="H46" s="50"/>
      <c r="I46" s="50"/>
      <c r="J46" s="50"/>
    </row>
    <row r="47" spans="1:10">
      <c r="A47" s="50"/>
      <c r="B47" s="50"/>
      <c r="C47" s="339"/>
      <c r="D47" s="50"/>
      <c r="E47" s="50"/>
      <c r="F47" s="50"/>
      <c r="G47" s="50"/>
      <c r="H47" s="50"/>
      <c r="I47" s="50"/>
      <c r="J47" s="50"/>
    </row>
    <row r="48" spans="1:10">
      <c r="A48" s="50"/>
      <c r="B48" s="50"/>
      <c r="C48" s="339"/>
      <c r="D48" s="50"/>
      <c r="E48" s="50"/>
      <c r="F48" s="50"/>
      <c r="G48" s="50"/>
      <c r="H48" s="50"/>
      <c r="I48" s="50"/>
      <c r="J48" s="50"/>
    </row>
    <row r="49" spans="1:10">
      <c r="A49" s="50"/>
      <c r="B49" s="50"/>
      <c r="C49" s="339"/>
      <c r="D49" s="50"/>
      <c r="E49" s="50"/>
      <c r="F49" s="50"/>
      <c r="G49" s="50"/>
      <c r="H49" s="50"/>
      <c r="I49" s="50"/>
      <c r="J49" s="50"/>
    </row>
    <row r="50" spans="1:10">
      <c r="A50" s="50"/>
      <c r="B50" s="50"/>
      <c r="C50" s="339"/>
      <c r="D50" s="50"/>
      <c r="E50" s="50"/>
      <c r="F50" s="50"/>
      <c r="G50" s="50"/>
      <c r="H50" s="50"/>
      <c r="I50" s="50"/>
      <c r="J50" s="50"/>
    </row>
    <row r="51" spans="1:10">
      <c r="A51" s="50"/>
      <c r="B51" s="50"/>
      <c r="C51" s="339"/>
      <c r="D51" s="50"/>
      <c r="E51" s="50"/>
      <c r="F51" s="50"/>
      <c r="G51" s="50"/>
      <c r="H51" s="50"/>
      <c r="I51" s="50"/>
      <c r="J51" s="50"/>
    </row>
    <row r="52" spans="1:10">
      <c r="A52" s="50"/>
      <c r="B52" s="50"/>
      <c r="C52" s="339"/>
      <c r="D52" s="50"/>
      <c r="E52" s="50"/>
      <c r="F52" s="50"/>
      <c r="G52" s="50"/>
      <c r="H52" s="50"/>
      <c r="I52" s="50"/>
      <c r="J52" s="50"/>
    </row>
    <row r="53" spans="1:10">
      <c r="A53" s="50"/>
      <c r="B53" s="50"/>
      <c r="C53" s="339"/>
      <c r="D53" s="50"/>
      <c r="E53" s="50"/>
      <c r="F53" s="50"/>
      <c r="G53" s="50"/>
      <c r="H53" s="50"/>
      <c r="I53" s="50"/>
      <c r="J53" s="50"/>
    </row>
    <row r="54" spans="1:10">
      <c r="A54" s="50"/>
      <c r="B54" s="50"/>
      <c r="C54" s="339"/>
      <c r="D54" s="50"/>
      <c r="E54" s="50"/>
      <c r="F54" s="50"/>
      <c r="G54" s="50"/>
      <c r="H54" s="50"/>
      <c r="I54" s="50"/>
      <c r="J54" s="50"/>
    </row>
    <row r="55" spans="1:10">
      <c r="A55" s="50"/>
      <c r="B55" s="50"/>
      <c r="C55" s="339"/>
      <c r="D55" s="50"/>
      <c r="E55" s="50"/>
      <c r="F55" s="50"/>
      <c r="G55" s="50"/>
      <c r="H55" s="50"/>
      <c r="I55" s="50"/>
      <c r="J55" s="50"/>
    </row>
    <row r="56" spans="1:10">
      <c r="A56" s="50"/>
      <c r="B56" s="50"/>
      <c r="C56" s="339"/>
      <c r="D56" s="50"/>
      <c r="E56" s="50"/>
      <c r="F56" s="50"/>
      <c r="G56" s="50"/>
      <c r="H56" s="50"/>
      <c r="I56" s="50"/>
      <c r="J56" s="50"/>
    </row>
    <row r="57" spans="1:10">
      <c r="A57" s="50"/>
      <c r="B57" s="50"/>
      <c r="C57" s="339"/>
      <c r="D57" s="50"/>
      <c r="E57" s="50"/>
      <c r="F57" s="50"/>
      <c r="G57" s="50"/>
      <c r="H57" s="50"/>
      <c r="I57" s="50"/>
      <c r="J57" s="50"/>
    </row>
    <row r="58" spans="1:10">
      <c r="A58" s="50"/>
      <c r="B58" s="50"/>
      <c r="C58" s="339"/>
      <c r="D58" s="50"/>
      <c r="E58" s="50"/>
      <c r="F58" s="50"/>
      <c r="G58" s="50"/>
      <c r="H58" s="50"/>
      <c r="I58" s="50"/>
      <c r="J58" s="50"/>
    </row>
    <row r="59" spans="1:10">
      <c r="A59" s="50"/>
      <c r="B59" s="50"/>
      <c r="C59" s="339"/>
      <c r="D59" s="50"/>
      <c r="E59" s="50"/>
      <c r="F59" s="50"/>
      <c r="G59" s="50"/>
      <c r="H59" s="50"/>
      <c r="I59" s="50"/>
      <c r="J59" s="50"/>
    </row>
    <row r="60" spans="1:10">
      <c r="A60" s="50"/>
      <c r="B60" s="50"/>
      <c r="C60" s="339"/>
      <c r="D60" s="50"/>
      <c r="E60" s="50"/>
      <c r="F60" s="50"/>
      <c r="G60" s="50"/>
      <c r="H60" s="50"/>
      <c r="I60" s="50"/>
      <c r="J60" s="50"/>
    </row>
    <row r="61" spans="1:10">
      <c r="A61" s="50"/>
      <c r="B61" s="50"/>
      <c r="C61" s="339"/>
      <c r="D61" s="50"/>
      <c r="E61" s="50"/>
      <c r="F61" s="50"/>
      <c r="G61" s="50"/>
      <c r="H61" s="50"/>
      <c r="I61" s="50"/>
      <c r="J61" s="50"/>
    </row>
    <row r="62" spans="1:10">
      <c r="A62" s="50"/>
      <c r="B62" s="50"/>
      <c r="C62" s="339"/>
      <c r="D62" s="50"/>
      <c r="E62" s="50"/>
      <c r="F62" s="50"/>
      <c r="G62" s="50"/>
      <c r="H62" s="50"/>
      <c r="I62" s="50"/>
      <c r="J62" s="50"/>
    </row>
    <row r="63" spans="1:10">
      <c r="A63" s="50"/>
      <c r="B63" s="50"/>
      <c r="C63" s="339"/>
      <c r="D63" s="50"/>
      <c r="E63" s="50"/>
      <c r="F63" s="50"/>
      <c r="G63" s="50"/>
      <c r="H63" s="50"/>
      <c r="I63" s="50"/>
      <c r="J63" s="50"/>
    </row>
    <row r="64" spans="1:10">
      <c r="A64" s="50"/>
      <c r="B64" s="50"/>
      <c r="C64" s="339"/>
      <c r="D64" s="50"/>
      <c r="E64" s="50"/>
      <c r="F64" s="50"/>
      <c r="G64" s="50"/>
      <c r="H64" s="50"/>
      <c r="I64" s="50"/>
      <c r="J64" s="50"/>
    </row>
    <row r="65" spans="1:10">
      <c r="A65" s="50"/>
      <c r="B65" s="50"/>
      <c r="C65" s="339"/>
      <c r="D65" s="50"/>
      <c r="E65" s="50"/>
      <c r="F65" s="50"/>
      <c r="G65" s="50"/>
      <c r="H65" s="50"/>
      <c r="I65" s="50"/>
      <c r="J65" s="50"/>
    </row>
    <row r="66" spans="1:10">
      <c r="A66" s="50"/>
      <c r="B66" s="50"/>
      <c r="C66" s="339"/>
      <c r="D66" s="50"/>
      <c r="E66" s="50"/>
      <c r="F66" s="50"/>
      <c r="G66" s="50"/>
      <c r="H66" s="50"/>
      <c r="I66" s="50"/>
      <c r="J66" s="50"/>
    </row>
    <row r="67" spans="1:10">
      <c r="A67" s="50"/>
      <c r="B67" s="50"/>
      <c r="C67" s="339"/>
      <c r="D67" s="50"/>
      <c r="E67" s="50"/>
      <c r="F67" s="50"/>
      <c r="G67" s="50"/>
      <c r="H67" s="50"/>
      <c r="I67" s="50"/>
      <c r="J67" s="50"/>
    </row>
    <row r="68" spans="1:10">
      <c r="A68" s="50"/>
      <c r="B68" s="50"/>
      <c r="C68" s="339"/>
      <c r="D68" s="50"/>
      <c r="E68" s="50"/>
      <c r="F68" s="50"/>
      <c r="G68" s="50"/>
      <c r="H68" s="50"/>
      <c r="I68" s="50"/>
      <c r="J68" s="50"/>
    </row>
    <row r="69" spans="1:10">
      <c r="A69" s="50"/>
      <c r="B69" s="50"/>
      <c r="C69" s="339"/>
      <c r="D69" s="50"/>
      <c r="E69" s="50"/>
      <c r="F69" s="50"/>
      <c r="G69" s="50"/>
      <c r="H69" s="50"/>
      <c r="I69" s="50"/>
      <c r="J69" s="50"/>
    </row>
    <row r="70" spans="1:10">
      <c r="A70" s="50"/>
      <c r="B70" s="50"/>
      <c r="C70" s="339"/>
      <c r="D70" s="50"/>
      <c r="E70" s="50"/>
      <c r="F70" s="50"/>
      <c r="G70" s="50"/>
      <c r="H70" s="50"/>
      <c r="I70" s="50"/>
      <c r="J70" s="50"/>
    </row>
    <row r="71" spans="1:10">
      <c r="A71" s="50"/>
      <c r="B71" s="50"/>
      <c r="C71" s="339"/>
      <c r="D71" s="50"/>
      <c r="E71" s="50"/>
      <c r="F71" s="50"/>
      <c r="G71" s="50"/>
      <c r="H71" s="50"/>
      <c r="I71" s="50"/>
      <c r="J71" s="50"/>
    </row>
    <row r="72" spans="1:10">
      <c r="A72" s="50"/>
      <c r="B72" s="50"/>
      <c r="C72" s="339"/>
      <c r="D72" s="50"/>
      <c r="E72" s="50"/>
      <c r="F72" s="50"/>
      <c r="G72" s="50"/>
      <c r="H72" s="50"/>
      <c r="I72" s="50"/>
      <c r="J72" s="50"/>
    </row>
    <row r="73" spans="1:10">
      <c r="A73" s="50"/>
      <c r="B73" s="50"/>
      <c r="C73" s="339"/>
      <c r="D73" s="50"/>
      <c r="E73" s="50"/>
      <c r="F73" s="50"/>
      <c r="G73" s="50"/>
      <c r="H73" s="50"/>
      <c r="I73" s="50"/>
      <c r="J73" s="50"/>
    </row>
    <row r="74" spans="1:10">
      <c r="A74" s="50"/>
      <c r="B74" s="50"/>
      <c r="C74" s="339"/>
      <c r="D74" s="50"/>
      <c r="E74" s="50"/>
      <c r="F74" s="50"/>
      <c r="G74" s="50"/>
      <c r="H74" s="50"/>
      <c r="I74" s="50"/>
      <c r="J74" s="50"/>
    </row>
    <row r="75" spans="1:10">
      <c r="A75" s="50"/>
      <c r="B75" s="50"/>
      <c r="C75" s="339"/>
      <c r="D75" s="50"/>
      <c r="E75" s="50"/>
      <c r="F75" s="50"/>
      <c r="G75" s="50"/>
      <c r="H75" s="50"/>
      <c r="I75" s="50"/>
      <c r="J75" s="50"/>
    </row>
    <row r="76" spans="1:10">
      <c r="A76" s="50"/>
      <c r="B76" s="50"/>
      <c r="C76" s="339"/>
      <c r="D76" s="50"/>
      <c r="E76" s="50"/>
      <c r="F76" s="50"/>
      <c r="G76" s="50"/>
      <c r="H76" s="50"/>
      <c r="I76" s="50"/>
      <c r="J76" s="50"/>
    </row>
    <row r="77" spans="1:10">
      <c r="A77" s="50"/>
      <c r="B77" s="50"/>
      <c r="C77" s="339"/>
      <c r="D77" s="50"/>
      <c r="E77" s="50"/>
      <c r="F77" s="50"/>
      <c r="G77" s="50"/>
      <c r="H77" s="50"/>
      <c r="I77" s="50"/>
      <c r="J77" s="50"/>
    </row>
    <row r="78" spans="1:10">
      <c r="A78" s="50"/>
      <c r="B78" s="50"/>
      <c r="C78" s="339"/>
      <c r="D78" s="50"/>
      <c r="E78" s="50"/>
      <c r="F78" s="50"/>
      <c r="G78" s="50"/>
      <c r="H78" s="50"/>
      <c r="I78" s="50"/>
      <c r="J78" s="50"/>
    </row>
    <row r="79" spans="1:10">
      <c r="A79" s="50"/>
      <c r="B79" s="50"/>
      <c r="C79" s="339"/>
      <c r="D79" s="50"/>
      <c r="E79" s="50"/>
      <c r="F79" s="50"/>
      <c r="G79" s="50"/>
      <c r="H79" s="50"/>
      <c r="I79" s="50"/>
      <c r="J79" s="50"/>
    </row>
    <row r="80" spans="1:10">
      <c r="A80" s="50"/>
      <c r="B80" s="50"/>
      <c r="C80" s="339"/>
      <c r="D80" s="50"/>
      <c r="E80" s="50"/>
      <c r="F80" s="50"/>
      <c r="G80" s="50"/>
      <c r="H80" s="50"/>
      <c r="I80" s="50"/>
      <c r="J80" s="50"/>
    </row>
    <row r="81" spans="1:10">
      <c r="A81" s="50"/>
      <c r="B81" s="50"/>
      <c r="C81" s="339"/>
      <c r="D81" s="50"/>
      <c r="E81" s="50"/>
      <c r="F81" s="50"/>
      <c r="G81" s="50"/>
      <c r="H81" s="50"/>
      <c r="I81" s="50"/>
      <c r="J81" s="50"/>
    </row>
    <row r="82" spans="1:10">
      <c r="A82" s="50"/>
      <c r="B82" s="50"/>
      <c r="C82" s="339"/>
      <c r="D82" s="50"/>
      <c r="E82" s="50"/>
      <c r="F82" s="50"/>
      <c r="G82" s="50"/>
      <c r="H82" s="50"/>
      <c r="I82" s="50"/>
      <c r="J82" s="50"/>
    </row>
    <row r="83" spans="1:10">
      <c r="A83" s="50"/>
      <c r="B83" s="50"/>
      <c r="C83" s="339"/>
      <c r="D83" s="50"/>
      <c r="E83" s="50"/>
      <c r="F83" s="50"/>
      <c r="G83" s="50"/>
      <c r="H83" s="50"/>
      <c r="I83" s="50"/>
      <c r="J83" s="50"/>
    </row>
    <row r="84" spans="1:10">
      <c r="A84" s="50"/>
      <c r="B84" s="50"/>
      <c r="C84" s="339"/>
      <c r="D84" s="50"/>
      <c r="E84" s="50"/>
      <c r="F84" s="50"/>
      <c r="G84" s="50"/>
      <c r="H84" s="50"/>
      <c r="I84" s="50"/>
      <c r="J84" s="50"/>
    </row>
    <row r="85" spans="1:10">
      <c r="A85" s="50"/>
      <c r="B85" s="50"/>
      <c r="C85" s="339"/>
      <c r="D85" s="50"/>
      <c r="E85" s="50"/>
      <c r="F85" s="50"/>
      <c r="G85" s="50"/>
      <c r="H85" s="50"/>
      <c r="I85" s="50"/>
      <c r="J85" s="50"/>
    </row>
    <row r="86" spans="1:10">
      <c r="A86" s="50"/>
      <c r="B86" s="50"/>
      <c r="C86" s="339"/>
      <c r="D86" s="50"/>
      <c r="E86" s="50"/>
      <c r="F86" s="50"/>
      <c r="G86" s="50"/>
      <c r="H86" s="50"/>
      <c r="I86" s="50"/>
      <c r="J86" s="50"/>
    </row>
    <row r="87" spans="1:10">
      <c r="A87" s="50"/>
      <c r="B87" s="50"/>
      <c r="C87" s="339"/>
      <c r="D87" s="50"/>
      <c r="E87" s="50"/>
      <c r="F87" s="50"/>
      <c r="G87" s="50"/>
      <c r="H87" s="50"/>
      <c r="I87" s="50"/>
      <c r="J87" s="50"/>
    </row>
    <row r="88" spans="1:10">
      <c r="A88" s="50"/>
      <c r="B88" s="50"/>
      <c r="C88" s="339"/>
      <c r="D88" s="50"/>
      <c r="E88" s="50"/>
      <c r="F88" s="50"/>
      <c r="G88" s="50"/>
      <c r="H88" s="50"/>
      <c r="I88" s="50"/>
      <c r="J88" s="50"/>
    </row>
    <row r="89" spans="1:10">
      <c r="A89" s="50"/>
      <c r="B89" s="50"/>
      <c r="C89" s="339"/>
      <c r="D89" s="50"/>
      <c r="E89" s="50"/>
      <c r="F89" s="50"/>
      <c r="G89" s="50"/>
      <c r="H89" s="50"/>
      <c r="I89" s="50"/>
      <c r="J89" s="50"/>
    </row>
    <row r="90" spans="1:10">
      <c r="A90" s="50"/>
      <c r="B90" s="50"/>
      <c r="C90" s="339"/>
      <c r="D90" s="50"/>
      <c r="E90" s="50"/>
      <c r="F90" s="50"/>
      <c r="G90" s="50"/>
      <c r="H90" s="50"/>
      <c r="I90" s="50"/>
      <c r="J90" s="50"/>
    </row>
    <row r="91" spans="1:10">
      <c r="A91" s="50"/>
      <c r="B91" s="50"/>
      <c r="C91" s="339"/>
      <c r="D91" s="50"/>
      <c r="E91" s="50"/>
      <c r="F91" s="50"/>
      <c r="G91" s="50"/>
      <c r="H91" s="50"/>
      <c r="I91" s="50"/>
      <c r="J91" s="50"/>
    </row>
    <row r="92" spans="1:10">
      <c r="A92" s="50"/>
      <c r="B92" s="50"/>
      <c r="C92" s="339"/>
      <c r="D92" s="50"/>
      <c r="E92" s="50"/>
      <c r="F92" s="50"/>
      <c r="G92" s="50"/>
      <c r="H92" s="50"/>
      <c r="I92" s="50"/>
      <c r="J92" s="50"/>
    </row>
    <row r="93" spans="1:10">
      <c r="A93" s="50"/>
      <c r="B93" s="50"/>
      <c r="C93" s="339"/>
      <c r="D93" s="50"/>
      <c r="E93" s="50"/>
      <c r="F93" s="50"/>
      <c r="G93" s="50"/>
      <c r="H93" s="50"/>
      <c r="I93" s="50"/>
      <c r="J93" s="50"/>
    </row>
    <row r="94" spans="1:10">
      <c r="A94" s="50"/>
      <c r="B94" s="50"/>
      <c r="C94" s="339"/>
      <c r="D94" s="50"/>
      <c r="E94" s="50"/>
      <c r="F94" s="50"/>
      <c r="G94" s="50"/>
      <c r="H94" s="50"/>
      <c r="I94" s="50"/>
      <c r="J94" s="50"/>
    </row>
    <row r="95" spans="1:10">
      <c r="A95" s="50"/>
      <c r="B95" s="50"/>
      <c r="C95" s="339"/>
      <c r="D95" s="50"/>
      <c r="E95" s="50"/>
      <c r="F95" s="50"/>
      <c r="G95" s="50"/>
      <c r="H95" s="50"/>
      <c r="I95" s="50"/>
      <c r="J95" s="50"/>
    </row>
    <row r="96" spans="1:10">
      <c r="A96" s="50"/>
      <c r="B96" s="50"/>
      <c r="C96" s="339"/>
      <c r="D96" s="50"/>
      <c r="E96" s="50"/>
      <c r="F96" s="50"/>
      <c r="G96" s="50"/>
      <c r="H96" s="50"/>
      <c r="I96" s="50"/>
      <c r="J96" s="50"/>
    </row>
    <row r="97" spans="1:10">
      <c r="A97" s="50"/>
      <c r="B97" s="50"/>
      <c r="C97" s="339"/>
      <c r="D97" s="50"/>
      <c r="E97" s="50"/>
      <c r="F97" s="50"/>
      <c r="G97" s="50"/>
      <c r="H97" s="50"/>
      <c r="I97" s="50"/>
      <c r="J97" s="50"/>
    </row>
    <row r="98" spans="1:10">
      <c r="A98" s="50"/>
      <c r="B98" s="50"/>
      <c r="C98" s="339"/>
      <c r="D98" s="50"/>
      <c r="E98" s="50"/>
      <c r="F98" s="50"/>
      <c r="G98" s="50"/>
      <c r="H98" s="50"/>
      <c r="I98" s="50"/>
      <c r="J98" s="50"/>
    </row>
    <row r="99" spans="1:10">
      <c r="A99" s="50"/>
      <c r="B99" s="50"/>
      <c r="C99" s="339"/>
      <c r="D99" s="50"/>
      <c r="E99" s="50"/>
      <c r="F99" s="50"/>
      <c r="G99" s="50"/>
      <c r="H99" s="50"/>
      <c r="I99" s="50"/>
      <c r="J99" s="50"/>
    </row>
    <row r="100" spans="1:10">
      <c r="A100" s="50"/>
      <c r="B100" s="50"/>
      <c r="C100" s="339"/>
      <c r="D100" s="50"/>
      <c r="E100" s="50"/>
      <c r="F100" s="50"/>
      <c r="G100" s="50"/>
      <c r="H100" s="50"/>
      <c r="I100" s="50"/>
      <c r="J100" s="50"/>
    </row>
    <row r="101" spans="1:10">
      <c r="A101" s="50"/>
      <c r="B101" s="50"/>
      <c r="C101" s="339"/>
      <c r="D101" s="50"/>
      <c r="E101" s="50"/>
      <c r="F101" s="50"/>
      <c r="G101" s="50"/>
      <c r="H101" s="50"/>
      <c r="I101" s="50"/>
      <c r="J101" s="50"/>
    </row>
    <row r="102" spans="1:10">
      <c r="A102" s="50"/>
      <c r="B102" s="50"/>
      <c r="C102" s="339"/>
      <c r="D102" s="50"/>
      <c r="E102" s="50"/>
      <c r="F102" s="50"/>
      <c r="G102" s="50"/>
      <c r="H102" s="50"/>
      <c r="I102" s="50"/>
      <c r="J102" s="50"/>
    </row>
    <row r="103" spans="1:10">
      <c r="A103" s="50"/>
      <c r="B103" s="50"/>
      <c r="C103" s="339"/>
      <c r="D103" s="50"/>
      <c r="E103" s="50"/>
      <c r="F103" s="50"/>
      <c r="G103" s="50"/>
      <c r="H103" s="50"/>
      <c r="I103" s="50"/>
      <c r="J103" s="50"/>
    </row>
    <row r="104" spans="1:10">
      <c r="A104" s="50"/>
      <c r="B104" s="50"/>
      <c r="C104" s="339"/>
      <c r="D104" s="50"/>
      <c r="E104" s="50"/>
      <c r="F104" s="50"/>
      <c r="G104" s="50"/>
      <c r="H104" s="50"/>
      <c r="I104" s="50"/>
      <c r="J104" s="50"/>
    </row>
    <row r="105" spans="1:10">
      <c r="A105" s="50"/>
      <c r="B105" s="50"/>
      <c r="C105" s="339"/>
      <c r="D105" s="50"/>
      <c r="E105" s="50"/>
      <c r="F105" s="50"/>
      <c r="G105" s="50"/>
      <c r="H105" s="50"/>
      <c r="I105" s="50"/>
      <c r="J105" s="50"/>
    </row>
    <row r="106" spans="1:10">
      <c r="A106" s="50"/>
      <c r="B106" s="50"/>
      <c r="C106" s="339"/>
      <c r="D106" s="50"/>
      <c r="E106" s="50"/>
      <c r="F106" s="50"/>
      <c r="G106" s="50"/>
      <c r="H106" s="50"/>
      <c r="I106" s="50"/>
      <c r="J106" s="50"/>
    </row>
    <row r="107" spans="1:10">
      <c r="A107" s="50"/>
      <c r="B107" s="50"/>
      <c r="C107" s="339"/>
      <c r="D107" s="50"/>
      <c r="E107" s="50"/>
      <c r="F107" s="50"/>
      <c r="G107" s="50"/>
      <c r="H107" s="50"/>
      <c r="I107" s="50"/>
      <c r="J107" s="50"/>
    </row>
    <row r="108" spans="1:10">
      <c r="A108" s="50"/>
      <c r="B108" s="50"/>
      <c r="C108" s="339"/>
      <c r="D108" s="50"/>
      <c r="E108" s="50"/>
      <c r="F108" s="50"/>
      <c r="G108" s="50"/>
      <c r="H108" s="50"/>
      <c r="I108" s="50"/>
      <c r="J108" s="50"/>
    </row>
    <row r="109" spans="1:10">
      <c r="A109" s="50"/>
      <c r="B109" s="50"/>
      <c r="C109" s="339"/>
      <c r="D109" s="50"/>
      <c r="E109" s="50"/>
      <c r="F109" s="50"/>
      <c r="G109" s="50"/>
      <c r="H109" s="50"/>
      <c r="I109" s="50"/>
      <c r="J109" s="50"/>
    </row>
    <row r="110" spans="1:10">
      <c r="A110" s="50"/>
      <c r="B110" s="50"/>
      <c r="C110" s="339"/>
      <c r="D110" s="50"/>
      <c r="E110" s="50"/>
      <c r="F110" s="50"/>
      <c r="G110" s="50"/>
      <c r="H110" s="50"/>
      <c r="I110" s="50"/>
      <c r="J110" s="50"/>
    </row>
    <row r="111" spans="1:10">
      <c r="A111" s="50"/>
      <c r="B111" s="50"/>
      <c r="C111" s="339"/>
      <c r="D111" s="50"/>
      <c r="E111" s="50"/>
      <c r="F111" s="50"/>
      <c r="G111" s="50"/>
      <c r="H111" s="50"/>
      <c r="I111" s="50"/>
      <c r="J111" s="50"/>
    </row>
    <row r="112" spans="1:10">
      <c r="A112" s="50"/>
      <c r="B112" s="50"/>
      <c r="C112" s="339"/>
      <c r="D112" s="50"/>
      <c r="E112" s="50"/>
      <c r="F112" s="50"/>
      <c r="G112" s="50"/>
      <c r="H112" s="50"/>
      <c r="I112" s="50"/>
      <c r="J112" s="50"/>
    </row>
    <row r="113" spans="1:10">
      <c r="A113" s="50"/>
      <c r="B113" s="50"/>
      <c r="C113" s="339"/>
      <c r="D113" s="50"/>
      <c r="E113" s="50"/>
      <c r="F113" s="50"/>
      <c r="G113" s="50"/>
      <c r="H113" s="50"/>
      <c r="I113" s="50"/>
      <c r="J113" s="50"/>
    </row>
    <row r="114" spans="1:10">
      <c r="A114" s="50"/>
      <c r="B114" s="50"/>
      <c r="C114" s="339"/>
      <c r="D114" s="50"/>
      <c r="E114" s="50"/>
      <c r="F114" s="50"/>
      <c r="G114" s="50"/>
      <c r="H114" s="50"/>
      <c r="I114" s="50"/>
      <c r="J114" s="50"/>
    </row>
    <row r="115" spans="1:10">
      <c r="A115" s="50"/>
      <c r="B115" s="50"/>
      <c r="C115" s="339"/>
      <c r="D115" s="50"/>
      <c r="E115" s="50"/>
      <c r="F115" s="50"/>
      <c r="G115" s="50"/>
      <c r="H115" s="50"/>
      <c r="I115" s="50"/>
      <c r="J115" s="50"/>
    </row>
    <row r="116" spans="1:10">
      <c r="A116" s="50"/>
      <c r="B116" s="50"/>
      <c r="C116" s="339"/>
      <c r="D116" s="50"/>
      <c r="E116" s="50"/>
      <c r="F116" s="50"/>
      <c r="G116" s="50"/>
      <c r="H116" s="50"/>
      <c r="I116" s="50"/>
      <c r="J116" s="50"/>
    </row>
    <row r="117" spans="1:10">
      <c r="A117" s="50"/>
      <c r="B117" s="50"/>
      <c r="C117" s="339"/>
      <c r="D117" s="50"/>
      <c r="E117" s="50"/>
      <c r="F117" s="50"/>
      <c r="G117" s="50"/>
      <c r="H117" s="50"/>
      <c r="I117" s="50"/>
      <c r="J117" s="50"/>
    </row>
    <row r="118" spans="1:10">
      <c r="A118" s="50"/>
      <c r="B118" s="50"/>
      <c r="C118" s="339"/>
      <c r="D118" s="50"/>
      <c r="E118" s="50"/>
      <c r="F118" s="50"/>
      <c r="G118" s="50"/>
      <c r="H118" s="50"/>
      <c r="I118" s="50"/>
      <c r="J118" s="50"/>
    </row>
    <row r="119" spans="1:10">
      <c r="A119" s="50"/>
      <c r="B119" s="50"/>
      <c r="C119" s="339"/>
      <c r="D119" s="50"/>
      <c r="E119" s="50"/>
      <c r="F119" s="50"/>
      <c r="G119" s="50"/>
      <c r="H119" s="50"/>
      <c r="I119" s="50"/>
      <c r="J119" s="50"/>
    </row>
    <row r="120" spans="1:10">
      <c r="A120" s="50"/>
      <c r="B120" s="50"/>
      <c r="C120" s="339"/>
      <c r="D120" s="50"/>
      <c r="E120" s="50"/>
      <c r="F120" s="50"/>
      <c r="G120" s="50"/>
      <c r="H120" s="50"/>
      <c r="I120" s="50"/>
      <c r="J120" s="50"/>
    </row>
    <row r="121" spans="1:10">
      <c r="A121" s="50"/>
      <c r="B121" s="50"/>
      <c r="C121" s="339"/>
      <c r="D121" s="50"/>
      <c r="E121" s="50"/>
      <c r="F121" s="50"/>
      <c r="G121" s="50"/>
      <c r="H121" s="50"/>
      <c r="I121" s="50"/>
      <c r="J121" s="50"/>
    </row>
    <row r="122" spans="1:10">
      <c r="A122" s="50"/>
      <c r="B122" s="50"/>
      <c r="C122" s="339"/>
      <c r="D122" s="50"/>
      <c r="E122" s="50"/>
      <c r="F122" s="50"/>
      <c r="G122" s="50"/>
      <c r="H122" s="50"/>
      <c r="I122" s="50"/>
      <c r="J122" s="50"/>
    </row>
    <row r="123" spans="1:10">
      <c r="A123" s="50"/>
      <c r="B123" s="50"/>
      <c r="C123" s="339"/>
      <c r="D123" s="50"/>
      <c r="E123" s="50"/>
      <c r="F123" s="50"/>
      <c r="G123" s="50"/>
      <c r="H123" s="50"/>
      <c r="I123" s="50"/>
      <c r="J123" s="50"/>
    </row>
    <row r="124" spans="1:10">
      <c r="A124" s="50"/>
      <c r="B124" s="50"/>
      <c r="C124" s="339"/>
      <c r="D124" s="50"/>
      <c r="E124" s="50"/>
      <c r="F124" s="50"/>
      <c r="G124" s="50"/>
      <c r="H124" s="50"/>
      <c r="I124" s="50"/>
      <c r="J124" s="50"/>
    </row>
    <row r="125" spans="1:10">
      <c r="A125" s="50"/>
      <c r="B125" s="50"/>
      <c r="C125" s="339"/>
      <c r="D125" s="50"/>
      <c r="E125" s="50"/>
      <c r="F125" s="50"/>
      <c r="G125" s="50"/>
      <c r="H125" s="50"/>
      <c r="I125" s="50"/>
      <c r="J125" s="50"/>
    </row>
    <row r="126" spans="1:10">
      <c r="A126" s="50"/>
      <c r="B126" s="50"/>
      <c r="C126" s="339"/>
      <c r="D126" s="50"/>
      <c r="E126" s="50"/>
      <c r="F126" s="50"/>
      <c r="G126" s="50"/>
      <c r="H126" s="50"/>
      <c r="I126" s="50"/>
      <c r="J126" s="50"/>
    </row>
    <row r="127" spans="1:10">
      <c r="A127" s="50"/>
      <c r="B127" s="50"/>
      <c r="C127" s="339"/>
      <c r="D127" s="50"/>
      <c r="E127" s="50"/>
      <c r="F127" s="50"/>
      <c r="G127" s="50"/>
      <c r="H127" s="50"/>
      <c r="I127" s="50"/>
      <c r="J127" s="50"/>
    </row>
    <row r="128" spans="1:10">
      <c r="A128" s="50"/>
      <c r="B128" s="50"/>
      <c r="C128" s="339"/>
      <c r="D128" s="50"/>
      <c r="E128" s="50"/>
      <c r="F128" s="50"/>
      <c r="G128" s="50"/>
      <c r="H128" s="50"/>
      <c r="I128" s="50"/>
      <c r="J128" s="50"/>
    </row>
    <row r="129" spans="1:10">
      <c r="A129" s="50"/>
      <c r="B129" s="50"/>
      <c r="C129" s="339"/>
      <c r="D129" s="50"/>
      <c r="E129" s="50"/>
      <c r="F129" s="50"/>
      <c r="G129" s="50"/>
      <c r="H129" s="50"/>
      <c r="I129" s="50"/>
      <c r="J129" s="50"/>
    </row>
    <row r="130" spans="1:10">
      <c r="A130" s="50"/>
      <c r="B130" s="50"/>
      <c r="C130" s="339"/>
      <c r="D130" s="50"/>
      <c r="E130" s="50"/>
      <c r="F130" s="50"/>
      <c r="G130" s="50"/>
      <c r="H130" s="50"/>
      <c r="I130" s="50"/>
      <c r="J130" s="50"/>
    </row>
    <row r="131" spans="1:10">
      <c r="A131" s="50"/>
      <c r="B131" s="50"/>
      <c r="C131" s="339"/>
      <c r="D131" s="50"/>
      <c r="E131" s="50"/>
      <c r="F131" s="50"/>
      <c r="G131" s="50"/>
      <c r="H131" s="50"/>
      <c r="I131" s="50"/>
      <c r="J131" s="50"/>
    </row>
    <row r="132" spans="1:10">
      <c r="A132" s="50"/>
      <c r="B132" s="50"/>
      <c r="C132" s="339"/>
      <c r="D132" s="50"/>
      <c r="E132" s="50"/>
      <c r="F132" s="50"/>
      <c r="G132" s="50"/>
      <c r="H132" s="50"/>
      <c r="I132" s="50"/>
      <c r="J132" s="50"/>
    </row>
    <row r="133" spans="1:10">
      <c r="A133" s="50"/>
      <c r="B133" s="50"/>
      <c r="C133" s="339"/>
      <c r="D133" s="50"/>
      <c r="E133" s="50"/>
      <c r="F133" s="50"/>
      <c r="G133" s="50"/>
      <c r="H133" s="50"/>
      <c r="I133" s="50"/>
      <c r="J133" s="50"/>
    </row>
    <row r="134" spans="1:10">
      <c r="A134" s="50"/>
      <c r="B134" s="50"/>
      <c r="C134" s="339"/>
      <c r="D134" s="50"/>
      <c r="E134" s="50"/>
      <c r="F134" s="50"/>
      <c r="G134" s="50"/>
      <c r="H134" s="50"/>
      <c r="I134" s="50"/>
      <c r="J134" s="50"/>
    </row>
    <row r="135" spans="1:10">
      <c r="A135" s="50"/>
      <c r="B135" s="50"/>
      <c r="C135" s="339"/>
      <c r="D135" s="50"/>
      <c r="E135" s="50"/>
      <c r="F135" s="50"/>
      <c r="G135" s="50"/>
      <c r="H135" s="50"/>
      <c r="I135" s="50"/>
      <c r="J135" s="50"/>
    </row>
    <row r="136" spans="1:10">
      <c r="A136" s="50"/>
      <c r="B136" s="50"/>
      <c r="C136" s="339"/>
      <c r="D136" s="50"/>
      <c r="E136" s="50"/>
      <c r="F136" s="50"/>
      <c r="G136" s="50"/>
      <c r="H136" s="50"/>
      <c r="I136" s="50"/>
      <c r="J136" s="50"/>
    </row>
    <row r="137" spans="1:10">
      <c r="A137" s="50"/>
      <c r="B137" s="50"/>
      <c r="C137" s="339"/>
      <c r="D137" s="50"/>
      <c r="E137" s="50"/>
      <c r="F137" s="50"/>
      <c r="G137" s="50"/>
      <c r="H137" s="50"/>
      <c r="I137" s="50"/>
      <c r="J137" s="50"/>
    </row>
    <row r="138" spans="1:10">
      <c r="A138" s="50"/>
      <c r="B138" s="50"/>
      <c r="C138" s="339"/>
      <c r="D138" s="50"/>
      <c r="E138" s="50"/>
      <c r="F138" s="50"/>
      <c r="G138" s="50"/>
      <c r="H138" s="50"/>
      <c r="I138" s="50"/>
      <c r="J138" s="50"/>
    </row>
    <row r="139" spans="1:10">
      <c r="A139" s="50"/>
      <c r="B139" s="50"/>
      <c r="C139" s="339"/>
      <c r="D139" s="50"/>
      <c r="E139" s="50"/>
      <c r="F139" s="50"/>
      <c r="G139" s="50"/>
      <c r="H139" s="50"/>
      <c r="I139" s="50"/>
      <c r="J139" s="50"/>
    </row>
    <row r="140" spans="1:10">
      <c r="A140" s="50"/>
      <c r="B140" s="50"/>
      <c r="C140" s="339"/>
      <c r="D140" s="50"/>
      <c r="E140" s="50"/>
      <c r="F140" s="50"/>
      <c r="G140" s="50"/>
      <c r="H140" s="50"/>
      <c r="I140" s="50"/>
      <c r="J140" s="50"/>
    </row>
    <row r="141" spans="1:10">
      <c r="A141" s="50"/>
      <c r="B141" s="50"/>
      <c r="C141" s="339"/>
      <c r="D141" s="50"/>
      <c r="E141" s="50"/>
      <c r="F141" s="50"/>
      <c r="G141" s="50"/>
      <c r="H141" s="50"/>
      <c r="I141" s="50"/>
      <c r="J141" s="50"/>
    </row>
    <row r="142" spans="1:10">
      <c r="A142" s="50"/>
      <c r="B142" s="50"/>
      <c r="C142" s="339"/>
      <c r="D142" s="50"/>
      <c r="E142" s="50"/>
      <c r="F142" s="50"/>
      <c r="G142" s="50"/>
      <c r="H142" s="50"/>
      <c r="I142" s="50"/>
      <c r="J142" s="50"/>
    </row>
    <row r="143" spans="1:10">
      <c r="A143" s="50"/>
      <c r="B143" s="50"/>
      <c r="C143" s="339"/>
      <c r="D143" s="50"/>
      <c r="E143" s="50"/>
      <c r="F143" s="50"/>
      <c r="G143" s="50"/>
      <c r="H143" s="50"/>
      <c r="I143" s="50"/>
      <c r="J143" s="50"/>
    </row>
    <row r="144" spans="1:10">
      <c r="A144" s="50"/>
      <c r="B144" s="50"/>
      <c r="C144" s="339"/>
      <c r="D144" s="50"/>
      <c r="E144" s="50"/>
      <c r="F144" s="50"/>
      <c r="G144" s="50"/>
      <c r="H144" s="50"/>
      <c r="I144" s="50"/>
      <c r="J144" s="50"/>
    </row>
    <row r="145" spans="1:10">
      <c r="A145" s="50"/>
      <c r="B145" s="50"/>
      <c r="C145" s="339"/>
      <c r="D145" s="50"/>
      <c r="E145" s="50"/>
      <c r="F145" s="50"/>
      <c r="G145" s="50"/>
      <c r="H145" s="50"/>
      <c r="I145" s="50"/>
      <c r="J145" s="50"/>
    </row>
    <row r="146" spans="1:10">
      <c r="A146" s="50"/>
      <c r="B146" s="50"/>
      <c r="C146" s="339"/>
      <c r="D146" s="50"/>
      <c r="E146" s="50"/>
      <c r="F146" s="50"/>
      <c r="G146" s="50"/>
      <c r="H146" s="50"/>
      <c r="I146" s="50"/>
      <c r="J146" s="50"/>
    </row>
    <row r="147" spans="1:10">
      <c r="A147" s="50"/>
      <c r="B147" s="50"/>
      <c r="C147" s="339"/>
      <c r="D147" s="50"/>
      <c r="E147" s="50"/>
      <c r="F147" s="50"/>
      <c r="G147" s="50"/>
      <c r="H147" s="50"/>
      <c r="I147" s="50"/>
      <c r="J147" s="50"/>
    </row>
    <row r="148" spans="1:10">
      <c r="A148" s="50"/>
      <c r="B148" s="50"/>
      <c r="C148" s="339"/>
      <c r="D148" s="50"/>
      <c r="E148" s="50"/>
      <c r="F148" s="50"/>
      <c r="G148" s="50"/>
      <c r="H148" s="50"/>
      <c r="I148" s="50"/>
      <c r="J148" s="50"/>
    </row>
    <row r="149" spans="1:10">
      <c r="A149" s="50"/>
      <c r="B149" s="50"/>
      <c r="C149" s="339"/>
      <c r="D149" s="50"/>
      <c r="E149" s="50"/>
      <c r="F149" s="50"/>
      <c r="G149" s="50"/>
      <c r="H149" s="50"/>
      <c r="I149" s="50"/>
      <c r="J149" s="50"/>
    </row>
    <row r="150" spans="1:10">
      <c r="A150" s="50"/>
      <c r="B150" s="50"/>
      <c r="C150" s="339"/>
      <c r="D150" s="50"/>
      <c r="E150" s="50"/>
      <c r="F150" s="50"/>
      <c r="G150" s="50"/>
      <c r="H150" s="50"/>
      <c r="I150" s="50"/>
      <c r="J150" s="50"/>
    </row>
    <row r="151" spans="1:10">
      <c r="A151" s="50"/>
      <c r="B151" s="50"/>
      <c r="C151" s="339"/>
      <c r="D151" s="50"/>
      <c r="E151" s="50"/>
      <c r="F151" s="50"/>
      <c r="G151" s="50"/>
      <c r="H151" s="50"/>
      <c r="I151" s="50"/>
      <c r="J151" s="50"/>
    </row>
    <row r="152" spans="1:10">
      <c r="A152" s="50"/>
      <c r="B152" s="50"/>
      <c r="C152" s="339"/>
      <c r="D152" s="50"/>
      <c r="E152" s="50"/>
      <c r="F152" s="50"/>
      <c r="G152" s="50"/>
      <c r="H152" s="50"/>
      <c r="I152" s="50"/>
      <c r="J152" s="50"/>
    </row>
    <row r="153" spans="1:10">
      <c r="A153" s="50"/>
      <c r="B153" s="50"/>
      <c r="C153" s="339"/>
      <c r="D153" s="50"/>
      <c r="E153" s="50"/>
      <c r="F153" s="50"/>
      <c r="G153" s="50"/>
      <c r="H153" s="50"/>
      <c r="I153" s="50"/>
      <c r="J153" s="50"/>
    </row>
    <row r="154" spans="1:10">
      <c r="A154" s="50"/>
      <c r="B154" s="50"/>
      <c r="C154" s="339"/>
      <c r="D154" s="50"/>
      <c r="E154" s="50"/>
      <c r="F154" s="50"/>
      <c r="G154" s="50"/>
      <c r="H154" s="50"/>
      <c r="I154" s="50"/>
      <c r="J154" s="50"/>
    </row>
    <row r="155" spans="1:10">
      <c r="A155" s="50"/>
      <c r="B155" s="50"/>
      <c r="C155" s="339"/>
      <c r="D155" s="50"/>
      <c r="E155" s="50"/>
      <c r="F155" s="50"/>
      <c r="G155" s="50"/>
      <c r="H155" s="50"/>
      <c r="I155" s="50"/>
      <c r="J155" s="50"/>
    </row>
    <row r="156" spans="1:10">
      <c r="A156" s="50"/>
      <c r="B156" s="50"/>
      <c r="C156" s="339"/>
      <c r="D156" s="50"/>
      <c r="E156" s="50"/>
      <c r="F156" s="50"/>
      <c r="G156" s="50"/>
      <c r="H156" s="50"/>
      <c r="I156" s="50"/>
      <c r="J156" s="50"/>
    </row>
    <row r="157" spans="1:10">
      <c r="A157" s="50"/>
      <c r="B157" s="50"/>
      <c r="C157" s="339"/>
      <c r="D157" s="50"/>
      <c r="E157" s="50"/>
      <c r="F157" s="50"/>
      <c r="G157" s="50"/>
      <c r="H157" s="50"/>
      <c r="I157" s="50"/>
      <c r="J157" s="50"/>
    </row>
    <row r="158" spans="1:10">
      <c r="A158" s="50"/>
      <c r="B158" s="50"/>
      <c r="C158" s="339"/>
      <c r="D158" s="50"/>
      <c r="E158" s="50"/>
      <c r="F158" s="50"/>
      <c r="G158" s="50"/>
      <c r="H158" s="50"/>
      <c r="I158" s="50"/>
      <c r="J158" s="50"/>
    </row>
    <row r="159" spans="1:10">
      <c r="A159" s="50"/>
      <c r="B159" s="50"/>
      <c r="C159" s="339"/>
      <c r="D159" s="50"/>
      <c r="E159" s="50"/>
      <c r="F159" s="50"/>
      <c r="G159" s="50"/>
      <c r="H159" s="50"/>
      <c r="I159" s="50"/>
      <c r="J159" s="50"/>
    </row>
    <row r="160" spans="1:10">
      <c r="A160" s="50"/>
      <c r="B160" s="50"/>
      <c r="C160" s="339"/>
      <c r="D160" s="50"/>
      <c r="E160" s="50"/>
      <c r="F160" s="50"/>
      <c r="G160" s="50"/>
      <c r="H160" s="50"/>
      <c r="I160" s="50"/>
      <c r="J160" s="50"/>
    </row>
    <row r="161" spans="1:10">
      <c r="A161" s="50"/>
      <c r="B161" s="50"/>
      <c r="C161" s="339"/>
      <c r="D161" s="50"/>
      <c r="E161" s="50"/>
      <c r="F161" s="50"/>
      <c r="G161" s="50"/>
      <c r="H161" s="50"/>
      <c r="I161" s="50"/>
      <c r="J161" s="50"/>
    </row>
    <row r="162" spans="1:10">
      <c r="A162" s="50"/>
      <c r="B162" s="50"/>
      <c r="C162" s="339"/>
      <c r="D162" s="50"/>
      <c r="E162" s="50"/>
      <c r="F162" s="50"/>
      <c r="G162" s="50"/>
      <c r="H162" s="50"/>
      <c r="I162" s="50"/>
      <c r="J162" s="50"/>
    </row>
    <row r="163" spans="1:10">
      <c r="A163" s="50"/>
      <c r="B163" s="50"/>
      <c r="C163" s="339"/>
      <c r="D163" s="50"/>
      <c r="E163" s="50"/>
      <c r="F163" s="50"/>
      <c r="G163" s="50"/>
      <c r="H163" s="50"/>
      <c r="I163" s="50"/>
      <c r="J163" s="50"/>
    </row>
    <row r="164" spans="1:10">
      <c r="A164" s="50"/>
      <c r="B164" s="50"/>
      <c r="C164" s="339"/>
      <c r="D164" s="50"/>
      <c r="E164" s="50"/>
      <c r="F164" s="50"/>
      <c r="G164" s="50"/>
      <c r="H164" s="50"/>
      <c r="I164" s="50"/>
      <c r="J164" s="50"/>
    </row>
    <row r="165" spans="1:10">
      <c r="A165" s="50"/>
      <c r="B165" s="50"/>
      <c r="C165" s="339"/>
      <c r="D165" s="50"/>
      <c r="E165" s="50"/>
      <c r="F165" s="50"/>
      <c r="G165" s="50"/>
      <c r="H165" s="50"/>
      <c r="I165" s="50"/>
      <c r="J165" s="50"/>
    </row>
    <row r="166" spans="1:10">
      <c r="A166" s="50"/>
      <c r="B166" s="50"/>
      <c r="C166" s="339"/>
      <c r="D166" s="50"/>
      <c r="E166" s="50"/>
      <c r="F166" s="50"/>
      <c r="G166" s="50"/>
      <c r="H166" s="50"/>
      <c r="I166" s="50"/>
      <c r="J166" s="50"/>
    </row>
    <row r="167" spans="1:10">
      <c r="A167" s="50"/>
      <c r="B167" s="50"/>
      <c r="C167" s="339"/>
      <c r="D167" s="50"/>
      <c r="E167" s="50"/>
      <c r="F167" s="50"/>
      <c r="G167" s="50"/>
      <c r="H167" s="50"/>
      <c r="I167" s="50"/>
      <c r="J167" s="50"/>
    </row>
    <row r="168" spans="1:10">
      <c r="A168" s="50"/>
      <c r="B168" s="50"/>
      <c r="C168" s="339"/>
      <c r="D168" s="50"/>
      <c r="E168" s="50"/>
      <c r="F168" s="50"/>
      <c r="G168" s="50"/>
      <c r="H168" s="50"/>
      <c r="I168" s="50"/>
      <c r="J168" s="50"/>
    </row>
    <row r="169" spans="1:10">
      <c r="A169" s="50"/>
      <c r="B169" s="50"/>
      <c r="C169" s="339"/>
      <c r="D169" s="50"/>
      <c r="E169" s="50"/>
      <c r="F169" s="50"/>
      <c r="G169" s="50"/>
      <c r="H169" s="50"/>
      <c r="I169" s="50"/>
      <c r="J169" s="50"/>
    </row>
    <row r="170" spans="1:10">
      <c r="A170" s="50"/>
      <c r="B170" s="50"/>
      <c r="C170" s="339"/>
      <c r="D170" s="50"/>
      <c r="E170" s="50"/>
      <c r="F170" s="50"/>
      <c r="G170" s="50"/>
      <c r="H170" s="50"/>
      <c r="I170" s="50"/>
      <c r="J170" s="50"/>
    </row>
    <row r="171" spans="1:10">
      <c r="A171" s="50"/>
      <c r="B171" s="50"/>
      <c r="C171" s="339"/>
      <c r="D171" s="50"/>
      <c r="E171" s="50"/>
      <c r="F171" s="50"/>
      <c r="G171" s="50"/>
      <c r="H171" s="50"/>
      <c r="I171" s="50"/>
      <c r="J171" s="50"/>
    </row>
    <row r="172" spans="1:10">
      <c r="A172" s="50"/>
      <c r="B172" s="50"/>
      <c r="C172" s="339"/>
      <c r="D172" s="50"/>
      <c r="E172" s="50"/>
      <c r="F172" s="50"/>
      <c r="G172" s="50"/>
      <c r="H172" s="50"/>
      <c r="I172" s="50"/>
      <c r="J172" s="50"/>
    </row>
    <row r="173" spans="1:10">
      <c r="A173" s="50"/>
      <c r="B173" s="50"/>
      <c r="C173" s="339"/>
      <c r="D173" s="50"/>
      <c r="E173" s="50"/>
      <c r="F173" s="50"/>
      <c r="G173" s="50"/>
      <c r="H173" s="50"/>
      <c r="I173" s="50"/>
      <c r="J173" s="50"/>
    </row>
    <row r="174" spans="1:10">
      <c r="A174" s="50"/>
      <c r="B174" s="50"/>
      <c r="C174" s="339"/>
      <c r="D174" s="50"/>
      <c r="E174" s="50"/>
      <c r="F174" s="50"/>
      <c r="G174" s="50"/>
      <c r="H174" s="50"/>
      <c r="I174" s="50"/>
      <c r="J174" s="50"/>
    </row>
    <row r="175" spans="1:10">
      <c r="A175" s="50"/>
      <c r="B175" s="50"/>
      <c r="C175" s="339"/>
      <c r="D175" s="50"/>
      <c r="E175" s="50"/>
      <c r="F175" s="50"/>
      <c r="G175" s="50"/>
      <c r="H175" s="50"/>
      <c r="I175" s="50"/>
      <c r="J175" s="50"/>
    </row>
    <row r="176" spans="1:10">
      <c r="A176" s="50"/>
      <c r="B176" s="50"/>
      <c r="C176" s="339"/>
      <c r="D176" s="50"/>
      <c r="E176" s="50"/>
      <c r="F176" s="50"/>
      <c r="G176" s="50"/>
      <c r="H176" s="50"/>
      <c r="I176" s="50"/>
      <c r="J176" s="50"/>
    </row>
    <row r="177" spans="1:10">
      <c r="A177" s="50"/>
      <c r="B177" s="50"/>
      <c r="C177" s="339"/>
      <c r="D177" s="50"/>
      <c r="E177" s="50"/>
      <c r="F177" s="50"/>
      <c r="G177" s="50"/>
      <c r="H177" s="50"/>
      <c r="I177" s="50"/>
      <c r="J177" s="50"/>
    </row>
    <row r="178" spans="1:10">
      <c r="A178" s="50"/>
      <c r="B178" s="50"/>
      <c r="C178" s="339"/>
      <c r="D178" s="50"/>
      <c r="E178" s="50"/>
      <c r="F178" s="50"/>
      <c r="G178" s="50"/>
      <c r="H178" s="50"/>
      <c r="I178" s="50"/>
      <c r="J178" s="50"/>
    </row>
    <row r="179" spans="1:10">
      <c r="A179" s="50"/>
      <c r="B179" s="50"/>
      <c r="C179" s="339"/>
      <c r="D179" s="50"/>
      <c r="E179" s="50"/>
      <c r="F179" s="50"/>
      <c r="G179" s="50"/>
      <c r="H179" s="50"/>
      <c r="I179" s="50"/>
      <c r="J179" s="50"/>
    </row>
    <row r="180" spans="1:10">
      <c r="A180" s="50"/>
      <c r="B180" s="50"/>
      <c r="C180" s="339"/>
      <c r="D180" s="50"/>
      <c r="E180" s="50"/>
      <c r="F180" s="50"/>
      <c r="G180" s="50"/>
      <c r="H180" s="50"/>
      <c r="I180" s="50"/>
      <c r="J180" s="50"/>
    </row>
    <row r="181" spans="1:10">
      <c r="A181" s="50"/>
      <c r="B181" s="50"/>
      <c r="C181" s="339"/>
      <c r="D181" s="50"/>
      <c r="E181" s="50"/>
      <c r="F181" s="50"/>
      <c r="G181" s="50"/>
      <c r="H181" s="50"/>
      <c r="I181" s="50"/>
      <c r="J181" s="50"/>
    </row>
    <row r="182" spans="1:10">
      <c r="A182" s="50"/>
      <c r="B182" s="50"/>
      <c r="C182" s="339"/>
      <c r="D182" s="50"/>
      <c r="E182" s="50"/>
      <c r="F182" s="50"/>
      <c r="G182" s="50"/>
      <c r="H182" s="50"/>
      <c r="I182" s="50"/>
      <c r="J182" s="50"/>
    </row>
    <row r="183" spans="1:10">
      <c r="A183" s="50"/>
      <c r="B183" s="50"/>
      <c r="C183" s="339"/>
      <c r="D183" s="50"/>
      <c r="E183" s="50"/>
      <c r="F183" s="50"/>
      <c r="G183" s="50"/>
      <c r="H183" s="50"/>
      <c r="I183" s="50"/>
      <c r="J183" s="50"/>
    </row>
    <row r="184" spans="1:10">
      <c r="A184" s="50"/>
      <c r="B184" s="50"/>
      <c r="C184" s="339"/>
      <c r="D184" s="50"/>
      <c r="E184" s="50"/>
      <c r="F184" s="50"/>
      <c r="G184" s="50"/>
      <c r="H184" s="50"/>
      <c r="I184" s="50"/>
      <c r="J184" s="50"/>
    </row>
    <row r="185" spans="1:10">
      <c r="A185" s="50"/>
      <c r="B185" s="50"/>
      <c r="C185" s="339"/>
      <c r="D185" s="50"/>
      <c r="E185" s="50"/>
      <c r="F185" s="50"/>
      <c r="G185" s="50"/>
      <c r="H185" s="50"/>
      <c r="I185" s="50"/>
      <c r="J185" s="50"/>
    </row>
    <row r="186" spans="1:10">
      <c r="A186" s="50"/>
      <c r="B186" s="50"/>
      <c r="C186" s="339"/>
      <c r="D186" s="50"/>
      <c r="E186" s="50"/>
      <c r="F186" s="50"/>
      <c r="G186" s="50"/>
      <c r="H186" s="50"/>
      <c r="I186" s="50"/>
      <c r="J186" s="50"/>
    </row>
    <row r="187" spans="1:10">
      <c r="A187" s="50"/>
      <c r="B187" s="50"/>
      <c r="C187" s="339"/>
      <c r="D187" s="50"/>
      <c r="E187" s="50"/>
      <c r="F187" s="50"/>
      <c r="G187" s="50"/>
      <c r="H187" s="50"/>
      <c r="I187" s="50"/>
      <c r="J187" s="50"/>
    </row>
    <row r="188" spans="1:10">
      <c r="A188" s="50"/>
      <c r="B188" s="50"/>
      <c r="C188" s="339"/>
      <c r="D188" s="50"/>
      <c r="E188" s="50"/>
      <c r="F188" s="50"/>
      <c r="G188" s="50"/>
      <c r="H188" s="50"/>
      <c r="I188" s="50"/>
      <c r="J188" s="50"/>
    </row>
    <row r="189" spans="1:10">
      <c r="A189" s="50"/>
      <c r="B189" s="50"/>
      <c r="C189" s="339"/>
      <c r="D189" s="50"/>
      <c r="E189" s="50"/>
      <c r="F189" s="50"/>
      <c r="G189" s="50"/>
      <c r="H189" s="50"/>
      <c r="I189" s="50"/>
      <c r="J189" s="50"/>
    </row>
    <row r="190" spans="1:10">
      <c r="A190" s="50"/>
      <c r="B190" s="50"/>
      <c r="C190" s="339"/>
      <c r="D190" s="50"/>
      <c r="E190" s="50"/>
      <c r="F190" s="50"/>
      <c r="G190" s="50"/>
      <c r="H190" s="50"/>
      <c r="I190" s="50"/>
      <c r="J190" s="50"/>
    </row>
    <row r="191" spans="1:10">
      <c r="A191" s="50"/>
      <c r="B191" s="50"/>
      <c r="C191" s="339"/>
      <c r="D191" s="50"/>
      <c r="E191" s="50"/>
      <c r="F191" s="50"/>
      <c r="G191" s="50"/>
      <c r="H191" s="50"/>
      <c r="I191" s="50"/>
      <c r="J191" s="50"/>
    </row>
    <row r="192" spans="1:10">
      <c r="A192" s="50"/>
      <c r="B192" s="50"/>
      <c r="C192" s="339"/>
      <c r="D192" s="50"/>
      <c r="E192" s="50"/>
      <c r="F192" s="50"/>
      <c r="G192" s="50"/>
      <c r="H192" s="50"/>
      <c r="I192" s="50"/>
      <c r="J192" s="50"/>
    </row>
    <row r="193" spans="1:10">
      <c r="A193" s="50"/>
      <c r="B193" s="50"/>
      <c r="C193" s="339"/>
      <c r="D193" s="50"/>
      <c r="E193" s="50"/>
      <c r="F193" s="50"/>
      <c r="G193" s="50"/>
      <c r="H193" s="50"/>
      <c r="I193" s="50"/>
      <c r="J193" s="50"/>
    </row>
    <row r="194" spans="1:10">
      <c r="A194" s="50"/>
      <c r="B194" s="50"/>
      <c r="C194" s="339"/>
      <c r="D194" s="50"/>
      <c r="E194" s="50"/>
      <c r="F194" s="50"/>
      <c r="G194" s="50"/>
      <c r="H194" s="50"/>
      <c r="I194" s="50"/>
      <c r="J194" s="50"/>
    </row>
    <row r="195" spans="1:10">
      <c r="A195" s="50"/>
      <c r="B195" s="50"/>
      <c r="C195" s="339"/>
      <c r="D195" s="50"/>
      <c r="E195" s="50"/>
      <c r="F195" s="50"/>
      <c r="G195" s="50"/>
      <c r="H195" s="50"/>
      <c r="I195" s="50"/>
      <c r="J195" s="50"/>
    </row>
    <row r="196" spans="1:10">
      <c r="A196" s="50"/>
      <c r="B196" s="50"/>
      <c r="C196" s="339"/>
      <c r="D196" s="50"/>
      <c r="E196" s="50"/>
      <c r="F196" s="50"/>
      <c r="G196" s="50"/>
      <c r="H196" s="50"/>
      <c r="I196" s="50"/>
      <c r="J196" s="50"/>
    </row>
    <row r="197" spans="1:10">
      <c r="A197" s="50"/>
      <c r="B197" s="50"/>
      <c r="C197" s="339"/>
      <c r="D197" s="50"/>
      <c r="E197" s="50"/>
      <c r="F197" s="50"/>
      <c r="G197" s="50"/>
      <c r="H197" s="50"/>
      <c r="I197" s="50"/>
      <c r="J197" s="50"/>
    </row>
    <row r="198" spans="1:10">
      <c r="A198" s="50"/>
      <c r="B198" s="50"/>
      <c r="C198" s="339"/>
      <c r="D198" s="50"/>
      <c r="E198" s="50"/>
      <c r="F198" s="50"/>
      <c r="G198" s="50"/>
      <c r="H198" s="50"/>
      <c r="I198" s="50"/>
      <c r="J198" s="50"/>
    </row>
    <row r="199" spans="1:10">
      <c r="A199" s="50"/>
      <c r="B199" s="50"/>
      <c r="C199" s="339"/>
      <c r="D199" s="50"/>
      <c r="E199" s="50"/>
      <c r="F199" s="50"/>
      <c r="G199" s="50"/>
      <c r="H199" s="50"/>
      <c r="I199" s="50"/>
      <c r="J199" s="50"/>
    </row>
    <row r="200" spans="1:10">
      <c r="A200" s="50"/>
      <c r="B200" s="50"/>
      <c r="C200" s="339"/>
      <c r="D200" s="50"/>
      <c r="E200" s="50"/>
      <c r="F200" s="50"/>
      <c r="G200" s="50"/>
      <c r="H200" s="50"/>
      <c r="I200" s="50"/>
      <c r="J200" s="50"/>
    </row>
    <row r="201" spans="1:10">
      <c r="A201" s="50"/>
      <c r="B201" s="50"/>
      <c r="C201" s="339"/>
      <c r="D201" s="50"/>
      <c r="E201" s="50"/>
      <c r="F201" s="50"/>
      <c r="G201" s="50"/>
      <c r="H201" s="50"/>
      <c r="I201" s="50"/>
      <c r="J201" s="50"/>
    </row>
    <row r="202" spans="1:10">
      <c r="A202" s="50"/>
      <c r="B202" s="50"/>
      <c r="C202" s="339"/>
      <c r="D202" s="50"/>
      <c r="E202" s="50"/>
      <c r="F202" s="50"/>
      <c r="G202" s="50"/>
      <c r="H202" s="50"/>
      <c r="I202" s="50"/>
      <c r="J202" s="50"/>
    </row>
    <row r="203" spans="1:10">
      <c r="A203" s="50"/>
      <c r="B203" s="50"/>
      <c r="C203" s="339"/>
      <c r="D203" s="50"/>
      <c r="E203" s="50"/>
      <c r="F203" s="50"/>
      <c r="G203" s="50"/>
      <c r="H203" s="50"/>
      <c r="I203" s="50"/>
      <c r="J203" s="50"/>
    </row>
    <row r="204" spans="1:10">
      <c r="A204" s="50"/>
      <c r="B204" s="50"/>
      <c r="C204" s="339"/>
      <c r="D204" s="50"/>
      <c r="E204" s="50"/>
      <c r="F204" s="50"/>
      <c r="G204" s="50"/>
      <c r="H204" s="50"/>
      <c r="I204" s="50"/>
      <c r="J204" s="50"/>
    </row>
    <row r="205" spans="1:10">
      <c r="A205" s="50"/>
      <c r="B205" s="50"/>
      <c r="C205" s="339"/>
      <c r="D205" s="50"/>
      <c r="E205" s="50"/>
      <c r="F205" s="50"/>
      <c r="G205" s="50"/>
      <c r="H205" s="50"/>
      <c r="I205" s="50"/>
      <c r="J205" s="50"/>
    </row>
    <row r="206" spans="1:10">
      <c r="A206" s="50"/>
      <c r="B206" s="50"/>
      <c r="C206" s="339"/>
      <c r="D206" s="50"/>
      <c r="E206" s="50"/>
      <c r="F206" s="50"/>
      <c r="G206" s="50"/>
      <c r="H206" s="50"/>
      <c r="I206" s="50"/>
      <c r="J206" s="50"/>
    </row>
    <row r="207" spans="1:10">
      <c r="A207" s="50"/>
      <c r="B207" s="50"/>
      <c r="C207" s="339"/>
      <c r="D207" s="50"/>
      <c r="E207" s="50"/>
      <c r="F207" s="50"/>
      <c r="G207" s="50"/>
      <c r="H207" s="50"/>
      <c r="I207" s="50"/>
      <c r="J207" s="50"/>
    </row>
    <row r="208" spans="1:10">
      <c r="A208" s="50"/>
      <c r="B208" s="50"/>
      <c r="C208" s="339"/>
      <c r="D208" s="50"/>
      <c r="E208" s="50"/>
      <c r="F208" s="50"/>
      <c r="G208" s="50"/>
      <c r="H208" s="50"/>
      <c r="I208" s="50"/>
      <c r="J208" s="50"/>
    </row>
    <row r="209" spans="1:10">
      <c r="A209" s="50"/>
      <c r="B209" s="50"/>
      <c r="C209" s="339"/>
      <c r="D209" s="50"/>
      <c r="E209" s="50"/>
      <c r="F209" s="50"/>
      <c r="G209" s="50"/>
      <c r="H209" s="50"/>
      <c r="I209" s="50"/>
      <c r="J209" s="50"/>
    </row>
    <row r="210" spans="1:10">
      <c r="A210" s="50"/>
      <c r="B210" s="50"/>
      <c r="C210" s="339"/>
      <c r="D210" s="50"/>
      <c r="E210" s="50"/>
      <c r="F210" s="50"/>
      <c r="G210" s="50"/>
      <c r="H210" s="50"/>
      <c r="I210" s="50"/>
      <c r="J210" s="50"/>
    </row>
    <row r="211" spans="1:10">
      <c r="A211" s="50"/>
      <c r="B211" s="50"/>
      <c r="C211" s="339"/>
      <c r="D211" s="50"/>
      <c r="E211" s="50"/>
      <c r="F211" s="50"/>
      <c r="G211" s="50"/>
      <c r="H211" s="50"/>
      <c r="I211" s="50"/>
      <c r="J211" s="50"/>
    </row>
    <row r="212" spans="1:10">
      <c r="A212" s="50"/>
      <c r="B212" s="50"/>
      <c r="C212" s="339"/>
      <c r="D212" s="50"/>
      <c r="E212" s="50"/>
      <c r="F212" s="50"/>
      <c r="G212" s="50"/>
      <c r="H212" s="50"/>
      <c r="I212" s="50"/>
      <c r="J212" s="50"/>
    </row>
    <row r="213" spans="1:10">
      <c r="A213" s="50"/>
      <c r="B213" s="50"/>
      <c r="C213" s="339"/>
      <c r="D213" s="50"/>
      <c r="E213" s="50"/>
      <c r="F213" s="50"/>
      <c r="G213" s="50"/>
      <c r="H213" s="50"/>
      <c r="I213" s="50"/>
      <c r="J213" s="50"/>
    </row>
    <row r="214" spans="1:10">
      <c r="A214" s="50"/>
      <c r="B214" s="50"/>
      <c r="C214" s="339"/>
      <c r="D214" s="50"/>
      <c r="E214" s="50"/>
      <c r="F214" s="50"/>
      <c r="G214" s="50"/>
      <c r="H214" s="50"/>
      <c r="I214" s="50"/>
      <c r="J214" s="50"/>
    </row>
    <row r="215" spans="1:10">
      <c r="A215" s="50"/>
      <c r="B215" s="50"/>
      <c r="C215" s="339"/>
      <c r="D215" s="50"/>
      <c r="E215" s="50"/>
      <c r="F215" s="50"/>
      <c r="G215" s="50"/>
      <c r="H215" s="50"/>
      <c r="I215" s="50"/>
      <c r="J215" s="50"/>
    </row>
    <row r="216" spans="1:10">
      <c r="A216" s="50"/>
      <c r="B216" s="50"/>
      <c r="C216" s="339"/>
      <c r="D216" s="50"/>
      <c r="E216" s="50"/>
      <c r="F216" s="50"/>
      <c r="G216" s="50"/>
      <c r="H216" s="50"/>
      <c r="I216" s="50"/>
      <c r="J216" s="50"/>
    </row>
    <row r="217" spans="1:10">
      <c r="A217" s="50"/>
      <c r="B217" s="50"/>
      <c r="C217" s="339"/>
      <c r="D217" s="50"/>
      <c r="E217" s="50"/>
      <c r="F217" s="50"/>
      <c r="G217" s="50"/>
      <c r="H217" s="50"/>
      <c r="I217" s="50"/>
      <c r="J217" s="50"/>
    </row>
    <row r="218" spans="1:10">
      <c r="A218" s="50"/>
      <c r="B218" s="50"/>
      <c r="C218" s="339"/>
      <c r="D218" s="50"/>
      <c r="E218" s="50"/>
      <c r="F218" s="50"/>
      <c r="G218" s="50"/>
      <c r="H218" s="50"/>
      <c r="I218" s="50"/>
      <c r="J218" s="50"/>
    </row>
    <row r="219" spans="1:10">
      <c r="A219" s="50"/>
      <c r="B219" s="50"/>
      <c r="C219" s="339"/>
      <c r="D219" s="50"/>
      <c r="E219" s="50"/>
      <c r="F219" s="50"/>
      <c r="G219" s="50"/>
      <c r="H219" s="50"/>
      <c r="I219" s="50"/>
      <c r="J219" s="50"/>
    </row>
    <row r="220" spans="1:10">
      <c r="A220" s="50"/>
      <c r="B220" s="50"/>
      <c r="C220" s="339"/>
      <c r="D220" s="50"/>
      <c r="E220" s="50"/>
      <c r="F220" s="50"/>
      <c r="G220" s="50"/>
      <c r="H220" s="50"/>
      <c r="I220" s="50"/>
      <c r="J220" s="50"/>
    </row>
    <row r="221" spans="1:10">
      <c r="A221" s="50"/>
      <c r="B221" s="50"/>
      <c r="C221" s="339"/>
      <c r="D221" s="50"/>
      <c r="E221" s="50"/>
      <c r="F221" s="50"/>
      <c r="G221" s="50"/>
      <c r="H221" s="50"/>
      <c r="I221" s="50"/>
      <c r="J221" s="50"/>
    </row>
    <row r="222" spans="1:10">
      <c r="A222" s="50"/>
      <c r="B222" s="50"/>
      <c r="C222" s="339"/>
      <c r="D222" s="50"/>
      <c r="E222" s="50"/>
      <c r="F222" s="50"/>
      <c r="G222" s="50"/>
      <c r="H222" s="50"/>
      <c r="I222" s="50"/>
      <c r="J222" s="50"/>
    </row>
    <row r="223" spans="1:10">
      <c r="A223" s="50"/>
      <c r="B223" s="50"/>
      <c r="C223" s="339"/>
      <c r="D223" s="50"/>
      <c r="E223" s="50"/>
      <c r="F223" s="50"/>
      <c r="G223" s="50"/>
      <c r="H223" s="50"/>
      <c r="I223" s="50"/>
      <c r="J223" s="50"/>
    </row>
    <row r="224" spans="1:10">
      <c r="A224" s="50"/>
      <c r="B224" s="50"/>
      <c r="C224" s="339"/>
      <c r="D224" s="50"/>
      <c r="E224" s="50"/>
      <c r="F224" s="50"/>
      <c r="G224" s="50"/>
      <c r="H224" s="50"/>
      <c r="I224" s="50"/>
      <c r="J224" s="50"/>
    </row>
    <row r="225" spans="1:10">
      <c r="A225" s="50"/>
      <c r="B225" s="50"/>
      <c r="C225" s="339"/>
      <c r="D225" s="50"/>
      <c r="E225" s="50"/>
      <c r="F225" s="50"/>
      <c r="G225" s="50"/>
      <c r="H225" s="50"/>
      <c r="I225" s="50"/>
      <c r="J225" s="50"/>
    </row>
    <row r="226" spans="1:10">
      <c r="A226" s="50"/>
      <c r="B226" s="50"/>
      <c r="C226" s="339"/>
      <c r="D226" s="50"/>
      <c r="E226" s="50"/>
      <c r="F226" s="50"/>
      <c r="G226" s="50"/>
      <c r="H226" s="50"/>
      <c r="I226" s="50"/>
      <c r="J226" s="50"/>
    </row>
    <row r="227" spans="1:10">
      <c r="A227" s="50"/>
      <c r="B227" s="50"/>
      <c r="C227" s="339"/>
      <c r="D227" s="50"/>
      <c r="E227" s="50"/>
      <c r="F227" s="50"/>
      <c r="G227" s="50"/>
      <c r="H227" s="50"/>
      <c r="I227" s="50"/>
      <c r="J227" s="50"/>
    </row>
    <row r="228" spans="1:10">
      <c r="A228" s="50"/>
      <c r="B228" s="50"/>
      <c r="C228" s="339"/>
      <c r="D228" s="50"/>
      <c r="E228" s="50"/>
      <c r="F228" s="50"/>
      <c r="G228" s="50"/>
      <c r="H228" s="50"/>
      <c r="I228" s="50"/>
      <c r="J228" s="50"/>
    </row>
    <row r="229" spans="1:10">
      <c r="A229" s="50"/>
      <c r="B229" s="50"/>
      <c r="C229" s="339"/>
      <c r="D229" s="50"/>
      <c r="E229" s="50"/>
      <c r="F229" s="50"/>
      <c r="G229" s="50"/>
      <c r="H229" s="50"/>
      <c r="I229" s="50"/>
      <c r="J229" s="50"/>
    </row>
    <row r="230" spans="1:10">
      <c r="A230" s="50"/>
      <c r="B230" s="50"/>
      <c r="C230" s="339"/>
      <c r="D230" s="50"/>
      <c r="E230" s="50"/>
      <c r="F230" s="50"/>
      <c r="G230" s="50"/>
      <c r="H230" s="50"/>
      <c r="I230" s="50"/>
      <c r="J230" s="50"/>
    </row>
    <row r="231" spans="1:10">
      <c r="A231" s="50"/>
      <c r="B231" s="50"/>
      <c r="C231" s="339"/>
      <c r="D231" s="50"/>
      <c r="E231" s="50"/>
      <c r="F231" s="50"/>
      <c r="G231" s="50"/>
      <c r="H231" s="50"/>
      <c r="I231" s="50"/>
      <c r="J231" s="50"/>
    </row>
    <row r="232" spans="1:10">
      <c r="A232" s="50"/>
      <c r="B232" s="50"/>
      <c r="C232" s="339"/>
      <c r="D232" s="50"/>
      <c r="E232" s="50"/>
      <c r="F232" s="50"/>
      <c r="G232" s="50"/>
      <c r="H232" s="50"/>
      <c r="I232" s="50"/>
      <c r="J232" s="50"/>
    </row>
    <row r="233" spans="1:10">
      <c r="A233" s="50"/>
      <c r="B233" s="50"/>
      <c r="C233" s="339"/>
      <c r="D233" s="50"/>
      <c r="E233" s="50"/>
      <c r="F233" s="50"/>
      <c r="G233" s="50"/>
      <c r="H233" s="50"/>
      <c r="I233" s="50"/>
      <c r="J233" s="50"/>
    </row>
    <row r="234" spans="1:10">
      <c r="A234" s="50"/>
      <c r="B234" s="50"/>
      <c r="C234" s="339"/>
      <c r="D234" s="50"/>
      <c r="E234" s="50"/>
      <c r="F234" s="50"/>
      <c r="G234" s="50"/>
      <c r="H234" s="50"/>
      <c r="I234" s="50"/>
      <c r="J234" s="50"/>
    </row>
    <row r="235" spans="1:10">
      <c r="A235" s="50"/>
      <c r="B235" s="50"/>
      <c r="C235" s="339"/>
      <c r="D235" s="50"/>
      <c r="E235" s="50"/>
      <c r="F235" s="50"/>
      <c r="G235" s="50"/>
      <c r="H235" s="50"/>
      <c r="I235" s="50"/>
      <c r="J235" s="50"/>
    </row>
    <row r="236" spans="1:10">
      <c r="A236" s="50"/>
      <c r="B236" s="50"/>
      <c r="C236" s="339"/>
      <c r="D236" s="50"/>
      <c r="E236" s="50"/>
      <c r="F236" s="50"/>
      <c r="G236" s="50"/>
      <c r="H236" s="50"/>
      <c r="I236" s="50"/>
      <c r="J236" s="50"/>
    </row>
    <row r="237" spans="1:10">
      <c r="A237" s="50"/>
      <c r="B237" s="50"/>
      <c r="C237" s="339"/>
      <c r="D237" s="50"/>
      <c r="E237" s="50"/>
      <c r="F237" s="50"/>
      <c r="G237" s="50"/>
      <c r="H237" s="50"/>
      <c r="I237" s="50"/>
      <c r="J237" s="50"/>
    </row>
    <row r="238" spans="1:10">
      <c r="A238" s="50"/>
      <c r="B238" s="50"/>
      <c r="C238" s="339"/>
      <c r="D238" s="50"/>
      <c r="E238" s="50"/>
      <c r="F238" s="50"/>
      <c r="G238" s="50"/>
      <c r="H238" s="50"/>
      <c r="I238" s="50"/>
      <c r="J238" s="50"/>
    </row>
    <row r="239" spans="1:10">
      <c r="A239" s="50"/>
      <c r="B239" s="50"/>
      <c r="C239" s="339"/>
      <c r="D239" s="50"/>
      <c r="E239" s="50"/>
      <c r="F239" s="50"/>
      <c r="G239" s="50"/>
      <c r="H239" s="50"/>
      <c r="I239" s="50"/>
      <c r="J239" s="50"/>
    </row>
    <row r="240" spans="1:10">
      <c r="A240" s="50"/>
      <c r="B240" s="50"/>
      <c r="C240" s="339"/>
      <c r="D240" s="50"/>
      <c r="E240" s="50"/>
      <c r="F240" s="50"/>
      <c r="G240" s="50"/>
      <c r="H240" s="50"/>
      <c r="I240" s="50"/>
      <c r="J240" s="50"/>
    </row>
    <row r="241" spans="1:10">
      <c r="A241" s="50"/>
      <c r="B241" s="50"/>
      <c r="C241" s="339"/>
      <c r="D241" s="50"/>
      <c r="E241" s="50"/>
      <c r="F241" s="50"/>
      <c r="G241" s="50"/>
      <c r="H241" s="50"/>
      <c r="I241" s="50"/>
      <c r="J241" s="50"/>
    </row>
    <row r="242" spans="1:10">
      <c r="A242" s="50"/>
      <c r="B242" s="50"/>
      <c r="C242" s="339"/>
      <c r="D242" s="50"/>
      <c r="E242" s="50"/>
      <c r="F242" s="50"/>
      <c r="G242" s="50"/>
      <c r="H242" s="50"/>
      <c r="I242" s="50"/>
      <c r="J242" s="50"/>
    </row>
    <row r="243" spans="1:10">
      <c r="A243" s="50"/>
      <c r="B243" s="50"/>
      <c r="C243" s="339"/>
      <c r="D243" s="50"/>
      <c r="E243" s="50"/>
      <c r="F243" s="50"/>
      <c r="G243" s="50"/>
      <c r="H243" s="50"/>
      <c r="I243" s="50"/>
      <c r="J243" s="50"/>
    </row>
    <row r="244" spans="1:10">
      <c r="A244" s="50"/>
      <c r="B244" s="50"/>
      <c r="C244" s="339"/>
      <c r="D244" s="50"/>
      <c r="E244" s="50"/>
      <c r="F244" s="50"/>
      <c r="G244" s="50"/>
      <c r="H244" s="50"/>
      <c r="I244" s="50"/>
      <c r="J244" s="50"/>
    </row>
    <row r="245" spans="1:10">
      <c r="A245" s="50"/>
      <c r="B245" s="50"/>
      <c r="C245" s="339"/>
      <c r="D245" s="50"/>
      <c r="E245" s="50"/>
      <c r="F245" s="50"/>
      <c r="G245" s="50"/>
      <c r="H245" s="50"/>
      <c r="I245" s="50"/>
      <c r="J245" s="50"/>
    </row>
    <row r="246" spans="1:10">
      <c r="A246" s="50"/>
      <c r="B246" s="50"/>
      <c r="C246" s="339"/>
      <c r="D246" s="50"/>
      <c r="E246" s="50"/>
      <c r="F246" s="50"/>
      <c r="G246" s="50"/>
      <c r="H246" s="50"/>
      <c r="I246" s="50"/>
      <c r="J246" s="50"/>
    </row>
    <row r="247" spans="1:10">
      <c r="A247" s="50"/>
      <c r="B247" s="50"/>
      <c r="C247" s="339"/>
      <c r="D247" s="50"/>
      <c r="E247" s="50"/>
      <c r="F247" s="50"/>
      <c r="G247" s="50"/>
      <c r="H247" s="50"/>
      <c r="I247" s="50"/>
      <c r="J247" s="50"/>
    </row>
    <row r="248" spans="1:10">
      <c r="A248" s="50"/>
      <c r="B248" s="50"/>
      <c r="C248" s="339"/>
      <c r="D248" s="50"/>
      <c r="E248" s="50"/>
      <c r="F248" s="50"/>
      <c r="G248" s="50"/>
      <c r="H248" s="50"/>
      <c r="I248" s="50"/>
      <c r="J248" s="50"/>
    </row>
    <row r="249" spans="1:10">
      <c r="A249" s="50"/>
      <c r="B249" s="50"/>
      <c r="C249" s="339"/>
      <c r="D249" s="50"/>
      <c r="E249" s="50"/>
      <c r="F249" s="50"/>
      <c r="G249" s="50"/>
      <c r="H249" s="50"/>
      <c r="I249" s="50"/>
      <c r="J249" s="50"/>
    </row>
    <row r="250" spans="1:10">
      <c r="A250" s="50"/>
      <c r="B250" s="50"/>
      <c r="C250" s="339"/>
      <c r="D250" s="50"/>
      <c r="E250" s="50"/>
      <c r="F250" s="50"/>
      <c r="G250" s="50"/>
      <c r="H250" s="50"/>
      <c r="I250" s="50"/>
      <c r="J250" s="50"/>
    </row>
    <row r="251" spans="1:10">
      <c r="A251" s="50"/>
      <c r="B251" s="50"/>
      <c r="C251" s="339"/>
      <c r="D251" s="50"/>
      <c r="E251" s="50"/>
      <c r="F251" s="50"/>
      <c r="G251" s="50"/>
      <c r="H251" s="50"/>
      <c r="I251" s="50"/>
      <c r="J251" s="50"/>
    </row>
    <row r="252" spans="1:10">
      <c r="A252" s="50"/>
      <c r="B252" s="50"/>
      <c r="C252" s="339"/>
      <c r="D252" s="50"/>
      <c r="E252" s="50"/>
      <c r="F252" s="50"/>
      <c r="G252" s="50"/>
      <c r="H252" s="50"/>
      <c r="I252" s="50"/>
      <c r="J252" s="50"/>
    </row>
    <row r="253" spans="1:10">
      <c r="A253" s="50"/>
      <c r="B253" s="50"/>
      <c r="C253" s="339"/>
      <c r="D253" s="50"/>
      <c r="E253" s="50"/>
      <c r="F253" s="50"/>
      <c r="G253" s="50"/>
      <c r="H253" s="50"/>
      <c r="I253" s="50"/>
      <c r="J253" s="50"/>
    </row>
    <row r="254" spans="1:10">
      <c r="A254" s="50"/>
      <c r="B254" s="50"/>
      <c r="C254" s="339"/>
      <c r="D254" s="50"/>
      <c r="E254" s="50"/>
      <c r="F254" s="50"/>
      <c r="G254" s="50"/>
      <c r="H254" s="50"/>
      <c r="I254" s="50"/>
      <c r="J254" s="50"/>
    </row>
    <row r="255" spans="1:10">
      <c r="A255" s="50"/>
      <c r="B255" s="50"/>
      <c r="C255" s="339"/>
      <c r="D255" s="50"/>
      <c r="E255" s="50"/>
      <c r="F255" s="50"/>
      <c r="G255" s="50"/>
      <c r="H255" s="50"/>
      <c r="I255" s="50"/>
      <c r="J255" s="50"/>
    </row>
    <row r="256" spans="1:10">
      <c r="A256" s="50"/>
      <c r="B256" s="50"/>
      <c r="C256" s="339"/>
      <c r="D256" s="50"/>
      <c r="E256" s="50"/>
      <c r="F256" s="50"/>
      <c r="G256" s="50"/>
      <c r="H256" s="50"/>
      <c r="I256" s="50"/>
      <c r="J256" s="50"/>
    </row>
    <row r="257" spans="1:10">
      <c r="A257" s="50"/>
      <c r="B257" s="50"/>
      <c r="C257" s="339"/>
      <c r="D257" s="50"/>
      <c r="E257" s="50"/>
      <c r="F257" s="50"/>
      <c r="G257" s="50"/>
      <c r="H257" s="50"/>
      <c r="I257" s="50"/>
      <c r="J257" s="50"/>
    </row>
    <row r="258" spans="1:10">
      <c r="A258" s="50"/>
      <c r="B258" s="50"/>
      <c r="C258" s="339"/>
      <c r="D258" s="50"/>
      <c r="E258" s="50"/>
      <c r="F258" s="50"/>
      <c r="G258" s="50"/>
      <c r="H258" s="50"/>
      <c r="I258" s="50"/>
      <c r="J258" s="50"/>
    </row>
    <row r="259" spans="1:10">
      <c r="A259" s="50"/>
      <c r="B259" s="50"/>
      <c r="C259" s="339"/>
      <c r="D259" s="50"/>
      <c r="E259" s="50"/>
      <c r="F259" s="50"/>
      <c r="G259" s="50"/>
      <c r="H259" s="50"/>
      <c r="I259" s="50"/>
      <c r="J259" s="50"/>
    </row>
    <row r="260" spans="1:10">
      <c r="A260" s="50"/>
      <c r="B260" s="50"/>
      <c r="C260" s="339"/>
      <c r="D260" s="50"/>
      <c r="E260" s="50"/>
      <c r="F260" s="50"/>
      <c r="G260" s="50"/>
      <c r="H260" s="50"/>
      <c r="I260" s="50"/>
      <c r="J260" s="50"/>
    </row>
    <row r="261" spans="1:10">
      <c r="A261" s="50"/>
      <c r="B261" s="50"/>
      <c r="C261" s="339"/>
      <c r="D261" s="50"/>
      <c r="E261" s="50"/>
      <c r="F261" s="50"/>
      <c r="G261" s="50"/>
      <c r="H261" s="50"/>
      <c r="I261" s="50"/>
      <c r="J261" s="50"/>
    </row>
    <row r="262" spans="1:10">
      <c r="A262" s="50"/>
      <c r="B262" s="50"/>
      <c r="C262" s="339"/>
      <c r="D262" s="50"/>
      <c r="E262" s="50"/>
      <c r="F262" s="50"/>
      <c r="G262" s="50"/>
      <c r="H262" s="50"/>
      <c r="I262" s="50"/>
      <c r="J262" s="50"/>
    </row>
    <row r="263" spans="1:10">
      <c r="A263" s="50"/>
      <c r="B263" s="50"/>
      <c r="C263" s="339"/>
      <c r="D263" s="50"/>
      <c r="E263" s="50"/>
      <c r="F263" s="50"/>
      <c r="G263" s="50"/>
      <c r="H263" s="50"/>
      <c r="I263" s="50"/>
      <c r="J263" s="50"/>
    </row>
    <row r="264" spans="1:10">
      <c r="A264" s="50"/>
      <c r="B264" s="50"/>
      <c r="C264" s="339"/>
      <c r="D264" s="50"/>
      <c r="E264" s="50"/>
      <c r="F264" s="50"/>
      <c r="G264" s="50"/>
      <c r="H264" s="50"/>
      <c r="I264" s="50"/>
      <c r="J264" s="50"/>
    </row>
    <row r="265" spans="1:10">
      <c r="A265" s="50"/>
      <c r="B265" s="50"/>
      <c r="C265" s="339"/>
      <c r="D265" s="50"/>
      <c r="E265" s="50"/>
      <c r="F265" s="50"/>
      <c r="G265" s="50"/>
      <c r="H265" s="50"/>
      <c r="I265" s="50"/>
      <c r="J265" s="50"/>
    </row>
    <row r="266" spans="1:10">
      <c r="A266" s="50"/>
      <c r="B266" s="50"/>
      <c r="C266" s="339"/>
      <c r="D266" s="50"/>
      <c r="E266" s="50"/>
      <c r="F266" s="50"/>
      <c r="G266" s="50"/>
      <c r="H266" s="50"/>
      <c r="I266" s="50"/>
      <c r="J266" s="50"/>
    </row>
    <row r="267" spans="1:10">
      <c r="A267" s="50"/>
      <c r="B267" s="50"/>
      <c r="C267" s="339"/>
      <c r="D267" s="50"/>
      <c r="E267" s="50"/>
      <c r="F267" s="50"/>
      <c r="G267" s="50"/>
      <c r="H267" s="50"/>
      <c r="I267" s="50"/>
      <c r="J267" s="50"/>
    </row>
    <row r="268" spans="1:10">
      <c r="A268" s="50"/>
      <c r="B268" s="50"/>
      <c r="C268" s="339"/>
      <c r="D268" s="50"/>
      <c r="E268" s="50"/>
      <c r="F268" s="50"/>
      <c r="G268" s="50"/>
      <c r="H268" s="50"/>
      <c r="I268" s="50"/>
      <c r="J268" s="50"/>
    </row>
    <row r="269" spans="1:10">
      <c r="A269" s="50"/>
      <c r="B269" s="50"/>
      <c r="C269" s="339"/>
      <c r="D269" s="50"/>
      <c r="E269" s="50"/>
      <c r="F269" s="50"/>
      <c r="G269" s="50"/>
      <c r="H269" s="50"/>
      <c r="I269" s="50"/>
      <c r="J269" s="50"/>
    </row>
    <row r="270" spans="1:10">
      <c r="A270" s="50"/>
      <c r="B270" s="50"/>
      <c r="C270" s="339"/>
      <c r="D270" s="50"/>
      <c r="E270" s="50"/>
      <c r="F270" s="50"/>
      <c r="G270" s="50"/>
      <c r="H270" s="50"/>
      <c r="I270" s="50"/>
      <c r="J270" s="50"/>
    </row>
    <row r="271" spans="1:10">
      <c r="A271" s="50"/>
      <c r="B271" s="50"/>
      <c r="C271" s="339"/>
      <c r="D271" s="50"/>
      <c r="E271" s="50"/>
      <c r="F271" s="50"/>
      <c r="G271" s="50"/>
      <c r="H271" s="50"/>
      <c r="I271" s="50"/>
      <c r="J271" s="50"/>
    </row>
    <row r="272" spans="1:10">
      <c r="A272" s="50"/>
      <c r="B272" s="50"/>
      <c r="C272" s="339"/>
      <c r="D272" s="50"/>
      <c r="E272" s="50"/>
      <c r="F272" s="50"/>
      <c r="G272" s="50"/>
      <c r="H272" s="50"/>
      <c r="I272" s="50"/>
      <c r="J272" s="50"/>
    </row>
    <row r="273" spans="1:10">
      <c r="A273" s="50"/>
      <c r="B273" s="50"/>
      <c r="C273" s="339"/>
      <c r="D273" s="50"/>
      <c r="E273" s="50"/>
      <c r="F273" s="50"/>
      <c r="G273" s="50"/>
      <c r="H273" s="50"/>
      <c r="I273" s="50"/>
      <c r="J273" s="50"/>
    </row>
    <row r="274" spans="1:10">
      <c r="A274" s="50"/>
      <c r="B274" s="50"/>
      <c r="C274" s="339"/>
      <c r="D274" s="50"/>
      <c r="E274" s="50"/>
      <c r="F274" s="50"/>
      <c r="G274" s="50"/>
      <c r="H274" s="50"/>
      <c r="I274" s="50"/>
      <c r="J274" s="50"/>
    </row>
    <row r="275" spans="1:10">
      <c r="A275" s="50"/>
      <c r="B275" s="50"/>
      <c r="C275" s="339"/>
      <c r="D275" s="50"/>
      <c r="E275" s="50"/>
      <c r="F275" s="50"/>
      <c r="G275" s="50"/>
      <c r="H275" s="50"/>
      <c r="I275" s="50"/>
      <c r="J275" s="50"/>
    </row>
    <row r="276" spans="1:10">
      <c r="A276" s="50"/>
      <c r="B276" s="50"/>
      <c r="C276" s="339"/>
      <c r="D276" s="50"/>
      <c r="E276" s="50"/>
      <c r="F276" s="50"/>
      <c r="G276" s="50"/>
      <c r="H276" s="50"/>
      <c r="I276" s="50"/>
      <c r="J276" s="50"/>
    </row>
    <row r="277" spans="1:10">
      <c r="A277" s="50"/>
      <c r="B277" s="50"/>
      <c r="C277" s="339"/>
      <c r="D277" s="50"/>
      <c r="E277" s="50"/>
      <c r="F277" s="50"/>
      <c r="G277" s="50"/>
      <c r="H277" s="50"/>
      <c r="I277" s="50"/>
      <c r="J277" s="50"/>
    </row>
    <row r="278" spans="1:10">
      <c r="A278" s="50"/>
      <c r="B278" s="50"/>
      <c r="C278" s="339"/>
      <c r="D278" s="50"/>
      <c r="E278" s="50"/>
      <c r="F278" s="50"/>
      <c r="G278" s="50"/>
      <c r="H278" s="50"/>
      <c r="I278" s="50"/>
      <c r="J278" s="50"/>
    </row>
    <row r="279" spans="1:10">
      <c r="A279" s="50"/>
      <c r="B279" s="50"/>
      <c r="C279" s="339"/>
      <c r="D279" s="50"/>
      <c r="E279" s="50"/>
      <c r="F279" s="50"/>
      <c r="G279" s="50"/>
      <c r="H279" s="50"/>
      <c r="I279" s="50"/>
      <c r="J279" s="50"/>
    </row>
    <row r="280" spans="1:10">
      <c r="A280" s="50"/>
      <c r="B280" s="50"/>
      <c r="C280" s="339"/>
      <c r="D280" s="50"/>
      <c r="E280" s="50"/>
      <c r="F280" s="50"/>
      <c r="G280" s="50"/>
      <c r="H280" s="50"/>
      <c r="I280" s="50"/>
      <c r="J280" s="50"/>
    </row>
    <row r="281" spans="1:10">
      <c r="A281" s="50"/>
      <c r="B281" s="50"/>
      <c r="C281" s="339"/>
      <c r="D281" s="50"/>
      <c r="E281" s="50"/>
      <c r="F281" s="50"/>
      <c r="G281" s="50"/>
      <c r="H281" s="50"/>
      <c r="I281" s="50"/>
      <c r="J281" s="50"/>
    </row>
    <row r="282" spans="1:10">
      <c r="A282" s="50"/>
      <c r="B282" s="50"/>
      <c r="C282" s="339"/>
      <c r="D282" s="50"/>
      <c r="E282" s="50"/>
      <c r="F282" s="50"/>
      <c r="G282" s="50"/>
      <c r="H282" s="50"/>
      <c r="I282" s="50"/>
      <c r="J282" s="50"/>
    </row>
    <row r="283" spans="1:10">
      <c r="A283" s="50"/>
      <c r="B283" s="50"/>
      <c r="C283" s="339"/>
      <c r="D283" s="50"/>
      <c r="E283" s="50"/>
      <c r="F283" s="50"/>
      <c r="G283" s="50"/>
      <c r="H283" s="50"/>
      <c r="I283" s="50"/>
      <c r="J283" s="50"/>
    </row>
    <row r="284" spans="1:10">
      <c r="A284" s="50"/>
      <c r="B284" s="50"/>
      <c r="C284" s="339"/>
      <c r="D284" s="50"/>
      <c r="E284" s="50"/>
      <c r="F284" s="50"/>
      <c r="G284" s="50"/>
      <c r="H284" s="50"/>
      <c r="I284" s="50"/>
      <c r="J284" s="50"/>
    </row>
    <row r="285" spans="1:10">
      <c r="A285" s="50"/>
      <c r="B285" s="50"/>
      <c r="C285" s="339"/>
      <c r="D285" s="50"/>
      <c r="E285" s="50"/>
      <c r="F285" s="50"/>
      <c r="G285" s="50"/>
      <c r="H285" s="50"/>
      <c r="I285" s="50"/>
      <c r="J285" s="50"/>
    </row>
    <row r="286" spans="1:10">
      <c r="A286" s="50"/>
      <c r="B286" s="50"/>
      <c r="C286" s="339"/>
      <c r="D286" s="50"/>
      <c r="E286" s="50"/>
      <c r="F286" s="50"/>
      <c r="G286" s="50"/>
      <c r="H286" s="50"/>
      <c r="I286" s="50"/>
      <c r="J286" s="50"/>
    </row>
    <row r="287" spans="1:10">
      <c r="A287" s="50"/>
      <c r="B287" s="50"/>
      <c r="C287" s="339"/>
      <c r="D287" s="50"/>
      <c r="E287" s="50"/>
      <c r="F287" s="50"/>
      <c r="G287" s="50"/>
      <c r="H287" s="50"/>
      <c r="I287" s="50"/>
      <c r="J287" s="50"/>
    </row>
    <row r="288" spans="1:10">
      <c r="A288" s="50"/>
      <c r="B288" s="50"/>
      <c r="C288" s="339"/>
      <c r="D288" s="50"/>
      <c r="E288" s="50"/>
      <c r="F288" s="50"/>
      <c r="G288" s="50"/>
      <c r="H288" s="50"/>
      <c r="I288" s="50"/>
      <c r="J288" s="50"/>
    </row>
    <row r="289" spans="1:10">
      <c r="A289" s="50"/>
      <c r="B289" s="50"/>
      <c r="C289" s="339"/>
      <c r="D289" s="50"/>
      <c r="E289" s="50"/>
      <c r="F289" s="50"/>
      <c r="G289" s="50"/>
      <c r="H289" s="50"/>
      <c r="I289" s="50"/>
      <c r="J289" s="50"/>
    </row>
    <row r="290" spans="1:10">
      <c r="A290" s="50"/>
      <c r="B290" s="50"/>
      <c r="C290" s="339"/>
      <c r="D290" s="50"/>
      <c r="E290" s="50"/>
      <c r="F290" s="50"/>
      <c r="G290" s="50"/>
      <c r="H290" s="50"/>
      <c r="I290" s="50"/>
      <c r="J290" s="50"/>
    </row>
    <row r="291" spans="1:10">
      <c r="A291" s="50"/>
      <c r="B291" s="50"/>
      <c r="C291" s="339"/>
      <c r="D291" s="50"/>
      <c r="E291" s="50"/>
      <c r="F291" s="50"/>
      <c r="G291" s="50"/>
      <c r="H291" s="50"/>
      <c r="I291" s="50"/>
      <c r="J291" s="50"/>
    </row>
    <row r="292" spans="1:10">
      <c r="A292" s="50"/>
      <c r="B292" s="50"/>
      <c r="C292" s="339"/>
      <c r="D292" s="50"/>
      <c r="E292" s="50"/>
      <c r="F292" s="50"/>
      <c r="G292" s="50"/>
      <c r="H292" s="50"/>
      <c r="I292" s="50"/>
      <c r="J292" s="50"/>
    </row>
    <row r="293" spans="1:10">
      <c r="A293" s="50"/>
      <c r="B293" s="50"/>
      <c r="C293" s="339"/>
      <c r="D293" s="50"/>
      <c r="E293" s="50"/>
      <c r="F293" s="50"/>
      <c r="G293" s="50"/>
      <c r="H293" s="50"/>
      <c r="I293" s="50"/>
      <c r="J293" s="50"/>
    </row>
    <row r="294" spans="1:10">
      <c r="A294" s="50"/>
      <c r="B294" s="50"/>
      <c r="C294" s="339"/>
      <c r="D294" s="50"/>
      <c r="E294" s="50"/>
      <c r="F294" s="50"/>
      <c r="G294" s="50"/>
      <c r="H294" s="50"/>
      <c r="I294" s="50"/>
      <c r="J294" s="50"/>
    </row>
    <row r="295" spans="1:10">
      <c r="A295" s="50"/>
      <c r="B295" s="50"/>
      <c r="C295" s="339"/>
      <c r="D295" s="50"/>
      <c r="E295" s="50"/>
      <c r="F295" s="50"/>
      <c r="G295" s="50"/>
      <c r="H295" s="50"/>
      <c r="I295" s="50"/>
      <c r="J295" s="50"/>
    </row>
    <row r="296" spans="1:10">
      <c r="A296" s="50"/>
      <c r="B296" s="50"/>
      <c r="C296" s="339"/>
      <c r="D296" s="50"/>
      <c r="E296" s="50"/>
      <c r="F296" s="50"/>
      <c r="G296" s="50"/>
      <c r="H296" s="50"/>
      <c r="I296" s="50"/>
      <c r="J296" s="50"/>
    </row>
    <row r="297" spans="1:10">
      <c r="A297" s="50"/>
      <c r="B297" s="50"/>
      <c r="C297" s="339"/>
      <c r="D297" s="50"/>
      <c r="E297" s="50"/>
      <c r="F297" s="50"/>
      <c r="G297" s="50"/>
      <c r="H297" s="50"/>
      <c r="I297" s="50"/>
      <c r="J297" s="50"/>
    </row>
    <row r="298" spans="1:10">
      <c r="A298" s="50"/>
      <c r="B298" s="50"/>
      <c r="C298" s="339"/>
      <c r="D298" s="50"/>
      <c r="E298" s="50"/>
      <c r="F298" s="50"/>
      <c r="G298" s="50"/>
      <c r="H298" s="50"/>
      <c r="I298" s="50"/>
      <c r="J298" s="50"/>
    </row>
    <row r="299" spans="1:10">
      <c r="A299" s="50"/>
      <c r="B299" s="50"/>
      <c r="C299" s="339"/>
      <c r="D299" s="50"/>
      <c r="E299" s="50"/>
      <c r="F299" s="50"/>
      <c r="G299" s="50"/>
      <c r="H299" s="50"/>
      <c r="I299" s="50"/>
      <c r="J299" s="50"/>
    </row>
    <row r="300" spans="1:10">
      <c r="A300" s="50"/>
      <c r="B300" s="50"/>
      <c r="C300" s="339"/>
      <c r="D300" s="50"/>
      <c r="E300" s="50"/>
      <c r="F300" s="50"/>
      <c r="G300" s="50"/>
      <c r="H300" s="50"/>
      <c r="I300" s="50"/>
      <c r="J300" s="50"/>
    </row>
    <row r="301" spans="1:10">
      <c r="A301" s="50"/>
      <c r="B301" s="50"/>
      <c r="C301" s="339"/>
      <c r="D301" s="50"/>
      <c r="E301" s="50"/>
      <c r="F301" s="50"/>
      <c r="G301" s="50"/>
      <c r="H301" s="50"/>
      <c r="I301" s="50"/>
      <c r="J301" s="50"/>
    </row>
    <row r="302" spans="1:10">
      <c r="A302" s="50"/>
      <c r="B302" s="50"/>
      <c r="C302" s="339"/>
      <c r="D302" s="50"/>
      <c r="E302" s="50"/>
      <c r="F302" s="50"/>
      <c r="G302" s="50"/>
      <c r="H302" s="50"/>
      <c r="I302" s="50"/>
      <c r="J302" s="50"/>
    </row>
    <row r="303" spans="1:10">
      <c r="A303" s="50"/>
      <c r="B303" s="50"/>
      <c r="C303" s="339"/>
      <c r="D303" s="50"/>
      <c r="E303" s="50"/>
      <c r="F303" s="50"/>
      <c r="G303" s="50"/>
      <c r="H303" s="50"/>
      <c r="I303" s="50"/>
      <c r="J303" s="50"/>
    </row>
    <row r="304" spans="1:10">
      <c r="A304" s="50"/>
      <c r="B304" s="50"/>
      <c r="C304" s="339"/>
      <c r="D304" s="50"/>
      <c r="E304" s="50"/>
      <c r="F304" s="50"/>
      <c r="G304" s="50"/>
      <c r="H304" s="50"/>
      <c r="I304" s="50"/>
      <c r="J304" s="50"/>
    </row>
    <row r="305" spans="1:10">
      <c r="A305" s="50"/>
      <c r="B305" s="50"/>
      <c r="C305" s="339"/>
      <c r="D305" s="50"/>
      <c r="E305" s="50"/>
      <c r="F305" s="50"/>
      <c r="G305" s="50"/>
      <c r="H305" s="50"/>
      <c r="I305" s="50"/>
      <c r="J305" s="50"/>
    </row>
    <row r="306" spans="1:10">
      <c r="A306" s="50"/>
      <c r="B306" s="50"/>
      <c r="C306" s="339"/>
      <c r="D306" s="50"/>
      <c r="E306" s="50"/>
      <c r="F306" s="50"/>
      <c r="G306" s="50"/>
      <c r="H306" s="50"/>
      <c r="I306" s="50"/>
      <c r="J306" s="50"/>
    </row>
    <row r="307" spans="1:10">
      <c r="A307" s="50"/>
      <c r="B307" s="50"/>
      <c r="C307" s="339"/>
      <c r="D307" s="50"/>
      <c r="E307" s="50"/>
      <c r="F307" s="50"/>
      <c r="G307" s="50"/>
      <c r="H307" s="50"/>
      <c r="I307" s="50"/>
      <c r="J307" s="50"/>
    </row>
    <row r="308" spans="1:10">
      <c r="A308" s="50"/>
      <c r="B308" s="50"/>
      <c r="C308" s="339"/>
      <c r="D308" s="50"/>
      <c r="E308" s="50"/>
      <c r="F308" s="50"/>
      <c r="G308" s="50"/>
      <c r="H308" s="50"/>
      <c r="I308" s="50"/>
      <c r="J308" s="50"/>
    </row>
    <row r="309" spans="1:10">
      <c r="A309" s="50"/>
      <c r="B309" s="50"/>
      <c r="C309" s="339"/>
      <c r="D309" s="50"/>
      <c r="E309" s="50"/>
      <c r="F309" s="50"/>
      <c r="G309" s="50"/>
      <c r="H309" s="50"/>
      <c r="I309" s="50"/>
      <c r="J309" s="50"/>
    </row>
    <row r="310" spans="1:10">
      <c r="A310" s="50"/>
      <c r="B310" s="50"/>
      <c r="C310" s="339"/>
      <c r="D310" s="50"/>
      <c r="E310" s="50"/>
      <c r="F310" s="50"/>
      <c r="G310" s="50"/>
      <c r="H310" s="50"/>
      <c r="I310" s="50"/>
      <c r="J310" s="50"/>
    </row>
    <row r="311" spans="1:10">
      <c r="A311" s="50"/>
      <c r="B311" s="50"/>
      <c r="C311" s="339"/>
      <c r="D311" s="50"/>
      <c r="E311" s="50"/>
      <c r="F311" s="50"/>
      <c r="G311" s="50"/>
      <c r="H311" s="50"/>
      <c r="I311" s="50"/>
      <c r="J311" s="50"/>
    </row>
    <row r="312" spans="1:10">
      <c r="A312" s="50"/>
      <c r="B312" s="50"/>
      <c r="C312" s="339"/>
      <c r="D312" s="50"/>
      <c r="E312" s="50"/>
      <c r="F312" s="50"/>
      <c r="G312" s="50"/>
      <c r="H312" s="50"/>
      <c r="I312" s="50"/>
      <c r="J312" s="50"/>
    </row>
    <row r="313" spans="1:10">
      <c r="A313" s="50"/>
      <c r="B313" s="50"/>
      <c r="C313" s="339"/>
      <c r="D313" s="50"/>
      <c r="E313" s="50"/>
      <c r="F313" s="50"/>
      <c r="G313" s="50"/>
      <c r="H313" s="50"/>
      <c r="I313" s="50"/>
      <c r="J313" s="50"/>
    </row>
    <row r="314" spans="1:10">
      <c r="A314" s="50"/>
      <c r="B314" s="50"/>
      <c r="C314" s="339"/>
      <c r="D314" s="50"/>
      <c r="E314" s="50"/>
      <c r="F314" s="50"/>
      <c r="G314" s="50"/>
      <c r="H314" s="50"/>
      <c r="I314" s="50"/>
      <c r="J314" s="50"/>
    </row>
    <row r="315" spans="1:10">
      <c r="A315" s="50"/>
      <c r="B315" s="50"/>
      <c r="C315" s="339"/>
      <c r="D315" s="50"/>
      <c r="E315" s="50"/>
      <c r="F315" s="50"/>
      <c r="G315" s="50"/>
      <c r="H315" s="50"/>
      <c r="I315" s="50"/>
      <c r="J315" s="50"/>
    </row>
    <row r="316" spans="1:10">
      <c r="A316" s="50"/>
      <c r="B316" s="50"/>
      <c r="C316" s="339"/>
      <c r="D316" s="50"/>
      <c r="E316" s="50"/>
      <c r="F316" s="50"/>
      <c r="G316" s="50"/>
      <c r="H316" s="50"/>
      <c r="I316" s="50"/>
      <c r="J316" s="50"/>
    </row>
    <row r="317" spans="1:10">
      <c r="A317" s="50"/>
      <c r="B317" s="50"/>
      <c r="C317" s="339"/>
      <c r="D317" s="50"/>
      <c r="E317" s="50"/>
      <c r="F317" s="50"/>
      <c r="G317" s="50"/>
      <c r="H317" s="50"/>
      <c r="I317" s="50"/>
      <c r="J317" s="50"/>
    </row>
    <row r="318" spans="1:10">
      <c r="A318" s="50"/>
      <c r="B318" s="50"/>
      <c r="C318" s="339"/>
      <c r="D318" s="50"/>
      <c r="E318" s="50"/>
      <c r="F318" s="50"/>
      <c r="G318" s="50"/>
      <c r="H318" s="50"/>
      <c r="I318" s="50"/>
      <c r="J318" s="50"/>
    </row>
    <row r="319" spans="1:10">
      <c r="A319" s="50"/>
      <c r="B319" s="50"/>
      <c r="C319" s="339"/>
      <c r="D319" s="50"/>
      <c r="E319" s="50"/>
      <c r="F319" s="50"/>
      <c r="G319" s="50"/>
      <c r="H319" s="50"/>
      <c r="I319" s="50"/>
      <c r="J319" s="50"/>
    </row>
    <row r="320" spans="1:10">
      <c r="A320" s="50"/>
      <c r="B320" s="50"/>
      <c r="C320" s="339"/>
      <c r="D320" s="50"/>
      <c r="E320" s="50"/>
      <c r="F320" s="50"/>
      <c r="G320" s="50"/>
      <c r="H320" s="50"/>
      <c r="I320" s="50"/>
      <c r="J320" s="50"/>
    </row>
    <row r="321" spans="1:10">
      <c r="A321" s="50"/>
      <c r="B321" s="50"/>
      <c r="C321" s="339"/>
      <c r="D321" s="50"/>
      <c r="E321" s="50"/>
      <c r="F321" s="50"/>
      <c r="G321" s="50"/>
      <c r="H321" s="50"/>
      <c r="I321" s="50"/>
      <c r="J321" s="50"/>
    </row>
    <row r="322" spans="1:10">
      <c r="A322" s="50"/>
      <c r="B322" s="50"/>
      <c r="C322" s="339"/>
      <c r="D322" s="50"/>
      <c r="E322" s="50"/>
      <c r="F322" s="50"/>
      <c r="G322" s="50"/>
      <c r="H322" s="50"/>
      <c r="I322" s="50"/>
      <c r="J322" s="50"/>
    </row>
    <row r="323" spans="1:10">
      <c r="A323" s="50"/>
      <c r="B323" s="50"/>
      <c r="C323" s="339"/>
      <c r="D323" s="50"/>
      <c r="E323" s="50"/>
      <c r="F323" s="50"/>
      <c r="G323" s="50"/>
      <c r="H323" s="50"/>
      <c r="I323" s="50"/>
      <c r="J323" s="50"/>
    </row>
    <row r="324" spans="1:10">
      <c r="A324" s="50"/>
      <c r="B324" s="50"/>
      <c r="C324" s="339"/>
      <c r="D324" s="50"/>
      <c r="E324" s="50"/>
      <c r="F324" s="50"/>
      <c r="G324" s="50"/>
      <c r="H324" s="50"/>
      <c r="I324" s="50"/>
      <c r="J324" s="50"/>
    </row>
    <row r="325" spans="1:10">
      <c r="A325" s="50"/>
      <c r="B325" s="50"/>
      <c r="C325" s="339"/>
      <c r="D325" s="50"/>
      <c r="E325" s="50"/>
      <c r="F325" s="50"/>
      <c r="G325" s="50"/>
      <c r="H325" s="50"/>
      <c r="I325" s="50"/>
      <c r="J325" s="50"/>
    </row>
    <row r="326" spans="1:10">
      <c r="A326" s="50"/>
      <c r="B326" s="50"/>
      <c r="C326" s="339"/>
      <c r="D326" s="50"/>
      <c r="E326" s="50"/>
      <c r="F326" s="50"/>
      <c r="G326" s="50"/>
      <c r="H326" s="50"/>
      <c r="I326" s="50"/>
      <c r="J326" s="50"/>
    </row>
    <row r="327" spans="1:10">
      <c r="A327" s="50"/>
      <c r="B327" s="50"/>
      <c r="C327" s="339"/>
      <c r="D327" s="50"/>
      <c r="E327" s="50"/>
      <c r="F327" s="50"/>
      <c r="G327" s="50"/>
      <c r="H327" s="50"/>
      <c r="I327" s="50"/>
      <c r="J327" s="50"/>
    </row>
    <row r="328" spans="1:10">
      <c r="A328" s="50"/>
      <c r="B328" s="50"/>
      <c r="C328" s="339"/>
      <c r="D328" s="50"/>
      <c r="E328" s="50"/>
      <c r="F328" s="50"/>
      <c r="G328" s="50"/>
      <c r="H328" s="50"/>
      <c r="I328" s="50"/>
      <c r="J328" s="50"/>
    </row>
    <row r="329" spans="1:10">
      <c r="A329" s="50"/>
      <c r="B329" s="50"/>
      <c r="C329" s="339"/>
      <c r="D329" s="50"/>
      <c r="E329" s="50"/>
      <c r="F329" s="50"/>
      <c r="G329" s="50"/>
      <c r="H329" s="50"/>
      <c r="I329" s="50"/>
      <c r="J329" s="50"/>
    </row>
    <row r="330" spans="1:10">
      <c r="A330" s="50"/>
      <c r="B330" s="50"/>
      <c r="C330" s="339"/>
      <c r="D330" s="50"/>
      <c r="E330" s="50"/>
      <c r="F330" s="50"/>
      <c r="G330" s="50"/>
      <c r="H330" s="50"/>
      <c r="I330" s="50"/>
      <c r="J330" s="50"/>
    </row>
    <row r="331" spans="1:10">
      <c r="A331" s="50"/>
      <c r="B331" s="50"/>
      <c r="C331" s="339"/>
      <c r="D331" s="50"/>
      <c r="E331" s="50"/>
      <c r="F331" s="50"/>
      <c r="G331" s="50"/>
      <c r="H331" s="50"/>
      <c r="I331" s="50"/>
      <c r="J331" s="50"/>
    </row>
    <row r="332" spans="1:10">
      <c r="A332" s="50"/>
      <c r="B332" s="50"/>
      <c r="C332" s="339"/>
      <c r="D332" s="50"/>
      <c r="E332" s="50"/>
      <c r="F332" s="50"/>
      <c r="G332" s="50"/>
      <c r="H332" s="50"/>
      <c r="I332" s="50"/>
      <c r="J332" s="50"/>
    </row>
    <row r="333" spans="1:10">
      <c r="A333" s="50"/>
      <c r="B333" s="50"/>
      <c r="C333" s="339"/>
      <c r="D333" s="50"/>
      <c r="E333" s="50"/>
      <c r="F333" s="50"/>
      <c r="G333" s="50"/>
      <c r="H333" s="50"/>
      <c r="I333" s="50"/>
      <c r="J333" s="50"/>
    </row>
    <row r="334" spans="1:10">
      <c r="A334" s="50"/>
      <c r="B334" s="50"/>
      <c r="C334" s="339"/>
      <c r="D334" s="50"/>
      <c r="E334" s="50"/>
      <c r="F334" s="50"/>
      <c r="G334" s="50"/>
      <c r="H334" s="50"/>
      <c r="I334" s="50"/>
      <c r="J334" s="50"/>
    </row>
    <row r="335" spans="1:10">
      <c r="A335" s="50"/>
      <c r="B335" s="50"/>
      <c r="C335" s="339"/>
      <c r="D335" s="50"/>
      <c r="E335" s="50"/>
      <c r="F335" s="50"/>
      <c r="G335" s="50"/>
      <c r="H335" s="50"/>
      <c r="I335" s="50"/>
      <c r="J335" s="50"/>
    </row>
    <row r="336" spans="1:10">
      <c r="A336" s="50"/>
      <c r="B336" s="50"/>
      <c r="C336" s="339"/>
      <c r="D336" s="50"/>
      <c r="E336" s="50"/>
      <c r="F336" s="50"/>
      <c r="G336" s="50"/>
      <c r="H336" s="50"/>
      <c r="I336" s="50"/>
      <c r="J336" s="50"/>
    </row>
    <row r="337" spans="1:10">
      <c r="A337" s="50"/>
      <c r="B337" s="50"/>
      <c r="C337" s="339"/>
      <c r="D337" s="50"/>
      <c r="E337" s="50"/>
      <c r="F337" s="50"/>
      <c r="G337" s="50"/>
      <c r="H337" s="50"/>
      <c r="I337" s="50"/>
      <c r="J337" s="50"/>
    </row>
    <row r="338" spans="1:10">
      <c r="A338" s="50"/>
      <c r="B338" s="50"/>
      <c r="C338" s="339"/>
      <c r="D338" s="50"/>
      <c r="E338" s="50"/>
      <c r="F338" s="50"/>
      <c r="G338" s="50"/>
      <c r="H338" s="50"/>
      <c r="I338" s="50"/>
      <c r="J338" s="50"/>
    </row>
    <row r="339" spans="1:10">
      <c r="A339" s="50"/>
      <c r="B339" s="50"/>
      <c r="C339" s="339"/>
      <c r="D339" s="50"/>
      <c r="E339" s="50"/>
      <c r="F339" s="50"/>
      <c r="G339" s="50"/>
      <c r="H339" s="50"/>
      <c r="I339" s="50"/>
      <c r="J339" s="50"/>
    </row>
    <row r="340" spans="1:10">
      <c r="A340" s="50"/>
      <c r="B340" s="50"/>
      <c r="C340" s="339"/>
      <c r="D340" s="50"/>
      <c r="E340" s="50"/>
      <c r="F340" s="50"/>
      <c r="G340" s="50"/>
      <c r="H340" s="50"/>
      <c r="I340" s="50"/>
      <c r="J340" s="50"/>
    </row>
    <row r="341" spans="1:10">
      <c r="A341" s="50"/>
      <c r="B341" s="50"/>
      <c r="C341" s="339"/>
      <c r="D341" s="50"/>
      <c r="E341" s="50"/>
      <c r="F341" s="50"/>
      <c r="G341" s="50"/>
      <c r="H341" s="50"/>
      <c r="I341" s="50"/>
      <c r="J341" s="50"/>
    </row>
    <row r="342" spans="1:10">
      <c r="A342" s="50"/>
      <c r="B342" s="50"/>
      <c r="C342" s="339"/>
      <c r="D342" s="50"/>
      <c r="E342" s="50"/>
      <c r="F342" s="50"/>
      <c r="G342" s="50"/>
      <c r="H342" s="50"/>
      <c r="I342" s="50"/>
      <c r="J342" s="50"/>
    </row>
    <row r="343" spans="1:10">
      <c r="A343" s="50"/>
      <c r="B343" s="50"/>
      <c r="C343" s="339"/>
      <c r="D343" s="50"/>
      <c r="E343" s="50"/>
      <c r="F343" s="50"/>
      <c r="G343" s="50"/>
      <c r="H343" s="50"/>
      <c r="I343" s="50"/>
      <c r="J343" s="50"/>
    </row>
    <row r="344" spans="1:10">
      <c r="A344" s="50"/>
      <c r="B344" s="50"/>
      <c r="C344" s="339"/>
      <c r="D344" s="50"/>
      <c r="E344" s="50"/>
      <c r="F344" s="50"/>
      <c r="G344" s="50"/>
      <c r="H344" s="50"/>
      <c r="I344" s="50"/>
      <c r="J344" s="50"/>
    </row>
    <row r="345" spans="1:10">
      <c r="A345" s="50"/>
      <c r="B345" s="50"/>
      <c r="C345" s="339"/>
      <c r="D345" s="50"/>
      <c r="E345" s="50"/>
      <c r="F345" s="50"/>
      <c r="G345" s="50"/>
      <c r="H345" s="50"/>
      <c r="I345" s="50"/>
      <c r="J345" s="50"/>
    </row>
    <row r="346" spans="1:10">
      <c r="A346" s="50"/>
      <c r="B346" s="50"/>
      <c r="C346" s="339"/>
      <c r="D346" s="50"/>
      <c r="E346" s="50"/>
      <c r="F346" s="50"/>
      <c r="G346" s="50"/>
      <c r="H346" s="50"/>
      <c r="I346" s="50"/>
      <c r="J346" s="50"/>
    </row>
    <row r="347" spans="1:10">
      <c r="A347" s="50"/>
      <c r="B347" s="50"/>
      <c r="C347" s="339"/>
      <c r="D347" s="50"/>
      <c r="E347" s="50"/>
      <c r="F347" s="50"/>
      <c r="G347" s="50"/>
      <c r="H347" s="50"/>
      <c r="I347" s="50"/>
      <c r="J347" s="50"/>
    </row>
    <row r="348" spans="1:10">
      <c r="A348" s="50"/>
      <c r="B348" s="50"/>
      <c r="C348" s="339"/>
      <c r="D348" s="50"/>
      <c r="E348" s="50"/>
      <c r="F348" s="50"/>
      <c r="G348" s="50"/>
      <c r="H348" s="50"/>
      <c r="I348" s="50"/>
      <c r="J348" s="50"/>
    </row>
    <row r="349" spans="1:10">
      <c r="A349" s="50"/>
      <c r="B349" s="50"/>
      <c r="C349" s="50"/>
      <c r="D349" s="50"/>
      <c r="E349" s="50"/>
      <c r="F349" s="50"/>
      <c r="G349" s="50"/>
      <c r="H349" s="50"/>
      <c r="I349" s="50"/>
    </row>
    <row r="350" spans="1:10">
      <c r="A350" s="50"/>
      <c r="B350" s="50"/>
      <c r="C350" s="50"/>
      <c r="D350" s="50"/>
      <c r="E350" s="50"/>
      <c r="F350" s="50"/>
      <c r="G350" s="50"/>
      <c r="H350" s="50"/>
      <c r="I350" s="50"/>
    </row>
    <row r="351" spans="1:10">
      <c r="A351" s="50"/>
      <c r="B351" s="50"/>
      <c r="C351" s="50"/>
      <c r="D351" s="50"/>
      <c r="E351" s="50"/>
      <c r="F351" s="50"/>
      <c r="G351" s="50"/>
      <c r="H351" s="50"/>
      <c r="I351" s="50"/>
    </row>
    <row r="352" spans="1:10">
      <c r="A352" s="50"/>
      <c r="B352" s="50"/>
      <c r="C352" s="50"/>
      <c r="D352" s="50"/>
      <c r="E352" s="50"/>
      <c r="F352" s="50"/>
      <c r="G352" s="50"/>
      <c r="H352" s="50"/>
      <c r="I352" s="50"/>
    </row>
    <row r="353" spans="1:9">
      <c r="A353" s="50"/>
      <c r="B353" s="50"/>
      <c r="C353" s="50"/>
      <c r="D353" s="50"/>
      <c r="E353" s="50"/>
      <c r="F353" s="50"/>
      <c r="G353" s="50"/>
      <c r="H353" s="50"/>
      <c r="I353" s="50"/>
    </row>
    <row r="354" spans="1:9">
      <c r="A354" s="50"/>
      <c r="B354" s="50"/>
      <c r="C354" s="50"/>
      <c r="D354" s="50"/>
      <c r="E354" s="50"/>
      <c r="F354" s="50"/>
      <c r="G354" s="50"/>
      <c r="H354" s="50"/>
      <c r="I354" s="50"/>
    </row>
    <row r="355" spans="1:9">
      <c r="A355" s="50"/>
      <c r="B355" s="50"/>
      <c r="C355" s="50"/>
      <c r="D355" s="50"/>
      <c r="E355" s="50"/>
      <c r="F355" s="50"/>
      <c r="G355" s="50"/>
      <c r="H355" s="50"/>
      <c r="I355" s="50"/>
    </row>
    <row r="356" spans="1:9">
      <c r="A356" s="50"/>
      <c r="B356" s="50"/>
      <c r="C356" s="50"/>
      <c r="D356" s="50"/>
      <c r="E356" s="50"/>
      <c r="F356" s="50"/>
      <c r="G356" s="50"/>
      <c r="H356" s="50"/>
      <c r="I356" s="50"/>
    </row>
    <row r="357" spans="1:9">
      <c r="A357" s="50"/>
      <c r="B357" s="50"/>
      <c r="C357" s="50"/>
      <c r="D357" s="50"/>
      <c r="E357" s="50"/>
      <c r="F357" s="50"/>
      <c r="G357" s="50"/>
      <c r="H357" s="50"/>
      <c r="I357" s="50"/>
    </row>
    <row r="358" spans="1:9">
      <c r="A358" s="50"/>
      <c r="B358" s="50"/>
      <c r="C358" s="50"/>
      <c r="D358" s="50"/>
      <c r="E358" s="50"/>
      <c r="F358" s="50"/>
      <c r="G358" s="50"/>
      <c r="H358" s="50"/>
      <c r="I358" s="50"/>
    </row>
    <row r="359" spans="1:9">
      <c r="A359" s="50"/>
      <c r="B359" s="50"/>
      <c r="C359" s="50"/>
      <c r="D359" s="50"/>
      <c r="E359" s="50"/>
      <c r="F359" s="50"/>
      <c r="G359" s="50"/>
      <c r="H359" s="50"/>
      <c r="I359" s="50"/>
    </row>
    <row r="360" spans="1:9">
      <c r="A360" s="50"/>
      <c r="B360" s="50"/>
      <c r="C360" s="50"/>
      <c r="D360" s="50"/>
      <c r="E360" s="50"/>
      <c r="F360" s="50"/>
      <c r="G360" s="50"/>
      <c r="H360" s="50"/>
      <c r="I360" s="50"/>
    </row>
    <row r="361" spans="1:9">
      <c r="A361" s="50"/>
      <c r="B361" s="50"/>
      <c r="C361" s="50"/>
      <c r="D361" s="50"/>
      <c r="E361" s="50"/>
      <c r="F361" s="50"/>
      <c r="G361" s="50"/>
      <c r="H361" s="50"/>
      <c r="I361" s="50"/>
    </row>
    <row r="362" spans="1:9">
      <c r="A362" s="50"/>
      <c r="B362" s="50"/>
      <c r="C362" s="50"/>
      <c r="D362" s="50"/>
      <c r="E362" s="50"/>
      <c r="F362" s="50"/>
      <c r="G362" s="50"/>
      <c r="H362" s="50"/>
      <c r="I362" s="50"/>
    </row>
    <row r="363" spans="1:9">
      <c r="A363" s="50"/>
      <c r="B363" s="50"/>
      <c r="C363" s="50"/>
      <c r="D363" s="50"/>
      <c r="E363" s="50"/>
      <c r="F363" s="50"/>
      <c r="G363" s="50"/>
      <c r="H363" s="50"/>
      <c r="I363" s="50"/>
    </row>
    <row r="364" spans="1:9">
      <c r="A364" s="50"/>
      <c r="B364" s="50"/>
      <c r="C364" s="50"/>
      <c r="D364" s="50"/>
      <c r="E364" s="50"/>
      <c r="F364" s="50"/>
      <c r="G364" s="50"/>
      <c r="H364" s="50"/>
      <c r="I364" s="50"/>
    </row>
    <row r="365" spans="1:9">
      <c r="A365" s="50"/>
      <c r="B365" s="50"/>
      <c r="C365" s="50"/>
      <c r="D365" s="50"/>
      <c r="E365" s="50"/>
      <c r="F365" s="50"/>
      <c r="G365" s="50"/>
      <c r="H365" s="50"/>
      <c r="I365" s="50"/>
    </row>
    <row r="366" spans="1:9">
      <c r="A366" s="50"/>
      <c r="B366" s="50"/>
      <c r="C366" s="50"/>
      <c r="D366" s="50"/>
      <c r="E366" s="50"/>
      <c r="F366" s="50"/>
      <c r="G366" s="50"/>
      <c r="H366" s="50"/>
      <c r="I366" s="50"/>
    </row>
    <row r="367" spans="1:9">
      <c r="A367" s="50"/>
      <c r="B367" s="50"/>
      <c r="C367" s="50"/>
      <c r="D367" s="50"/>
      <c r="E367" s="50"/>
      <c r="F367" s="50"/>
      <c r="G367" s="50"/>
      <c r="H367" s="50"/>
      <c r="I367" s="50"/>
    </row>
    <row r="368" spans="1:9">
      <c r="A368" s="50"/>
      <c r="B368" s="50"/>
      <c r="C368" s="50"/>
      <c r="D368" s="50"/>
      <c r="E368" s="50"/>
      <c r="F368" s="50"/>
      <c r="G368" s="50"/>
      <c r="H368" s="50"/>
      <c r="I368" s="50"/>
    </row>
  </sheetData>
  <mergeCells count="2">
    <mergeCell ref="D8:E8"/>
    <mergeCell ref="D7:E7"/>
  </mergeCells>
  <phoneticPr fontId="0" type="noConversion"/>
  <pageMargins left="0.75" right="0.75" top="0.64" bottom="0.93" header="0.55000000000000004" footer="0.5"/>
  <pageSetup paperSize="9" orientation="landscape" r:id="rId1"/>
  <headerFooter alignWithMargins="0">
    <oddFooter>&amp;RTrang :&amp;P+108</oddFooter>
  </headerFooter>
</worksheet>
</file>

<file path=xl/worksheets/sheet14.xml><?xml version="1.0" encoding="utf-8"?>
<worksheet xmlns="http://schemas.openxmlformats.org/spreadsheetml/2006/main" xmlns:r="http://schemas.openxmlformats.org/officeDocument/2006/relationships">
  <sheetPr codeName="Sheet19"/>
  <dimension ref="A1:K357"/>
  <sheetViews>
    <sheetView topLeftCell="A3" workbookViewId="0">
      <selection activeCell="I9" sqref="H9:I9"/>
    </sheetView>
  </sheetViews>
  <sheetFormatPr defaultColWidth="8" defaultRowHeight="16.5"/>
  <cols>
    <col min="1" max="1" width="8" style="75"/>
    <col min="2" max="2" width="8.75" style="75" customWidth="1"/>
    <col min="3" max="3" width="7.375" style="75" customWidth="1"/>
    <col min="4" max="4" width="10.25" style="119" customWidth="1"/>
    <col min="5" max="5" width="21.5" style="75" customWidth="1"/>
    <col min="6" max="6" width="12" style="75" customWidth="1"/>
    <col min="7" max="7" width="28.5" style="75" customWidth="1"/>
    <col min="8" max="8" width="12.125" style="233" customWidth="1"/>
    <col min="9" max="9" width="11.125" style="233" customWidth="1"/>
    <col min="10" max="10" width="6.875" style="155" customWidth="1"/>
    <col min="11" max="11" width="11.375" style="75" customWidth="1"/>
    <col min="12" max="16384" width="8" style="75"/>
  </cols>
  <sheetData>
    <row r="1" spans="1:11" ht="17.25">
      <c r="H1" s="681" t="s">
        <v>1532</v>
      </c>
      <c r="I1" s="681"/>
      <c r="J1" s="681"/>
    </row>
    <row r="2" spans="1:11" ht="23.25">
      <c r="B2" s="682" t="s">
        <v>777</v>
      </c>
      <c r="C2" s="682"/>
      <c r="D2" s="682"/>
      <c r="E2" s="682"/>
      <c r="F2" s="682"/>
      <c r="G2" s="682"/>
      <c r="H2" s="671" t="s">
        <v>1527</v>
      </c>
      <c r="I2" s="671"/>
      <c r="J2" s="671"/>
    </row>
    <row r="3" spans="1:11" ht="17.25">
      <c r="B3" s="683" t="s">
        <v>1528</v>
      </c>
      <c r="C3" s="683"/>
      <c r="D3" s="683"/>
      <c r="E3" s="683"/>
      <c r="F3" s="683"/>
      <c r="G3" s="683"/>
      <c r="H3" s="671"/>
      <c r="I3" s="671"/>
      <c r="J3" s="671"/>
    </row>
    <row r="4" spans="1:11" ht="18">
      <c r="B4" s="684" t="s">
        <v>1457</v>
      </c>
      <c r="C4" s="684"/>
      <c r="D4" s="684"/>
      <c r="E4" s="684"/>
      <c r="F4" s="684"/>
      <c r="G4" s="684"/>
      <c r="H4" s="671"/>
      <c r="I4" s="671"/>
      <c r="J4" s="671"/>
    </row>
    <row r="5" spans="1:11" ht="18">
      <c r="A5" s="525" t="s">
        <v>1529</v>
      </c>
      <c r="C5"/>
      <c r="D5"/>
      <c r="H5" s="75"/>
      <c r="I5" s="75"/>
      <c r="J5" s="75"/>
    </row>
    <row r="6" spans="1:11" ht="18">
      <c r="A6" s="525" t="s">
        <v>1530</v>
      </c>
      <c r="C6"/>
      <c r="H6" s="526" t="s">
        <v>1531</v>
      </c>
      <c r="I6" s="62"/>
      <c r="J6" s="62"/>
    </row>
    <row r="7" spans="1:11" ht="18.75">
      <c r="A7" s="678" t="s">
        <v>1533</v>
      </c>
      <c r="B7" s="678" t="s">
        <v>1534</v>
      </c>
      <c r="C7" s="678"/>
      <c r="D7" s="678"/>
      <c r="E7" s="678" t="s">
        <v>1535</v>
      </c>
      <c r="F7" s="679" t="s">
        <v>1536</v>
      </c>
      <c r="G7" s="678" t="s">
        <v>115</v>
      </c>
      <c r="H7" s="680" t="s">
        <v>1537</v>
      </c>
      <c r="I7" s="678" t="s">
        <v>510</v>
      </c>
      <c r="J7" s="678" t="s">
        <v>972</v>
      </c>
    </row>
    <row r="8" spans="1:11" ht="49.5" customHeight="1">
      <c r="A8" s="678"/>
      <c r="B8" s="486" t="s">
        <v>1538</v>
      </c>
      <c r="C8" s="517" t="s">
        <v>1539</v>
      </c>
      <c r="D8" s="517" t="s">
        <v>1540</v>
      </c>
      <c r="E8" s="678"/>
      <c r="F8" s="679"/>
      <c r="G8" s="678"/>
      <c r="H8" s="680"/>
      <c r="I8" s="678"/>
      <c r="J8" s="678"/>
    </row>
    <row r="9" spans="1:11">
      <c r="A9" s="64"/>
      <c r="B9" s="82"/>
      <c r="C9" s="82"/>
      <c r="D9" s="123"/>
      <c r="E9" s="82" t="s">
        <v>1244</v>
      </c>
      <c r="F9" s="82"/>
      <c r="G9" s="82"/>
      <c r="H9" s="225"/>
      <c r="I9" s="225"/>
      <c r="J9" s="82"/>
    </row>
    <row r="10" spans="1:11">
      <c r="A10" s="473" t="s">
        <v>152</v>
      </c>
      <c r="B10" s="473" t="s">
        <v>153</v>
      </c>
      <c r="C10" s="473" t="s">
        <v>154</v>
      </c>
      <c r="D10" s="473" t="s">
        <v>979</v>
      </c>
      <c r="E10" s="473" t="s">
        <v>155</v>
      </c>
      <c r="F10" s="473" t="s">
        <v>156</v>
      </c>
      <c r="G10" s="473" t="s">
        <v>157</v>
      </c>
      <c r="H10" s="473" t="s">
        <v>980</v>
      </c>
      <c r="I10" s="473" t="s">
        <v>1389</v>
      </c>
      <c r="J10" s="473" t="s">
        <v>158</v>
      </c>
    </row>
    <row r="11" spans="1:11">
      <c r="A11" s="64"/>
      <c r="B11" s="65"/>
      <c r="C11" s="65"/>
      <c r="D11" s="339"/>
      <c r="E11" s="65"/>
      <c r="F11" s="65"/>
      <c r="G11" s="65"/>
      <c r="H11" s="65"/>
      <c r="I11" s="65"/>
      <c r="J11" s="65"/>
      <c r="K11" s="527"/>
    </row>
    <row r="12" spans="1:11">
      <c r="A12" s="64"/>
      <c r="B12" s="65"/>
      <c r="C12" s="65"/>
      <c r="D12" s="339"/>
      <c r="E12" s="65"/>
      <c r="F12" s="65"/>
      <c r="G12" s="65"/>
      <c r="H12" s="65"/>
      <c r="I12" s="65"/>
      <c r="J12" s="65"/>
      <c r="K12" s="527"/>
    </row>
    <row r="13" spans="1:11">
      <c r="A13" s="64"/>
      <c r="B13" s="65"/>
      <c r="C13" s="65"/>
      <c r="D13" s="339"/>
      <c r="E13" s="65"/>
      <c r="F13" s="65"/>
      <c r="G13" s="65"/>
      <c r="H13" s="65"/>
      <c r="I13" s="65"/>
      <c r="J13" s="65"/>
      <c r="K13" s="527"/>
    </row>
    <row r="14" spans="1:11">
      <c r="A14" s="64"/>
      <c r="B14" s="65"/>
      <c r="C14" s="65"/>
      <c r="D14" s="339"/>
      <c r="E14" s="65"/>
      <c r="F14" s="65"/>
      <c r="G14" s="65"/>
      <c r="H14" s="65"/>
      <c r="I14" s="65"/>
      <c r="J14" s="65"/>
      <c r="K14" s="527"/>
    </row>
    <row r="15" spans="1:11">
      <c r="A15" s="64"/>
      <c r="B15" s="65"/>
      <c r="C15" s="65"/>
      <c r="D15" s="339"/>
      <c r="E15" s="65"/>
      <c r="F15" s="65"/>
      <c r="G15" s="65"/>
      <c r="H15" s="65"/>
      <c r="I15" s="65"/>
      <c r="J15" s="65"/>
      <c r="K15" s="527"/>
    </row>
    <row r="16" spans="1:11">
      <c r="A16" s="64"/>
      <c r="B16" s="65"/>
      <c r="C16" s="65"/>
      <c r="D16" s="339"/>
      <c r="E16" s="65"/>
      <c r="F16" s="65"/>
      <c r="G16" s="65"/>
      <c r="H16" s="65"/>
      <c r="I16" s="65"/>
      <c r="J16" s="65"/>
      <c r="K16" s="527"/>
    </row>
    <row r="17" spans="1:11">
      <c r="A17" s="64"/>
      <c r="B17" s="65"/>
      <c r="C17" s="65"/>
      <c r="D17" s="339"/>
      <c r="E17" s="65"/>
      <c r="F17" s="65"/>
      <c r="G17" s="65"/>
      <c r="H17" s="65"/>
      <c r="I17" s="65"/>
      <c r="J17" s="65"/>
      <c r="K17" s="527"/>
    </row>
    <row r="18" spans="1:11">
      <c r="A18" s="64"/>
      <c r="B18" s="65"/>
      <c r="C18" s="65"/>
      <c r="D18" s="339"/>
      <c r="E18" s="65"/>
      <c r="F18" s="65"/>
      <c r="G18" s="65"/>
      <c r="H18" s="65"/>
      <c r="I18" s="65"/>
      <c r="J18" s="65"/>
      <c r="K18" s="527"/>
    </row>
    <row r="19" spans="1:11">
      <c r="A19" s="64"/>
      <c r="B19" s="65"/>
      <c r="C19" s="65"/>
      <c r="D19" s="339"/>
      <c r="E19" s="65"/>
      <c r="F19" s="65"/>
      <c r="G19" s="65"/>
      <c r="H19" s="65"/>
      <c r="I19" s="65"/>
      <c r="J19" s="65"/>
      <c r="K19" s="527"/>
    </row>
    <row r="20" spans="1:11">
      <c r="A20" s="64"/>
      <c r="B20" s="65"/>
      <c r="C20" s="65"/>
      <c r="D20" s="339"/>
      <c r="E20" s="65"/>
      <c r="F20" s="65"/>
      <c r="G20" s="65"/>
      <c r="H20" s="65"/>
      <c r="I20" s="65"/>
      <c r="J20" s="65"/>
      <c r="K20" s="527"/>
    </row>
    <row r="21" spans="1:11">
      <c r="A21" s="64"/>
      <c r="B21" s="65"/>
      <c r="C21" s="65"/>
      <c r="D21" s="339"/>
      <c r="E21" s="65"/>
      <c r="F21" s="65"/>
      <c r="G21" s="65"/>
      <c r="H21" s="65"/>
      <c r="I21" s="65"/>
      <c r="J21" s="65"/>
      <c r="K21" s="527"/>
    </row>
    <row r="22" spans="1:11">
      <c r="A22" s="64"/>
      <c r="B22" s="65"/>
      <c r="C22" s="65"/>
      <c r="D22" s="339"/>
      <c r="E22" s="65"/>
      <c r="F22" s="65"/>
      <c r="G22" s="65"/>
      <c r="H22" s="65"/>
      <c r="I22" s="65"/>
      <c r="J22" s="65"/>
      <c r="K22" s="527"/>
    </row>
    <row r="23" spans="1:11">
      <c r="A23" s="64"/>
      <c r="B23" s="65"/>
      <c r="C23" s="65"/>
      <c r="D23" s="339"/>
      <c r="E23" s="65"/>
      <c r="F23" s="65"/>
      <c r="G23" s="65"/>
      <c r="H23" s="65"/>
      <c r="I23" s="65"/>
      <c r="J23" s="65"/>
      <c r="K23" s="527"/>
    </row>
    <row r="24" spans="1:11">
      <c r="A24" s="64"/>
      <c r="B24" s="65"/>
      <c r="C24" s="65"/>
      <c r="D24" s="339"/>
      <c r="E24" s="65"/>
      <c r="F24" s="65"/>
      <c r="G24" s="65"/>
      <c r="H24" s="65"/>
      <c r="I24" s="65"/>
      <c r="J24" s="65"/>
      <c r="K24" s="527"/>
    </row>
    <row r="25" spans="1:11">
      <c r="A25" s="64"/>
      <c r="B25" s="65"/>
      <c r="C25" s="65"/>
      <c r="D25" s="339"/>
      <c r="E25" s="65"/>
      <c r="F25" s="65"/>
      <c r="G25" s="65"/>
      <c r="H25" s="65"/>
      <c r="I25" s="65"/>
      <c r="J25" s="65"/>
      <c r="K25" s="527"/>
    </row>
    <row r="26" spans="1:11">
      <c r="A26" s="64"/>
      <c r="B26" s="65"/>
      <c r="C26" s="65"/>
      <c r="D26" s="339"/>
      <c r="E26" s="65"/>
      <c r="F26" s="65"/>
      <c r="G26" s="65"/>
      <c r="H26" s="65"/>
      <c r="I26" s="65"/>
      <c r="J26" s="65"/>
      <c r="K26" s="527"/>
    </row>
    <row r="27" spans="1:11">
      <c r="A27" s="64"/>
      <c r="B27" s="65"/>
      <c r="C27" s="65"/>
      <c r="D27" s="339"/>
      <c r="E27" s="65"/>
      <c r="F27" s="65"/>
      <c r="G27" s="65"/>
      <c r="H27" s="65"/>
      <c r="I27" s="65"/>
      <c r="J27" s="65"/>
      <c r="K27" s="527"/>
    </row>
    <row r="28" spans="1:11">
      <c r="A28" s="64"/>
      <c r="B28" s="65"/>
      <c r="C28" s="65"/>
      <c r="D28" s="339"/>
      <c r="E28" s="65"/>
      <c r="F28" s="65"/>
      <c r="G28" s="65"/>
      <c r="H28" s="65"/>
      <c r="I28" s="65"/>
      <c r="J28" s="65"/>
      <c r="K28" s="527"/>
    </row>
    <row r="29" spans="1:11">
      <c r="A29" s="64"/>
      <c r="B29" s="65"/>
      <c r="C29" s="65"/>
      <c r="D29" s="339"/>
      <c r="E29" s="65"/>
      <c r="F29" s="65"/>
      <c r="G29" s="65"/>
      <c r="H29" s="65"/>
      <c r="I29" s="65"/>
      <c r="J29" s="65"/>
      <c r="K29" s="527"/>
    </row>
    <row r="30" spans="1:11">
      <c r="A30" s="64"/>
      <c r="B30" s="65"/>
      <c r="C30" s="65"/>
      <c r="D30" s="339"/>
      <c r="E30" s="65"/>
      <c r="F30" s="65"/>
      <c r="G30" s="65"/>
      <c r="H30" s="65"/>
      <c r="I30" s="65"/>
      <c r="J30" s="65"/>
      <c r="K30" s="527"/>
    </row>
    <row r="31" spans="1:11">
      <c r="A31" s="64"/>
      <c r="B31" s="65"/>
      <c r="C31" s="65"/>
      <c r="D31" s="339"/>
      <c r="E31" s="65"/>
      <c r="F31" s="65"/>
      <c r="G31" s="65"/>
      <c r="H31" s="65"/>
      <c r="I31" s="65"/>
      <c r="J31" s="65"/>
      <c r="K31" s="527"/>
    </row>
    <row r="32" spans="1:11">
      <c r="A32" s="64"/>
      <c r="B32" s="65"/>
      <c r="C32" s="65"/>
      <c r="D32" s="339"/>
      <c r="E32" s="65"/>
      <c r="F32" s="65"/>
      <c r="G32" s="65"/>
      <c r="H32" s="65"/>
      <c r="I32" s="65"/>
      <c r="J32" s="65"/>
      <c r="K32" s="527"/>
    </row>
    <row r="33" spans="1:11">
      <c r="A33" s="64"/>
      <c r="B33" s="65"/>
      <c r="C33" s="65"/>
      <c r="D33" s="339"/>
      <c r="E33" s="65"/>
      <c r="F33" s="65"/>
      <c r="G33" s="65"/>
      <c r="H33" s="65"/>
      <c r="I33" s="65"/>
      <c r="J33" s="65"/>
      <c r="K33" s="527"/>
    </row>
    <row r="34" spans="1:11">
      <c r="A34" s="64"/>
      <c r="B34" s="65"/>
      <c r="C34" s="65"/>
      <c r="D34" s="339"/>
      <c r="E34" s="65"/>
      <c r="F34" s="65"/>
      <c r="G34" s="65"/>
      <c r="H34" s="65"/>
      <c r="I34" s="65"/>
      <c r="J34" s="65"/>
      <c r="K34" s="527"/>
    </row>
    <row r="35" spans="1:11">
      <c r="A35" s="64"/>
      <c r="B35" s="65"/>
      <c r="C35" s="65"/>
      <c r="D35" s="339"/>
      <c r="E35" s="65"/>
      <c r="F35" s="65"/>
      <c r="G35" s="65"/>
      <c r="H35" s="65"/>
      <c r="I35" s="65"/>
      <c r="J35" s="65"/>
      <c r="K35" s="527"/>
    </row>
    <row r="36" spans="1:11">
      <c r="A36" s="64"/>
      <c r="B36" s="65"/>
      <c r="C36" s="65"/>
      <c r="D36" s="339"/>
      <c r="E36" s="65"/>
      <c r="F36" s="65"/>
      <c r="G36" s="65"/>
      <c r="H36" s="65"/>
      <c r="I36" s="65"/>
      <c r="J36" s="65"/>
      <c r="K36" s="527"/>
    </row>
    <row r="37" spans="1:11">
      <c r="A37" s="64"/>
      <c r="B37" s="65"/>
      <c r="C37" s="65"/>
      <c r="D37" s="339"/>
      <c r="E37" s="65"/>
      <c r="F37" s="65"/>
      <c r="G37" s="65"/>
      <c r="H37" s="65"/>
      <c r="I37" s="65"/>
      <c r="J37" s="65"/>
      <c r="K37" s="527"/>
    </row>
    <row r="38" spans="1:11">
      <c r="A38" s="64"/>
      <c r="B38" s="65"/>
      <c r="C38" s="65"/>
      <c r="D38" s="339"/>
      <c r="E38" s="65"/>
      <c r="F38" s="65"/>
      <c r="G38" s="65"/>
      <c r="H38" s="65"/>
      <c r="I38" s="65"/>
      <c r="J38" s="65"/>
      <c r="K38" s="527"/>
    </row>
    <row r="39" spans="1:11">
      <c r="A39" s="64"/>
      <c r="B39" s="65"/>
      <c r="C39" s="65"/>
      <c r="D39" s="339"/>
      <c r="E39" s="65"/>
      <c r="F39" s="65"/>
      <c r="G39" s="65"/>
      <c r="H39" s="65"/>
      <c r="I39" s="65"/>
      <c r="J39" s="65"/>
      <c r="K39" s="527"/>
    </row>
    <row r="40" spans="1:11">
      <c r="A40" s="64"/>
      <c r="B40" s="65"/>
      <c r="C40" s="65"/>
      <c r="D40" s="339"/>
      <c r="E40" s="65"/>
      <c r="F40" s="65"/>
      <c r="G40" s="65"/>
      <c r="H40" s="65"/>
      <c r="I40" s="65"/>
      <c r="J40" s="65"/>
      <c r="K40" s="527"/>
    </row>
    <row r="41" spans="1:11">
      <c r="A41" s="64"/>
      <c r="B41" s="65"/>
      <c r="C41" s="65"/>
      <c r="D41" s="339"/>
      <c r="E41" s="65"/>
      <c r="F41" s="65"/>
      <c r="G41" s="65"/>
      <c r="H41" s="65"/>
      <c r="I41" s="65"/>
      <c r="J41" s="65"/>
      <c r="K41" s="527"/>
    </row>
    <row r="42" spans="1:11">
      <c r="A42" s="64"/>
      <c r="B42" s="65"/>
      <c r="C42" s="65"/>
      <c r="D42" s="339"/>
      <c r="E42" s="65"/>
      <c r="F42" s="65"/>
      <c r="G42" s="65"/>
      <c r="H42" s="65"/>
      <c r="I42" s="65"/>
      <c r="J42" s="65"/>
      <c r="K42" s="527"/>
    </row>
    <row r="43" spans="1:11">
      <c r="A43" s="64"/>
      <c r="B43" s="65"/>
      <c r="C43" s="65"/>
      <c r="D43" s="339"/>
      <c r="E43" s="65"/>
      <c r="F43" s="65"/>
      <c r="G43" s="65"/>
      <c r="H43" s="65"/>
      <c r="I43" s="65"/>
      <c r="J43" s="65"/>
      <c r="K43" s="527"/>
    </row>
    <row r="44" spans="1:11">
      <c r="A44" s="64"/>
      <c r="B44" s="65"/>
      <c r="C44" s="65"/>
      <c r="D44" s="339"/>
      <c r="E44" s="65"/>
      <c r="F44" s="65"/>
      <c r="G44" s="65"/>
      <c r="H44" s="65"/>
      <c r="I44" s="65"/>
      <c r="J44" s="65"/>
      <c r="K44" s="527"/>
    </row>
    <row r="45" spans="1:11">
      <c r="A45" s="64"/>
      <c r="B45" s="65"/>
      <c r="C45" s="65"/>
      <c r="D45" s="339"/>
      <c r="E45" s="65"/>
      <c r="F45" s="65"/>
      <c r="G45" s="65"/>
      <c r="H45" s="65"/>
      <c r="I45" s="65"/>
      <c r="J45" s="65"/>
      <c r="K45" s="527"/>
    </row>
    <row r="46" spans="1:11">
      <c r="A46" s="64"/>
      <c r="B46" s="65"/>
      <c r="C46" s="65"/>
      <c r="D46" s="339"/>
      <c r="E46" s="65"/>
      <c r="F46" s="65"/>
      <c r="G46" s="65"/>
      <c r="H46" s="65"/>
      <c r="I46" s="65"/>
      <c r="J46" s="65"/>
      <c r="K46" s="527"/>
    </row>
    <row r="47" spans="1:11">
      <c r="A47" s="64"/>
      <c r="B47" s="65"/>
      <c r="C47" s="65"/>
      <c r="D47" s="339"/>
      <c r="E47" s="65"/>
      <c r="F47" s="65"/>
      <c r="G47" s="65"/>
      <c r="H47" s="65"/>
      <c r="I47" s="65"/>
      <c r="J47" s="65"/>
      <c r="K47" s="527"/>
    </row>
    <row r="48" spans="1:11">
      <c r="A48" s="64"/>
      <c r="B48" s="65"/>
      <c r="C48" s="65"/>
      <c r="D48" s="339"/>
      <c r="E48" s="65"/>
      <c r="F48" s="65"/>
      <c r="G48" s="65"/>
      <c r="H48" s="65"/>
      <c r="I48" s="65"/>
      <c r="J48" s="65"/>
      <c r="K48" s="527"/>
    </row>
    <row r="49" spans="1:11">
      <c r="A49" s="64"/>
      <c r="B49" s="65"/>
      <c r="C49" s="65"/>
      <c r="D49" s="339"/>
      <c r="E49" s="65"/>
      <c r="F49" s="65"/>
      <c r="G49" s="65"/>
      <c r="H49" s="65"/>
      <c r="I49" s="65"/>
      <c r="J49" s="65"/>
      <c r="K49" s="527"/>
    </row>
    <row r="50" spans="1:11">
      <c r="A50" s="64"/>
      <c r="B50" s="65"/>
      <c r="C50" s="65"/>
      <c r="D50" s="339"/>
      <c r="E50" s="65"/>
      <c r="F50" s="65"/>
      <c r="G50" s="65"/>
      <c r="H50" s="65"/>
      <c r="I50" s="65"/>
      <c r="J50" s="65"/>
      <c r="K50" s="527"/>
    </row>
    <row r="51" spans="1:11">
      <c r="A51" s="64"/>
      <c r="B51" s="65"/>
      <c r="C51" s="65"/>
      <c r="D51" s="339"/>
      <c r="E51" s="65"/>
      <c r="F51" s="65"/>
      <c r="G51" s="65"/>
      <c r="H51" s="65"/>
      <c r="I51" s="65"/>
      <c r="J51" s="65"/>
      <c r="K51" s="527"/>
    </row>
    <row r="52" spans="1:11">
      <c r="A52" s="64"/>
      <c r="B52" s="65"/>
      <c r="C52" s="65"/>
      <c r="D52" s="339"/>
      <c r="E52" s="65"/>
      <c r="F52" s="65"/>
      <c r="G52" s="65"/>
      <c r="H52" s="65"/>
      <c r="I52" s="65"/>
      <c r="J52" s="65"/>
      <c r="K52" s="527"/>
    </row>
    <row r="53" spans="1:11">
      <c r="A53" s="64"/>
      <c r="B53" s="65"/>
      <c r="C53" s="65"/>
      <c r="D53" s="339"/>
      <c r="E53" s="65"/>
      <c r="F53" s="65"/>
      <c r="G53" s="65"/>
      <c r="H53" s="65"/>
      <c r="I53" s="65"/>
      <c r="J53" s="65"/>
      <c r="K53" s="527"/>
    </row>
    <row r="54" spans="1:11">
      <c r="A54" s="64"/>
      <c r="B54" s="65"/>
      <c r="C54" s="65"/>
      <c r="D54" s="339"/>
      <c r="E54" s="65"/>
      <c r="F54" s="65"/>
      <c r="G54" s="65"/>
      <c r="H54" s="65"/>
      <c r="I54" s="65"/>
      <c r="J54" s="65"/>
      <c r="K54" s="527"/>
    </row>
    <row r="55" spans="1:11">
      <c r="A55" s="64"/>
      <c r="B55" s="65"/>
      <c r="C55" s="65"/>
      <c r="D55" s="339"/>
      <c r="E55" s="65"/>
      <c r="F55" s="65"/>
      <c r="G55" s="65"/>
      <c r="H55" s="65"/>
      <c r="I55" s="65"/>
      <c r="J55" s="65"/>
      <c r="K55" s="527"/>
    </row>
    <row r="56" spans="1:11">
      <c r="A56" s="64"/>
      <c r="B56" s="65"/>
      <c r="C56" s="65"/>
      <c r="D56" s="339"/>
      <c r="E56" s="65"/>
      <c r="F56" s="65"/>
      <c r="G56" s="65"/>
      <c r="H56" s="65"/>
      <c r="I56" s="65"/>
      <c r="J56" s="65"/>
      <c r="K56" s="527"/>
    </row>
    <row r="57" spans="1:11">
      <c r="A57" s="64"/>
      <c r="B57" s="65"/>
      <c r="C57" s="65"/>
      <c r="D57" s="339"/>
      <c r="E57" s="65"/>
      <c r="F57" s="65"/>
      <c r="G57" s="65"/>
      <c r="H57" s="65"/>
      <c r="I57" s="65"/>
      <c r="J57" s="65"/>
      <c r="K57" s="527"/>
    </row>
    <row r="58" spans="1:11">
      <c r="A58" s="64"/>
      <c r="B58" s="65"/>
      <c r="C58" s="65"/>
      <c r="D58" s="339"/>
      <c r="E58" s="65"/>
      <c r="F58" s="65"/>
      <c r="G58" s="65"/>
      <c r="H58" s="65"/>
      <c r="I58" s="65"/>
      <c r="J58" s="65"/>
      <c r="K58" s="527"/>
    </row>
    <row r="59" spans="1:11">
      <c r="A59" s="64"/>
      <c r="B59" s="65"/>
      <c r="C59" s="65"/>
      <c r="D59" s="339"/>
      <c r="E59" s="65"/>
      <c r="F59" s="65"/>
      <c r="G59" s="65"/>
      <c r="H59" s="65"/>
      <c r="I59" s="65"/>
      <c r="J59" s="65"/>
      <c r="K59" s="527"/>
    </row>
    <row r="60" spans="1:11">
      <c r="A60" s="64"/>
      <c r="B60" s="65"/>
      <c r="C60" s="65"/>
      <c r="D60" s="339"/>
      <c r="E60" s="65"/>
      <c r="F60" s="65"/>
      <c r="G60" s="65"/>
      <c r="H60" s="65"/>
      <c r="I60" s="65"/>
      <c r="J60" s="65"/>
      <c r="K60" s="527"/>
    </row>
    <row r="61" spans="1:11">
      <c r="A61" s="64"/>
      <c r="B61" s="65"/>
      <c r="C61" s="65"/>
      <c r="D61" s="339"/>
      <c r="E61" s="65"/>
      <c r="F61" s="65"/>
      <c r="G61" s="65"/>
      <c r="H61" s="65"/>
      <c r="I61" s="65"/>
      <c r="J61" s="65"/>
      <c r="K61" s="527"/>
    </row>
    <row r="62" spans="1:11">
      <c r="A62" s="64"/>
      <c r="B62" s="65"/>
      <c r="C62" s="65"/>
      <c r="D62" s="339"/>
      <c r="E62" s="65"/>
      <c r="F62" s="65"/>
      <c r="G62" s="65"/>
      <c r="H62" s="65"/>
      <c r="I62" s="65"/>
      <c r="J62" s="65"/>
      <c r="K62" s="527"/>
    </row>
    <row r="63" spans="1:11">
      <c r="A63" s="64"/>
      <c r="B63" s="65"/>
      <c r="C63" s="65"/>
      <c r="D63" s="339"/>
      <c r="E63" s="65"/>
      <c r="F63" s="65"/>
      <c r="G63" s="65"/>
      <c r="H63" s="65"/>
      <c r="I63" s="65"/>
      <c r="J63" s="65"/>
      <c r="K63" s="527"/>
    </row>
    <row r="64" spans="1:11">
      <c r="A64" s="64"/>
      <c r="B64" s="65"/>
      <c r="C64" s="65"/>
      <c r="D64" s="339"/>
      <c r="E64" s="65"/>
      <c r="F64" s="65"/>
      <c r="G64" s="65"/>
      <c r="H64" s="65"/>
      <c r="I64" s="65"/>
      <c r="J64" s="65"/>
      <c r="K64" s="527"/>
    </row>
    <row r="65" spans="1:11">
      <c r="A65" s="64"/>
      <c r="B65" s="65"/>
      <c r="C65" s="65"/>
      <c r="D65" s="339"/>
      <c r="E65" s="65"/>
      <c r="F65" s="65"/>
      <c r="G65" s="65"/>
      <c r="H65" s="65"/>
      <c r="I65" s="65"/>
      <c r="J65" s="65"/>
      <c r="K65" s="527"/>
    </row>
    <row r="66" spans="1:11">
      <c r="A66" s="64"/>
      <c r="B66" s="65"/>
      <c r="C66" s="65"/>
      <c r="D66" s="339"/>
      <c r="E66" s="65"/>
      <c r="F66" s="65"/>
      <c r="G66" s="65"/>
      <c r="H66" s="65"/>
      <c r="I66" s="65"/>
      <c r="J66" s="65"/>
      <c r="K66" s="527"/>
    </row>
    <row r="67" spans="1:11">
      <c r="A67" s="64"/>
      <c r="B67" s="65"/>
      <c r="C67" s="65"/>
      <c r="D67" s="339"/>
      <c r="E67" s="65"/>
      <c r="F67" s="65"/>
      <c r="G67" s="65"/>
      <c r="H67" s="65"/>
      <c r="I67" s="65"/>
      <c r="J67" s="65"/>
      <c r="K67" s="527"/>
    </row>
    <row r="68" spans="1:11">
      <c r="A68" s="64"/>
      <c r="B68" s="65"/>
      <c r="C68" s="65"/>
      <c r="D68" s="339"/>
      <c r="E68" s="65"/>
      <c r="F68" s="65"/>
      <c r="G68" s="65"/>
      <c r="H68" s="65"/>
      <c r="I68" s="65"/>
      <c r="J68" s="65"/>
      <c r="K68" s="527"/>
    </row>
    <row r="69" spans="1:11">
      <c r="A69" s="64"/>
      <c r="B69" s="65"/>
      <c r="C69" s="65"/>
      <c r="D69" s="339"/>
      <c r="E69" s="65"/>
      <c r="F69" s="65"/>
      <c r="G69" s="65"/>
      <c r="H69" s="65"/>
      <c r="I69" s="65"/>
      <c r="J69" s="65"/>
      <c r="K69" s="527"/>
    </row>
    <row r="70" spans="1:11">
      <c r="A70" s="64"/>
      <c r="B70" s="65"/>
      <c r="C70" s="65"/>
      <c r="D70" s="339"/>
      <c r="E70" s="65"/>
      <c r="F70" s="65"/>
      <c r="G70" s="65"/>
      <c r="H70" s="65"/>
      <c r="I70" s="65"/>
      <c r="J70" s="65"/>
      <c r="K70" s="527"/>
    </row>
    <row r="71" spans="1:11">
      <c r="A71" s="64"/>
      <c r="B71" s="65"/>
      <c r="C71" s="65"/>
      <c r="D71" s="339"/>
      <c r="E71" s="65"/>
      <c r="F71" s="65"/>
      <c r="G71" s="65"/>
      <c r="H71" s="65"/>
      <c r="I71" s="65"/>
      <c r="J71" s="65"/>
      <c r="K71" s="527"/>
    </row>
    <row r="72" spans="1:11">
      <c r="A72" s="64"/>
      <c r="B72" s="65"/>
      <c r="C72" s="65"/>
      <c r="D72" s="339"/>
      <c r="E72" s="65"/>
      <c r="F72" s="65"/>
      <c r="G72" s="65"/>
      <c r="H72" s="65"/>
      <c r="I72" s="65"/>
      <c r="J72" s="65"/>
      <c r="K72" s="527"/>
    </row>
    <row r="73" spans="1:11">
      <c r="A73" s="64"/>
      <c r="B73" s="65"/>
      <c r="C73" s="65"/>
      <c r="D73" s="339"/>
      <c r="E73" s="65"/>
      <c r="F73" s="65"/>
      <c r="G73" s="65"/>
      <c r="H73" s="65"/>
      <c r="I73" s="65"/>
      <c r="J73" s="65"/>
      <c r="K73" s="527"/>
    </row>
    <row r="74" spans="1:11">
      <c r="A74" s="64"/>
      <c r="B74" s="65"/>
      <c r="C74" s="65"/>
      <c r="D74" s="339"/>
      <c r="E74" s="65"/>
      <c r="F74" s="65"/>
      <c r="G74" s="65"/>
      <c r="H74" s="65"/>
      <c r="I74" s="65"/>
      <c r="J74" s="65"/>
      <c r="K74" s="527"/>
    </row>
    <row r="75" spans="1:11">
      <c r="A75" s="64"/>
      <c r="B75" s="65"/>
      <c r="C75" s="65"/>
      <c r="D75" s="339"/>
      <c r="E75" s="65"/>
      <c r="F75" s="65"/>
      <c r="G75" s="65"/>
      <c r="H75" s="65"/>
      <c r="I75" s="65"/>
      <c r="J75" s="65"/>
      <c r="K75" s="527"/>
    </row>
    <row r="76" spans="1:11">
      <c r="A76" s="64"/>
      <c r="B76" s="65"/>
      <c r="C76" s="65"/>
      <c r="D76" s="339"/>
      <c r="E76" s="65"/>
      <c r="F76" s="65"/>
      <c r="G76" s="65"/>
      <c r="H76" s="65"/>
      <c r="I76" s="65"/>
      <c r="J76" s="65"/>
      <c r="K76" s="527"/>
    </row>
    <row r="77" spans="1:11">
      <c r="A77" s="64"/>
      <c r="B77" s="65"/>
      <c r="C77" s="65"/>
      <c r="D77" s="339"/>
      <c r="E77" s="65"/>
      <c r="F77" s="65"/>
      <c r="G77" s="65"/>
      <c r="H77" s="65"/>
      <c r="I77" s="65"/>
      <c r="J77" s="65"/>
      <c r="K77" s="527"/>
    </row>
    <row r="78" spans="1:11">
      <c r="A78" s="64"/>
      <c r="B78" s="65"/>
      <c r="C78" s="65"/>
      <c r="D78" s="339"/>
      <c r="E78" s="65"/>
      <c r="F78" s="65"/>
      <c r="G78" s="65"/>
      <c r="H78" s="65"/>
      <c r="I78" s="65"/>
      <c r="J78" s="65"/>
      <c r="K78" s="527"/>
    </row>
    <row r="79" spans="1:11">
      <c r="A79" s="64"/>
      <c r="B79" s="65"/>
      <c r="C79" s="65"/>
      <c r="D79" s="339"/>
      <c r="E79" s="65"/>
      <c r="F79" s="65"/>
      <c r="G79" s="65"/>
      <c r="H79" s="65"/>
      <c r="I79" s="65"/>
      <c r="J79" s="65"/>
      <c r="K79" s="527"/>
    </row>
    <row r="80" spans="1:11">
      <c r="A80" s="64"/>
      <c r="B80" s="65"/>
      <c r="C80" s="65"/>
      <c r="D80" s="339"/>
      <c r="E80" s="65"/>
      <c r="F80" s="65"/>
      <c r="G80" s="65"/>
      <c r="H80" s="65"/>
      <c r="I80" s="65"/>
      <c r="J80" s="65"/>
      <c r="K80" s="527"/>
    </row>
    <row r="81" spans="1:11">
      <c r="A81" s="64"/>
      <c r="B81" s="65"/>
      <c r="C81" s="65"/>
      <c r="D81" s="339"/>
      <c r="E81" s="65"/>
      <c r="F81" s="65"/>
      <c r="G81" s="65"/>
      <c r="H81" s="65"/>
      <c r="I81" s="65"/>
      <c r="J81" s="65"/>
      <c r="K81" s="527"/>
    </row>
    <row r="82" spans="1:11">
      <c r="A82" s="64"/>
      <c r="B82" s="65"/>
      <c r="C82" s="65"/>
      <c r="D82" s="339"/>
      <c r="E82" s="65"/>
      <c r="F82" s="65"/>
      <c r="G82" s="65"/>
      <c r="H82" s="65"/>
      <c r="I82" s="65"/>
      <c r="J82" s="65"/>
      <c r="K82" s="527"/>
    </row>
    <row r="83" spans="1:11">
      <c r="A83" s="64"/>
      <c r="B83" s="65"/>
      <c r="C83" s="65"/>
      <c r="D83" s="339"/>
      <c r="E83" s="65"/>
      <c r="F83" s="65"/>
      <c r="G83" s="65"/>
      <c r="H83" s="65"/>
      <c r="I83" s="65"/>
      <c r="J83" s="65"/>
      <c r="K83" s="527"/>
    </row>
    <row r="84" spans="1:11">
      <c r="A84" s="64"/>
      <c r="B84" s="65"/>
      <c r="C84" s="65"/>
      <c r="D84" s="339"/>
      <c r="E84" s="65"/>
      <c r="F84" s="65"/>
      <c r="G84" s="65"/>
      <c r="H84" s="65"/>
      <c r="I84" s="65"/>
      <c r="J84" s="65"/>
      <c r="K84" s="527"/>
    </row>
    <row r="85" spans="1:11">
      <c r="A85" s="64"/>
      <c r="B85" s="65"/>
      <c r="C85" s="65"/>
      <c r="D85" s="339"/>
      <c r="E85" s="65"/>
      <c r="F85" s="65"/>
      <c r="G85" s="65"/>
      <c r="H85" s="65"/>
      <c r="I85" s="65"/>
      <c r="J85" s="65"/>
      <c r="K85" s="527"/>
    </row>
    <row r="86" spans="1:11">
      <c r="A86" s="64"/>
      <c r="B86" s="65"/>
      <c r="C86" s="65"/>
      <c r="D86" s="339"/>
      <c r="E86" s="65"/>
      <c r="F86" s="65"/>
      <c r="G86" s="65"/>
      <c r="H86" s="65"/>
      <c r="I86" s="65"/>
      <c r="J86" s="65"/>
      <c r="K86" s="527"/>
    </row>
    <row r="87" spans="1:11">
      <c r="A87" s="64"/>
      <c r="B87" s="65"/>
      <c r="C87" s="65"/>
      <c r="D87" s="339"/>
      <c r="E87" s="65"/>
      <c r="F87" s="65"/>
      <c r="G87" s="65"/>
      <c r="H87" s="65"/>
      <c r="I87" s="65"/>
      <c r="J87" s="65"/>
      <c r="K87" s="527"/>
    </row>
    <row r="88" spans="1:11">
      <c r="A88" s="64"/>
      <c r="B88" s="65"/>
      <c r="C88" s="65"/>
      <c r="D88" s="339"/>
      <c r="E88" s="65"/>
      <c r="F88" s="65"/>
      <c r="G88" s="65"/>
      <c r="H88" s="65"/>
      <c r="I88" s="65"/>
      <c r="J88" s="65"/>
      <c r="K88" s="527"/>
    </row>
    <row r="89" spans="1:11">
      <c r="A89" s="64"/>
      <c r="B89" s="65"/>
      <c r="C89" s="65"/>
      <c r="D89" s="339"/>
      <c r="E89" s="65"/>
      <c r="F89" s="65"/>
      <c r="G89" s="65"/>
      <c r="H89" s="65"/>
      <c r="I89" s="65"/>
      <c r="J89" s="65"/>
      <c r="K89" s="527"/>
    </row>
    <row r="90" spans="1:11">
      <c r="A90" s="64"/>
      <c r="B90" s="65"/>
      <c r="C90" s="65"/>
      <c r="D90" s="339"/>
      <c r="E90" s="65"/>
      <c r="F90" s="65"/>
      <c r="G90" s="65"/>
      <c r="H90" s="65"/>
      <c r="I90" s="65"/>
      <c r="J90" s="65"/>
      <c r="K90" s="527"/>
    </row>
    <row r="91" spans="1:11">
      <c r="A91" s="64"/>
      <c r="B91" s="65"/>
      <c r="C91" s="65"/>
      <c r="D91" s="339"/>
      <c r="E91" s="65"/>
      <c r="F91" s="65"/>
      <c r="G91" s="65"/>
      <c r="H91" s="65"/>
      <c r="I91" s="65"/>
      <c r="J91" s="65"/>
      <c r="K91" s="527"/>
    </row>
    <row r="92" spans="1:11">
      <c r="A92" s="64"/>
      <c r="B92" s="65"/>
      <c r="C92" s="65"/>
      <c r="D92" s="339"/>
      <c r="E92" s="65"/>
      <c r="F92" s="65"/>
      <c r="G92" s="65"/>
      <c r="H92" s="65"/>
      <c r="I92" s="65"/>
      <c r="J92" s="65"/>
      <c r="K92" s="527"/>
    </row>
    <row r="93" spans="1:11">
      <c r="A93" s="64"/>
      <c r="B93" s="65"/>
      <c r="C93" s="65"/>
      <c r="D93" s="339"/>
      <c r="E93" s="65"/>
      <c r="F93" s="65"/>
      <c r="G93" s="65"/>
      <c r="H93" s="65"/>
      <c r="I93" s="65"/>
      <c r="J93" s="65"/>
      <c r="K93" s="527"/>
    </row>
    <row r="94" spans="1:11">
      <c r="A94" s="64"/>
      <c r="B94" s="65"/>
      <c r="C94" s="65"/>
      <c r="D94" s="339"/>
      <c r="E94" s="65"/>
      <c r="F94" s="65"/>
      <c r="G94" s="65"/>
      <c r="H94" s="65"/>
      <c r="I94" s="65"/>
      <c r="J94" s="65"/>
      <c r="K94" s="527"/>
    </row>
    <row r="95" spans="1:11">
      <c r="A95" s="64"/>
      <c r="B95" s="65"/>
      <c r="C95" s="65"/>
      <c r="D95" s="339"/>
      <c r="E95" s="65"/>
      <c r="F95" s="65"/>
      <c r="G95" s="65"/>
      <c r="H95" s="65"/>
      <c r="I95" s="65"/>
      <c r="J95" s="65"/>
      <c r="K95" s="527"/>
    </row>
    <row r="96" spans="1:11">
      <c r="A96" s="64"/>
      <c r="B96" s="65"/>
      <c r="C96" s="65"/>
      <c r="D96" s="339"/>
      <c r="E96" s="65"/>
      <c r="F96" s="65"/>
      <c r="G96" s="65"/>
      <c r="H96" s="65"/>
      <c r="I96" s="65"/>
      <c r="J96" s="65"/>
      <c r="K96" s="527"/>
    </row>
    <row r="97" spans="1:11">
      <c r="A97" s="64"/>
      <c r="B97" s="65"/>
      <c r="C97" s="65"/>
      <c r="D97" s="339"/>
      <c r="E97" s="65"/>
      <c r="F97" s="65"/>
      <c r="G97" s="65"/>
      <c r="H97" s="65"/>
      <c r="I97" s="65"/>
      <c r="J97" s="65"/>
      <c r="K97" s="527"/>
    </row>
    <row r="98" spans="1:11">
      <c r="A98" s="64"/>
      <c r="B98" s="65"/>
      <c r="C98" s="65"/>
      <c r="D98" s="339"/>
      <c r="E98" s="65"/>
      <c r="F98" s="65"/>
      <c r="G98" s="65"/>
      <c r="H98" s="65"/>
      <c r="I98" s="65"/>
      <c r="J98" s="65"/>
      <c r="K98" s="527"/>
    </row>
    <row r="99" spans="1:11">
      <c r="A99" s="64"/>
      <c r="B99" s="65"/>
      <c r="C99" s="65"/>
      <c r="D99" s="339"/>
      <c r="E99" s="65"/>
      <c r="F99" s="65"/>
      <c r="G99" s="65"/>
      <c r="H99" s="65"/>
      <c r="I99" s="65"/>
      <c r="J99" s="65"/>
      <c r="K99" s="527"/>
    </row>
    <row r="100" spans="1:11">
      <c r="A100" s="64"/>
      <c r="B100" s="65"/>
      <c r="C100" s="65"/>
      <c r="D100" s="339"/>
      <c r="E100" s="65"/>
      <c r="F100" s="65"/>
      <c r="G100" s="65"/>
      <c r="H100" s="65"/>
      <c r="I100" s="65"/>
      <c r="J100" s="65"/>
      <c r="K100" s="527"/>
    </row>
    <row r="101" spans="1:11">
      <c r="A101" s="64"/>
      <c r="B101" s="65"/>
      <c r="C101" s="65"/>
      <c r="D101" s="339"/>
      <c r="E101" s="65"/>
      <c r="F101" s="65"/>
      <c r="G101" s="65"/>
      <c r="H101" s="65"/>
      <c r="I101" s="65"/>
      <c r="J101" s="65"/>
      <c r="K101" s="527"/>
    </row>
    <row r="102" spans="1:11">
      <c r="A102" s="64"/>
      <c r="B102" s="65"/>
      <c r="C102" s="65"/>
      <c r="D102" s="339"/>
      <c r="E102" s="65"/>
      <c r="F102" s="65"/>
      <c r="G102" s="65"/>
      <c r="H102" s="65"/>
      <c r="I102" s="65"/>
      <c r="J102" s="65"/>
      <c r="K102" s="527"/>
    </row>
    <row r="103" spans="1:11">
      <c r="A103" s="64"/>
      <c r="B103" s="65"/>
      <c r="C103" s="65"/>
      <c r="D103" s="339"/>
      <c r="E103" s="65"/>
      <c r="F103" s="65"/>
      <c r="G103" s="65"/>
      <c r="H103" s="65"/>
      <c r="I103" s="65"/>
      <c r="J103" s="65"/>
      <c r="K103" s="527"/>
    </row>
    <row r="104" spans="1:11">
      <c r="A104" s="64"/>
      <c r="B104" s="65"/>
      <c r="C104" s="65"/>
      <c r="D104" s="339"/>
      <c r="E104" s="65"/>
      <c r="F104" s="65"/>
      <c r="G104" s="65"/>
      <c r="H104" s="65"/>
      <c r="I104" s="65"/>
      <c r="J104" s="65"/>
      <c r="K104" s="527"/>
    </row>
    <row r="105" spans="1:11">
      <c r="A105" s="64"/>
      <c r="B105" s="65"/>
      <c r="C105" s="65"/>
      <c r="D105" s="339"/>
      <c r="E105" s="65"/>
      <c r="F105" s="65"/>
      <c r="G105" s="65"/>
      <c r="H105" s="65"/>
      <c r="I105" s="65"/>
      <c r="J105" s="65"/>
      <c r="K105" s="527"/>
    </row>
    <row r="106" spans="1:11">
      <c r="A106" s="64"/>
      <c r="B106" s="65"/>
      <c r="C106" s="65"/>
      <c r="D106" s="339"/>
      <c r="E106" s="65"/>
      <c r="F106" s="65"/>
      <c r="G106" s="65"/>
      <c r="H106" s="65"/>
      <c r="I106" s="65"/>
      <c r="J106" s="65"/>
      <c r="K106" s="527"/>
    </row>
    <row r="107" spans="1:11">
      <c r="A107" s="64"/>
      <c r="B107" s="65"/>
      <c r="C107" s="65"/>
      <c r="D107" s="339"/>
      <c r="E107" s="65"/>
      <c r="F107" s="65"/>
      <c r="G107" s="65"/>
      <c r="H107" s="65"/>
      <c r="I107" s="65"/>
      <c r="J107" s="65"/>
      <c r="K107" s="527"/>
    </row>
    <row r="108" spans="1:11">
      <c r="A108" s="64"/>
      <c r="B108" s="65"/>
      <c r="C108" s="65"/>
      <c r="D108" s="339"/>
      <c r="E108" s="65"/>
      <c r="F108" s="65"/>
      <c r="G108" s="65"/>
      <c r="H108" s="65"/>
      <c r="I108" s="65"/>
      <c r="J108" s="65"/>
      <c r="K108" s="527"/>
    </row>
    <row r="109" spans="1:11">
      <c r="A109" s="64"/>
      <c r="B109" s="65"/>
      <c r="C109" s="65"/>
      <c r="D109" s="339"/>
      <c r="E109" s="65"/>
      <c r="F109" s="65"/>
      <c r="G109" s="65"/>
      <c r="H109" s="65"/>
      <c r="I109" s="65"/>
      <c r="J109" s="65"/>
      <c r="K109" s="527"/>
    </row>
    <row r="110" spans="1:11">
      <c r="A110" s="64"/>
      <c r="B110" s="65"/>
      <c r="C110" s="65"/>
      <c r="D110" s="339"/>
      <c r="E110" s="65"/>
      <c r="F110" s="65"/>
      <c r="G110" s="65"/>
      <c r="H110" s="65"/>
      <c r="I110" s="65"/>
      <c r="J110" s="65"/>
      <c r="K110" s="527"/>
    </row>
    <row r="111" spans="1:11">
      <c r="A111" s="64"/>
      <c r="B111" s="65"/>
      <c r="C111" s="65"/>
      <c r="D111" s="339"/>
      <c r="E111" s="65"/>
      <c r="F111" s="65"/>
      <c r="G111" s="65"/>
      <c r="H111" s="65"/>
      <c r="I111" s="65"/>
      <c r="J111" s="65"/>
      <c r="K111" s="527"/>
    </row>
    <row r="112" spans="1:11">
      <c r="A112" s="64"/>
      <c r="B112" s="65"/>
      <c r="C112" s="65"/>
      <c r="D112" s="339"/>
      <c r="E112" s="65"/>
      <c r="F112" s="65"/>
      <c r="G112" s="65"/>
      <c r="H112" s="65"/>
      <c r="I112" s="65"/>
      <c r="J112" s="65"/>
      <c r="K112" s="527"/>
    </row>
    <row r="113" spans="1:11">
      <c r="A113" s="64"/>
      <c r="B113" s="65"/>
      <c r="C113" s="65"/>
      <c r="D113" s="339"/>
      <c r="E113" s="65"/>
      <c r="F113" s="65"/>
      <c r="G113" s="65"/>
      <c r="H113" s="65"/>
      <c r="I113" s="65"/>
      <c r="J113" s="65"/>
      <c r="K113" s="527"/>
    </row>
    <row r="114" spans="1:11">
      <c r="A114" s="64"/>
      <c r="B114" s="65"/>
      <c r="C114" s="65"/>
      <c r="D114" s="339"/>
      <c r="E114" s="65"/>
      <c r="F114" s="65"/>
      <c r="G114" s="65"/>
      <c r="H114" s="65"/>
      <c r="I114" s="65"/>
      <c r="J114" s="65"/>
      <c r="K114" s="527"/>
    </row>
    <row r="115" spans="1:11">
      <c r="A115" s="64"/>
      <c r="B115" s="65"/>
      <c r="C115" s="65"/>
      <c r="D115" s="339"/>
      <c r="E115" s="65"/>
      <c r="F115" s="65"/>
      <c r="G115" s="65"/>
      <c r="H115" s="65"/>
      <c r="I115" s="65"/>
      <c r="J115" s="65"/>
      <c r="K115" s="527"/>
    </row>
    <row r="116" spans="1:11">
      <c r="A116" s="64"/>
      <c r="B116" s="65"/>
      <c r="C116" s="65"/>
      <c r="D116" s="339"/>
      <c r="E116" s="65"/>
      <c r="F116" s="65"/>
      <c r="G116" s="65"/>
      <c r="H116" s="65"/>
      <c r="I116" s="65"/>
      <c r="J116" s="65"/>
      <c r="K116" s="527"/>
    </row>
    <row r="117" spans="1:11">
      <c r="A117" s="64"/>
      <c r="B117" s="65"/>
      <c r="C117" s="65"/>
      <c r="D117" s="339"/>
      <c r="E117" s="65"/>
      <c r="F117" s="65"/>
      <c r="G117" s="65"/>
      <c r="H117" s="65"/>
      <c r="I117" s="65"/>
      <c r="J117" s="65"/>
      <c r="K117" s="527"/>
    </row>
    <row r="118" spans="1:11">
      <c r="A118" s="64"/>
      <c r="B118" s="65"/>
      <c r="C118" s="65"/>
      <c r="D118" s="339"/>
      <c r="E118" s="65"/>
      <c r="F118" s="65"/>
      <c r="G118" s="65"/>
      <c r="H118" s="65"/>
      <c r="I118" s="65"/>
      <c r="J118" s="65"/>
      <c r="K118" s="527"/>
    </row>
    <row r="119" spans="1:11">
      <c r="A119" s="64"/>
      <c r="B119" s="65"/>
      <c r="C119" s="65"/>
      <c r="D119" s="339"/>
      <c r="E119" s="65"/>
      <c r="F119" s="65"/>
      <c r="G119" s="65"/>
      <c r="H119" s="65"/>
      <c r="I119" s="65"/>
      <c r="J119" s="65"/>
      <c r="K119" s="527"/>
    </row>
    <row r="120" spans="1:11">
      <c r="A120" s="64"/>
      <c r="B120" s="65"/>
      <c r="C120" s="65"/>
      <c r="D120" s="339"/>
      <c r="E120" s="65"/>
      <c r="F120" s="65"/>
      <c r="G120" s="65"/>
      <c r="H120" s="65"/>
      <c r="I120" s="65"/>
      <c r="J120" s="65"/>
      <c r="K120" s="527"/>
    </row>
    <row r="121" spans="1:11">
      <c r="A121" s="64"/>
      <c r="B121" s="65"/>
      <c r="C121" s="65"/>
      <c r="D121" s="339"/>
      <c r="E121" s="65"/>
      <c r="F121" s="65"/>
      <c r="G121" s="65"/>
      <c r="H121" s="65"/>
      <c r="I121" s="65"/>
      <c r="J121" s="65"/>
      <c r="K121" s="527"/>
    </row>
    <row r="122" spans="1:11">
      <c r="A122" s="64"/>
      <c r="B122" s="65"/>
      <c r="C122" s="65"/>
      <c r="D122" s="339"/>
      <c r="E122" s="65"/>
      <c r="F122" s="65"/>
      <c r="G122" s="65"/>
      <c r="H122" s="65"/>
      <c r="I122" s="65"/>
      <c r="J122" s="65"/>
      <c r="K122" s="527"/>
    </row>
    <row r="123" spans="1:11">
      <c r="A123" s="64"/>
      <c r="B123" s="65"/>
      <c r="C123" s="65"/>
      <c r="D123" s="339"/>
      <c r="E123" s="65"/>
      <c r="F123" s="65"/>
      <c r="G123" s="65"/>
      <c r="H123" s="65"/>
      <c r="I123" s="65"/>
      <c r="J123" s="65"/>
      <c r="K123" s="527"/>
    </row>
    <row r="124" spans="1:11">
      <c r="A124" s="64"/>
      <c r="B124" s="65"/>
      <c r="C124" s="65"/>
      <c r="D124" s="339"/>
      <c r="E124" s="65"/>
      <c r="F124" s="65"/>
      <c r="G124" s="65"/>
      <c r="H124" s="65"/>
      <c r="I124" s="65"/>
      <c r="J124" s="65"/>
      <c r="K124" s="527"/>
    </row>
    <row r="125" spans="1:11">
      <c r="A125" s="64"/>
      <c r="B125" s="65"/>
      <c r="C125" s="65"/>
      <c r="D125" s="339"/>
      <c r="E125" s="65"/>
      <c r="F125" s="65"/>
      <c r="G125" s="65"/>
      <c r="H125" s="65"/>
      <c r="I125" s="65"/>
      <c r="J125" s="65"/>
      <c r="K125" s="527"/>
    </row>
    <row r="126" spans="1:11">
      <c r="A126" s="64"/>
      <c r="B126" s="65"/>
      <c r="C126" s="65"/>
      <c r="D126" s="339"/>
      <c r="E126" s="65"/>
      <c r="F126" s="65"/>
      <c r="G126" s="65"/>
      <c r="H126" s="65"/>
      <c r="I126" s="65"/>
      <c r="J126" s="65"/>
      <c r="K126" s="527"/>
    </row>
    <row r="127" spans="1:11">
      <c r="A127" s="64"/>
      <c r="B127" s="65"/>
      <c r="C127" s="65"/>
      <c r="D127" s="339"/>
      <c r="E127" s="65"/>
      <c r="F127" s="65"/>
      <c r="G127" s="65"/>
      <c r="H127" s="65"/>
      <c r="I127" s="65"/>
      <c r="J127" s="65"/>
      <c r="K127" s="527"/>
    </row>
    <row r="128" spans="1:11">
      <c r="A128" s="64"/>
      <c r="B128" s="65"/>
      <c r="C128" s="65"/>
      <c r="D128" s="339"/>
      <c r="E128" s="65"/>
      <c r="F128" s="65"/>
      <c r="G128" s="65"/>
      <c r="H128" s="65"/>
      <c r="I128" s="65"/>
      <c r="J128" s="65"/>
      <c r="K128" s="527"/>
    </row>
    <row r="129" spans="1:11">
      <c r="A129" s="64"/>
      <c r="B129" s="65"/>
      <c r="C129" s="65"/>
      <c r="D129" s="339"/>
      <c r="E129" s="65"/>
      <c r="F129" s="65"/>
      <c r="G129" s="65"/>
      <c r="H129" s="65"/>
      <c r="I129" s="65"/>
      <c r="J129" s="65"/>
      <c r="K129" s="527"/>
    </row>
    <row r="130" spans="1:11">
      <c r="A130" s="64"/>
      <c r="B130" s="65"/>
      <c r="C130" s="65"/>
      <c r="D130" s="339"/>
      <c r="E130" s="65"/>
      <c r="F130" s="65"/>
      <c r="G130" s="65"/>
      <c r="H130" s="65"/>
      <c r="I130" s="65"/>
      <c r="J130" s="65"/>
      <c r="K130" s="527"/>
    </row>
    <row r="131" spans="1:11">
      <c r="A131" s="64"/>
      <c r="B131" s="65"/>
      <c r="C131" s="65"/>
      <c r="D131" s="339"/>
      <c r="E131" s="65"/>
      <c r="F131" s="65"/>
      <c r="G131" s="65"/>
      <c r="H131" s="65"/>
      <c r="I131" s="65"/>
      <c r="J131" s="65"/>
      <c r="K131" s="527"/>
    </row>
    <row r="132" spans="1:11">
      <c r="A132" s="64"/>
      <c r="B132" s="65"/>
      <c r="C132" s="65"/>
      <c r="D132" s="339"/>
      <c r="E132" s="65"/>
      <c r="F132" s="65"/>
      <c r="G132" s="65"/>
      <c r="H132" s="65"/>
      <c r="I132" s="65"/>
      <c r="J132" s="65"/>
      <c r="K132" s="527"/>
    </row>
    <row r="133" spans="1:11">
      <c r="A133" s="64"/>
      <c r="B133" s="65"/>
      <c r="C133" s="65"/>
      <c r="D133" s="339"/>
      <c r="E133" s="65"/>
      <c r="F133" s="65"/>
      <c r="G133" s="65"/>
      <c r="H133" s="65"/>
      <c r="I133" s="65"/>
      <c r="J133" s="65"/>
      <c r="K133" s="527"/>
    </row>
    <row r="134" spans="1:11">
      <c r="A134" s="64"/>
      <c r="B134" s="65"/>
      <c r="C134" s="65"/>
      <c r="D134" s="339"/>
      <c r="E134" s="65"/>
      <c r="F134" s="65"/>
      <c r="G134" s="65"/>
      <c r="H134" s="65"/>
      <c r="I134" s="65"/>
      <c r="J134" s="65"/>
      <c r="K134" s="527"/>
    </row>
    <row r="135" spans="1:11">
      <c r="A135" s="64"/>
      <c r="B135" s="65"/>
      <c r="C135" s="65"/>
      <c r="D135" s="339"/>
      <c r="E135" s="65"/>
      <c r="F135" s="65"/>
      <c r="G135" s="65"/>
      <c r="H135" s="65"/>
      <c r="I135" s="65"/>
      <c r="J135" s="65"/>
      <c r="K135" s="527"/>
    </row>
    <row r="136" spans="1:11">
      <c r="A136" s="64"/>
      <c r="B136" s="65"/>
      <c r="C136" s="65"/>
      <c r="D136" s="339"/>
      <c r="E136" s="65"/>
      <c r="F136" s="65"/>
      <c r="G136" s="65"/>
      <c r="H136" s="65"/>
      <c r="I136" s="65"/>
      <c r="J136" s="65"/>
      <c r="K136" s="527"/>
    </row>
    <row r="137" spans="1:11">
      <c r="A137" s="64"/>
      <c r="B137" s="65"/>
      <c r="C137" s="65"/>
      <c r="D137" s="339"/>
      <c r="E137" s="65"/>
      <c r="F137" s="65"/>
      <c r="G137" s="65"/>
      <c r="H137" s="65"/>
      <c r="I137" s="65"/>
      <c r="J137" s="65"/>
      <c r="K137" s="527"/>
    </row>
    <row r="138" spans="1:11">
      <c r="A138" s="64"/>
      <c r="B138" s="65"/>
      <c r="C138" s="65"/>
      <c r="D138" s="339"/>
      <c r="E138" s="65"/>
      <c r="F138" s="65"/>
      <c r="G138" s="65"/>
      <c r="H138" s="65"/>
      <c r="I138" s="65"/>
      <c r="J138" s="65"/>
      <c r="K138" s="527"/>
    </row>
    <row r="139" spans="1:11">
      <c r="A139" s="64"/>
      <c r="B139" s="65"/>
      <c r="C139" s="65"/>
      <c r="D139" s="339"/>
      <c r="E139" s="65"/>
      <c r="F139" s="65"/>
      <c r="G139" s="65"/>
      <c r="H139" s="65"/>
      <c r="I139" s="65"/>
      <c r="J139" s="65"/>
      <c r="K139" s="527"/>
    </row>
    <row r="140" spans="1:11">
      <c r="A140" s="64"/>
      <c r="B140" s="65"/>
      <c r="C140" s="65"/>
      <c r="D140" s="339"/>
      <c r="E140" s="65"/>
      <c r="F140" s="65"/>
      <c r="G140" s="65"/>
      <c r="H140" s="65"/>
      <c r="I140" s="65"/>
      <c r="J140" s="65"/>
      <c r="K140" s="527"/>
    </row>
    <row r="141" spans="1:11">
      <c r="A141" s="64"/>
      <c r="B141" s="65"/>
      <c r="C141" s="65"/>
      <c r="D141" s="339"/>
      <c r="E141" s="65"/>
      <c r="F141" s="65"/>
      <c r="G141" s="65"/>
      <c r="H141" s="65"/>
      <c r="I141" s="65"/>
      <c r="J141" s="65"/>
      <c r="K141" s="527"/>
    </row>
    <row r="142" spans="1:11">
      <c r="A142" s="64"/>
      <c r="B142" s="65"/>
      <c r="C142" s="65"/>
      <c r="D142" s="339"/>
      <c r="E142" s="65"/>
      <c r="F142" s="65"/>
      <c r="G142" s="65"/>
      <c r="H142" s="65"/>
      <c r="I142" s="65"/>
      <c r="J142" s="65"/>
      <c r="K142" s="527"/>
    </row>
    <row r="143" spans="1:11">
      <c r="A143" s="64"/>
      <c r="B143" s="65"/>
      <c r="C143" s="65"/>
      <c r="D143" s="339"/>
      <c r="E143" s="65"/>
      <c r="F143" s="65"/>
      <c r="G143" s="65"/>
      <c r="H143" s="65"/>
      <c r="I143" s="65"/>
      <c r="J143" s="65"/>
      <c r="K143" s="527"/>
    </row>
    <row r="144" spans="1:11">
      <c r="A144" s="64"/>
      <c r="B144" s="65"/>
      <c r="C144" s="65"/>
      <c r="D144" s="339"/>
      <c r="E144" s="65"/>
      <c r="F144" s="65"/>
      <c r="G144" s="65"/>
      <c r="H144" s="65"/>
      <c r="I144" s="65"/>
      <c r="J144" s="65"/>
      <c r="K144" s="527"/>
    </row>
    <row r="145" spans="1:11">
      <c r="A145" s="64"/>
      <c r="B145" s="65"/>
      <c r="C145" s="65"/>
      <c r="D145" s="339"/>
      <c r="E145" s="65"/>
      <c r="F145" s="65"/>
      <c r="G145" s="65"/>
      <c r="H145" s="65"/>
      <c r="I145" s="65"/>
      <c r="J145" s="65"/>
      <c r="K145" s="527"/>
    </row>
    <row r="146" spans="1:11">
      <c r="A146" s="64"/>
      <c r="B146" s="65"/>
      <c r="C146" s="65"/>
      <c r="D146" s="339"/>
      <c r="E146" s="65"/>
      <c r="F146" s="65"/>
      <c r="G146" s="65"/>
      <c r="H146" s="65"/>
      <c r="I146" s="65"/>
      <c r="J146" s="65"/>
      <c r="K146" s="527"/>
    </row>
    <row r="147" spans="1:11">
      <c r="A147" s="64"/>
      <c r="B147" s="65"/>
      <c r="C147" s="65"/>
      <c r="D147" s="339"/>
      <c r="E147" s="65"/>
      <c r="F147" s="65"/>
      <c r="G147" s="65"/>
      <c r="H147" s="65"/>
      <c r="I147" s="65"/>
      <c r="J147" s="65"/>
      <c r="K147" s="527"/>
    </row>
    <row r="148" spans="1:11">
      <c r="A148" s="64"/>
      <c r="B148" s="65"/>
      <c r="C148" s="65"/>
      <c r="D148" s="339"/>
      <c r="E148" s="65"/>
      <c r="F148" s="65"/>
      <c r="G148" s="65"/>
      <c r="H148" s="65"/>
      <c r="I148" s="65"/>
      <c r="J148" s="65"/>
      <c r="K148" s="527"/>
    </row>
    <row r="149" spans="1:11">
      <c r="A149" s="64"/>
      <c r="B149" s="65"/>
      <c r="C149" s="65"/>
      <c r="D149" s="339"/>
      <c r="E149" s="65"/>
      <c r="F149" s="65"/>
      <c r="G149" s="65"/>
      <c r="H149" s="65"/>
      <c r="I149" s="65"/>
      <c r="J149" s="65"/>
      <c r="K149" s="527"/>
    </row>
    <row r="150" spans="1:11">
      <c r="A150" s="64"/>
      <c r="B150" s="65"/>
      <c r="C150" s="65"/>
      <c r="D150" s="339"/>
      <c r="E150" s="65"/>
      <c r="F150" s="65"/>
      <c r="G150" s="65"/>
      <c r="H150" s="65"/>
      <c r="I150" s="65"/>
      <c r="J150" s="65"/>
      <c r="K150" s="527"/>
    </row>
    <row r="151" spans="1:11">
      <c r="A151" s="64"/>
      <c r="B151" s="65"/>
      <c r="C151" s="65"/>
      <c r="D151" s="339"/>
      <c r="E151" s="65"/>
      <c r="F151" s="65"/>
      <c r="G151" s="65"/>
      <c r="H151" s="65"/>
      <c r="I151" s="65"/>
      <c r="J151" s="65"/>
      <c r="K151" s="527"/>
    </row>
    <row r="152" spans="1:11">
      <c r="A152" s="64"/>
      <c r="B152" s="65"/>
      <c r="C152" s="65"/>
      <c r="D152" s="339"/>
      <c r="E152" s="65"/>
      <c r="F152" s="65"/>
      <c r="G152" s="65"/>
      <c r="H152" s="65"/>
      <c r="I152" s="65"/>
      <c r="J152" s="65"/>
      <c r="K152" s="527"/>
    </row>
    <row r="153" spans="1:11">
      <c r="A153" s="64"/>
      <c r="B153" s="65"/>
      <c r="C153" s="65"/>
      <c r="D153" s="339"/>
      <c r="E153" s="65"/>
      <c r="F153" s="65"/>
      <c r="G153" s="65"/>
      <c r="H153" s="65"/>
      <c r="I153" s="65"/>
      <c r="J153" s="65"/>
      <c r="K153" s="527"/>
    </row>
    <row r="154" spans="1:11">
      <c r="A154" s="64"/>
      <c r="B154" s="65"/>
      <c r="C154" s="65"/>
      <c r="D154" s="339"/>
      <c r="E154" s="65"/>
      <c r="F154" s="65"/>
      <c r="G154" s="65"/>
      <c r="H154" s="65"/>
      <c r="I154" s="65"/>
      <c r="J154" s="65"/>
      <c r="K154" s="527"/>
    </row>
    <row r="155" spans="1:11">
      <c r="A155" s="64"/>
      <c r="B155" s="65"/>
      <c r="C155" s="65"/>
      <c r="D155" s="339"/>
      <c r="E155" s="65"/>
      <c r="F155" s="65"/>
      <c r="G155" s="65"/>
      <c r="H155" s="65"/>
      <c r="I155" s="65"/>
      <c r="J155" s="65"/>
      <c r="K155" s="527"/>
    </row>
    <row r="156" spans="1:11">
      <c r="A156" s="64"/>
      <c r="B156" s="65"/>
      <c r="C156" s="65"/>
      <c r="D156" s="339"/>
      <c r="E156" s="65"/>
      <c r="F156" s="65"/>
      <c r="G156" s="65"/>
      <c r="H156" s="65"/>
      <c r="I156" s="65"/>
      <c r="J156" s="65"/>
      <c r="K156" s="527"/>
    </row>
    <row r="157" spans="1:11">
      <c r="A157" s="64"/>
      <c r="B157" s="65"/>
      <c r="C157" s="65"/>
      <c r="D157" s="339"/>
      <c r="E157" s="65"/>
      <c r="F157" s="65"/>
      <c r="G157" s="65"/>
      <c r="H157" s="65"/>
      <c r="I157" s="65"/>
      <c r="J157" s="65"/>
      <c r="K157" s="527"/>
    </row>
    <row r="158" spans="1:11">
      <c r="A158" s="64"/>
      <c r="B158" s="65"/>
      <c r="C158" s="65"/>
      <c r="D158" s="339"/>
      <c r="E158" s="65"/>
      <c r="F158" s="65"/>
      <c r="G158" s="65"/>
      <c r="H158" s="65"/>
      <c r="I158" s="65"/>
      <c r="J158" s="65"/>
      <c r="K158" s="527"/>
    </row>
    <row r="159" spans="1:11">
      <c r="A159" s="64"/>
      <c r="B159" s="65"/>
      <c r="C159" s="65"/>
      <c r="D159" s="339"/>
      <c r="E159" s="65"/>
      <c r="F159" s="65"/>
      <c r="G159" s="65"/>
      <c r="H159" s="65"/>
      <c r="I159" s="65"/>
      <c r="J159" s="65"/>
      <c r="K159" s="527"/>
    </row>
    <row r="160" spans="1:11">
      <c r="A160" s="64"/>
      <c r="B160" s="65"/>
      <c r="C160" s="65"/>
      <c r="D160" s="339"/>
      <c r="E160" s="65"/>
      <c r="F160" s="65"/>
      <c r="G160" s="65"/>
      <c r="H160" s="65"/>
      <c r="I160" s="65"/>
      <c r="J160" s="65"/>
      <c r="K160" s="527"/>
    </row>
    <row r="161" spans="1:11">
      <c r="A161" s="64"/>
      <c r="B161" s="65"/>
      <c r="C161" s="65"/>
      <c r="D161" s="339"/>
      <c r="E161" s="65"/>
      <c r="F161" s="65"/>
      <c r="G161" s="65"/>
      <c r="H161" s="65"/>
      <c r="I161" s="65"/>
      <c r="J161" s="65"/>
      <c r="K161" s="527"/>
    </row>
    <row r="162" spans="1:11">
      <c r="A162" s="64"/>
      <c r="B162" s="65"/>
      <c r="C162" s="65"/>
      <c r="D162" s="339"/>
      <c r="E162" s="65"/>
      <c r="F162" s="65"/>
      <c r="G162" s="65"/>
      <c r="H162" s="65"/>
      <c r="I162" s="65"/>
      <c r="J162" s="65"/>
      <c r="K162" s="527"/>
    </row>
    <row r="163" spans="1:11">
      <c r="A163" s="64"/>
      <c r="B163" s="65"/>
      <c r="C163" s="65"/>
      <c r="D163" s="339"/>
      <c r="E163" s="65"/>
      <c r="F163" s="65"/>
      <c r="G163" s="65"/>
      <c r="H163" s="65"/>
      <c r="I163" s="65"/>
      <c r="J163" s="65"/>
      <c r="K163" s="527"/>
    </row>
    <row r="164" spans="1:11">
      <c r="A164" s="64"/>
      <c r="B164" s="65"/>
      <c r="C164" s="65"/>
      <c r="D164" s="339"/>
      <c r="E164" s="65"/>
      <c r="F164" s="65"/>
      <c r="G164" s="65"/>
      <c r="H164" s="65"/>
      <c r="I164" s="65"/>
      <c r="J164" s="65"/>
      <c r="K164" s="527"/>
    </row>
    <row r="165" spans="1:11">
      <c r="A165" s="64"/>
      <c r="B165" s="65"/>
      <c r="C165" s="65"/>
      <c r="D165" s="339"/>
      <c r="E165" s="65"/>
      <c r="F165" s="65"/>
      <c r="G165" s="65"/>
      <c r="H165" s="65"/>
      <c r="I165" s="65"/>
      <c r="J165" s="65"/>
      <c r="K165" s="527"/>
    </row>
    <row r="166" spans="1:11">
      <c r="A166" s="64"/>
      <c r="B166" s="65"/>
      <c r="C166" s="65"/>
      <c r="D166" s="339"/>
      <c r="E166" s="65"/>
      <c r="F166" s="65"/>
      <c r="G166" s="65"/>
      <c r="H166" s="65"/>
      <c r="I166" s="65"/>
      <c r="J166" s="65"/>
      <c r="K166" s="527"/>
    </row>
    <row r="167" spans="1:11">
      <c r="A167" s="64"/>
      <c r="B167" s="65"/>
      <c r="C167" s="65"/>
      <c r="D167" s="339"/>
      <c r="E167" s="65"/>
      <c r="F167" s="65"/>
      <c r="G167" s="65"/>
      <c r="H167" s="65"/>
      <c r="I167" s="65"/>
      <c r="J167" s="65"/>
      <c r="K167" s="527"/>
    </row>
    <row r="168" spans="1:11">
      <c r="A168" s="64"/>
      <c r="B168" s="65"/>
      <c r="C168" s="65"/>
      <c r="D168" s="339"/>
      <c r="E168" s="65"/>
      <c r="F168" s="65"/>
      <c r="G168" s="65"/>
      <c r="H168" s="65"/>
      <c r="I168" s="65"/>
      <c r="J168" s="65"/>
      <c r="K168" s="527"/>
    </row>
    <row r="169" spans="1:11">
      <c r="A169" s="64"/>
      <c r="B169" s="65"/>
      <c r="C169" s="65"/>
      <c r="D169" s="339"/>
      <c r="E169" s="65"/>
      <c r="F169" s="65"/>
      <c r="G169" s="65"/>
      <c r="H169" s="65"/>
      <c r="I169" s="65"/>
      <c r="J169" s="65"/>
      <c r="K169" s="527"/>
    </row>
    <row r="170" spans="1:11">
      <c r="A170" s="64"/>
      <c r="B170" s="65"/>
      <c r="C170" s="65"/>
      <c r="D170" s="339"/>
      <c r="E170" s="65"/>
      <c r="F170" s="65"/>
      <c r="G170" s="65"/>
      <c r="H170" s="65"/>
      <c r="I170" s="65"/>
      <c r="J170" s="65"/>
      <c r="K170" s="527"/>
    </row>
    <row r="171" spans="1:11">
      <c r="A171" s="64"/>
      <c r="B171" s="65"/>
      <c r="C171" s="65"/>
      <c r="D171" s="339"/>
      <c r="E171" s="65"/>
      <c r="F171" s="65"/>
      <c r="G171" s="65"/>
      <c r="H171" s="65"/>
      <c r="I171" s="65"/>
      <c r="J171" s="65"/>
      <c r="K171" s="527"/>
    </row>
    <row r="172" spans="1:11">
      <c r="A172" s="64"/>
      <c r="B172" s="65"/>
      <c r="C172" s="65"/>
      <c r="D172" s="339"/>
      <c r="E172" s="65"/>
      <c r="F172" s="65"/>
      <c r="G172" s="65"/>
      <c r="H172" s="65"/>
      <c r="I172" s="65"/>
      <c r="J172" s="65"/>
      <c r="K172" s="527"/>
    </row>
    <row r="173" spans="1:11">
      <c r="A173" s="64"/>
      <c r="B173" s="65"/>
      <c r="C173" s="65"/>
      <c r="D173" s="339"/>
      <c r="E173" s="65"/>
      <c r="F173" s="65"/>
      <c r="G173" s="65"/>
      <c r="H173" s="65"/>
      <c r="I173" s="65"/>
      <c r="J173" s="65"/>
      <c r="K173" s="527"/>
    </row>
    <row r="174" spans="1:11">
      <c r="A174" s="64"/>
      <c r="B174" s="65"/>
      <c r="C174" s="65"/>
      <c r="D174" s="339"/>
      <c r="E174" s="65"/>
      <c r="F174" s="65"/>
      <c r="G174" s="65"/>
      <c r="H174" s="65"/>
      <c r="I174" s="65"/>
      <c r="J174" s="65"/>
      <c r="K174" s="527"/>
    </row>
    <row r="175" spans="1:11">
      <c r="A175" s="64"/>
      <c r="B175" s="65"/>
      <c r="C175" s="65"/>
      <c r="D175" s="339"/>
      <c r="E175" s="65"/>
      <c r="F175" s="65"/>
      <c r="G175" s="65"/>
      <c r="H175" s="65"/>
      <c r="I175" s="65"/>
      <c r="J175" s="65"/>
      <c r="K175" s="527"/>
    </row>
    <row r="176" spans="1:11">
      <c r="A176" s="64"/>
      <c r="B176" s="65"/>
      <c r="C176" s="65"/>
      <c r="D176" s="339"/>
      <c r="E176" s="65"/>
      <c r="F176" s="65"/>
      <c r="G176" s="65"/>
      <c r="H176" s="65"/>
      <c r="I176" s="65"/>
      <c r="J176" s="65"/>
      <c r="K176" s="527"/>
    </row>
    <row r="177" spans="1:11">
      <c r="A177" s="64"/>
      <c r="B177" s="65"/>
      <c r="C177" s="65"/>
      <c r="D177" s="339"/>
      <c r="E177" s="65"/>
      <c r="F177" s="65"/>
      <c r="G177" s="65"/>
      <c r="H177" s="65"/>
      <c r="I177" s="65"/>
      <c r="J177" s="65"/>
      <c r="K177" s="527"/>
    </row>
    <row r="178" spans="1:11">
      <c r="A178" s="64"/>
      <c r="B178" s="65"/>
      <c r="C178" s="65"/>
      <c r="D178" s="339"/>
      <c r="E178" s="65"/>
      <c r="F178" s="65"/>
      <c r="G178" s="65"/>
      <c r="H178" s="65"/>
      <c r="I178" s="65"/>
      <c r="J178" s="65"/>
      <c r="K178" s="527"/>
    </row>
    <row r="179" spans="1:11">
      <c r="A179" s="64"/>
      <c r="B179" s="65"/>
      <c r="C179" s="65"/>
      <c r="D179" s="339"/>
      <c r="E179" s="65"/>
      <c r="F179" s="65"/>
      <c r="G179" s="65"/>
      <c r="H179" s="65"/>
      <c r="I179" s="65"/>
      <c r="J179" s="65"/>
      <c r="K179" s="527"/>
    </row>
    <row r="180" spans="1:11">
      <c r="A180" s="64"/>
      <c r="B180" s="65"/>
      <c r="C180" s="65"/>
      <c r="D180" s="339"/>
      <c r="E180" s="65"/>
      <c r="F180" s="65"/>
      <c r="G180" s="65"/>
      <c r="H180" s="65"/>
      <c r="I180" s="65"/>
      <c r="J180" s="65"/>
      <c r="K180" s="527"/>
    </row>
    <row r="181" spans="1:11">
      <c r="A181" s="64"/>
      <c r="B181" s="65"/>
      <c r="C181" s="65"/>
      <c r="D181" s="339"/>
      <c r="E181" s="65"/>
      <c r="F181" s="65"/>
      <c r="G181" s="65"/>
      <c r="H181" s="65"/>
      <c r="I181" s="65"/>
      <c r="J181" s="65"/>
      <c r="K181" s="527"/>
    </row>
    <row r="182" spans="1:11">
      <c r="A182" s="64"/>
      <c r="B182" s="65"/>
      <c r="C182" s="65"/>
      <c r="D182" s="339"/>
      <c r="E182" s="65"/>
      <c r="F182" s="65"/>
      <c r="G182" s="65"/>
      <c r="H182" s="65"/>
      <c r="I182" s="65"/>
      <c r="J182" s="65"/>
      <c r="K182" s="527"/>
    </row>
    <row r="183" spans="1:11">
      <c r="A183" s="64"/>
      <c r="B183" s="65"/>
      <c r="C183" s="65"/>
      <c r="D183" s="339"/>
      <c r="E183" s="65"/>
      <c r="F183" s="65"/>
      <c r="G183" s="65"/>
      <c r="H183" s="65"/>
      <c r="I183" s="65"/>
      <c r="J183" s="65"/>
      <c r="K183" s="527"/>
    </row>
    <row r="184" spans="1:11">
      <c r="A184" s="64"/>
      <c r="B184" s="65"/>
      <c r="C184" s="65"/>
      <c r="D184" s="339"/>
      <c r="E184" s="65"/>
      <c r="F184" s="65"/>
      <c r="G184" s="65"/>
      <c r="H184" s="65"/>
      <c r="I184" s="65"/>
      <c r="J184" s="65"/>
      <c r="K184" s="527"/>
    </row>
    <row r="185" spans="1:11">
      <c r="A185" s="64"/>
      <c r="B185" s="65"/>
      <c r="C185" s="65"/>
      <c r="D185" s="339"/>
      <c r="E185" s="65"/>
      <c r="F185" s="65"/>
      <c r="G185" s="65"/>
      <c r="H185" s="65"/>
      <c r="I185" s="65"/>
      <c r="J185" s="65"/>
      <c r="K185" s="527"/>
    </row>
    <row r="186" spans="1:11">
      <c r="A186" s="64"/>
      <c r="B186" s="65"/>
      <c r="C186" s="65"/>
      <c r="D186" s="339"/>
      <c r="E186" s="65"/>
      <c r="F186" s="65"/>
      <c r="G186" s="65"/>
      <c r="H186" s="65"/>
      <c r="I186" s="65"/>
      <c r="J186" s="65"/>
      <c r="K186" s="527"/>
    </row>
    <row r="187" spans="1:11">
      <c r="A187" s="64"/>
      <c r="B187" s="65"/>
      <c r="C187" s="65"/>
      <c r="D187" s="339"/>
      <c r="E187" s="65"/>
      <c r="F187" s="65"/>
      <c r="G187" s="65"/>
      <c r="H187" s="65"/>
      <c r="I187" s="65"/>
      <c r="J187" s="65"/>
      <c r="K187" s="527"/>
    </row>
    <row r="188" spans="1:11">
      <c r="A188" s="64"/>
      <c r="B188" s="65"/>
      <c r="C188" s="65"/>
      <c r="D188" s="339"/>
      <c r="E188" s="65"/>
      <c r="F188" s="65"/>
      <c r="G188" s="65"/>
      <c r="H188" s="65"/>
      <c r="I188" s="65"/>
      <c r="J188" s="65"/>
      <c r="K188" s="527"/>
    </row>
    <row r="189" spans="1:11">
      <c r="A189" s="64"/>
      <c r="B189" s="65"/>
      <c r="C189" s="65"/>
      <c r="D189" s="339"/>
      <c r="E189" s="65"/>
      <c r="F189" s="65"/>
      <c r="G189" s="65"/>
      <c r="H189" s="65"/>
      <c r="I189" s="65"/>
      <c r="J189" s="65"/>
      <c r="K189" s="527"/>
    </row>
    <row r="190" spans="1:11">
      <c r="A190" s="64"/>
      <c r="B190" s="65"/>
      <c r="C190" s="65"/>
      <c r="D190" s="339"/>
      <c r="E190" s="65"/>
      <c r="F190" s="65"/>
      <c r="G190" s="65"/>
      <c r="H190" s="65"/>
      <c r="I190" s="65"/>
      <c r="J190" s="65"/>
      <c r="K190" s="527"/>
    </row>
    <row r="191" spans="1:11">
      <c r="A191" s="64"/>
      <c r="B191" s="65"/>
      <c r="C191" s="65"/>
      <c r="D191" s="339"/>
      <c r="E191" s="65"/>
      <c r="F191" s="65"/>
      <c r="G191" s="65"/>
      <c r="H191" s="65"/>
      <c r="I191" s="65"/>
      <c r="J191" s="65"/>
      <c r="K191" s="527"/>
    </row>
    <row r="192" spans="1:11">
      <c r="A192" s="64"/>
      <c r="B192" s="65"/>
      <c r="C192" s="65"/>
      <c r="D192" s="339"/>
      <c r="E192" s="65"/>
      <c r="F192" s="65"/>
      <c r="G192" s="65"/>
      <c r="H192" s="65"/>
      <c r="I192" s="65"/>
      <c r="J192" s="65"/>
      <c r="K192" s="527"/>
    </row>
    <row r="193" spans="1:11">
      <c r="A193" s="64"/>
      <c r="B193" s="65"/>
      <c r="C193" s="65"/>
      <c r="D193" s="339"/>
      <c r="E193" s="65"/>
      <c r="F193" s="65"/>
      <c r="G193" s="65"/>
      <c r="H193" s="65"/>
      <c r="I193" s="65"/>
      <c r="J193" s="65"/>
      <c r="K193" s="527"/>
    </row>
    <row r="194" spans="1:11">
      <c r="A194" s="64"/>
      <c r="B194" s="65"/>
      <c r="C194" s="65"/>
      <c r="D194" s="339"/>
      <c r="E194" s="65"/>
      <c r="F194" s="65"/>
      <c r="G194" s="65"/>
      <c r="H194" s="65"/>
      <c r="I194" s="65"/>
      <c r="J194" s="65"/>
      <c r="K194" s="527"/>
    </row>
    <row r="195" spans="1:11">
      <c r="A195" s="64"/>
      <c r="B195" s="65"/>
      <c r="C195" s="65"/>
      <c r="D195" s="339"/>
      <c r="E195" s="65"/>
      <c r="F195" s="65"/>
      <c r="G195" s="65"/>
      <c r="H195" s="65"/>
      <c r="I195" s="65"/>
      <c r="J195" s="65"/>
      <c r="K195" s="527"/>
    </row>
    <row r="196" spans="1:11">
      <c r="A196" s="64"/>
      <c r="B196" s="65"/>
      <c r="C196" s="65"/>
      <c r="D196" s="339"/>
      <c r="E196" s="65"/>
      <c r="F196" s="65"/>
      <c r="G196" s="65"/>
      <c r="H196" s="65"/>
      <c r="I196" s="65"/>
      <c r="J196" s="65"/>
      <c r="K196" s="527"/>
    </row>
    <row r="197" spans="1:11">
      <c r="A197" s="64"/>
      <c r="B197" s="65"/>
      <c r="C197" s="65"/>
      <c r="D197" s="339"/>
      <c r="E197" s="65"/>
      <c r="F197" s="65"/>
      <c r="G197" s="65"/>
      <c r="H197" s="65"/>
      <c r="I197" s="65"/>
      <c r="J197" s="65"/>
      <c r="K197" s="527"/>
    </row>
    <row r="198" spans="1:11">
      <c r="A198" s="64"/>
      <c r="B198" s="65"/>
      <c r="C198" s="65"/>
      <c r="D198" s="339"/>
      <c r="E198" s="65"/>
      <c r="F198" s="65"/>
      <c r="G198" s="65"/>
      <c r="H198" s="65"/>
      <c r="I198" s="65"/>
      <c r="J198" s="65"/>
      <c r="K198" s="527"/>
    </row>
    <row r="199" spans="1:11">
      <c r="A199" s="64"/>
      <c r="B199" s="65"/>
      <c r="C199" s="65"/>
      <c r="D199" s="339"/>
      <c r="E199" s="65"/>
      <c r="F199" s="65"/>
      <c r="G199" s="65"/>
      <c r="H199" s="65"/>
      <c r="I199" s="65"/>
      <c r="J199" s="65"/>
      <c r="K199" s="527"/>
    </row>
    <row r="200" spans="1:11">
      <c r="A200" s="64"/>
      <c r="B200" s="65"/>
      <c r="C200" s="65"/>
      <c r="D200" s="339"/>
      <c r="E200" s="65"/>
      <c r="F200" s="65"/>
      <c r="G200" s="65"/>
      <c r="H200" s="65"/>
      <c r="I200" s="65"/>
      <c r="J200" s="65"/>
      <c r="K200" s="527"/>
    </row>
    <row r="201" spans="1:11">
      <c r="A201" s="64"/>
      <c r="B201" s="65"/>
      <c r="C201" s="65"/>
      <c r="D201" s="339"/>
      <c r="E201" s="65"/>
      <c r="F201" s="65"/>
      <c r="G201" s="65"/>
      <c r="H201" s="65"/>
      <c r="I201" s="65"/>
      <c r="J201" s="65"/>
      <c r="K201" s="527"/>
    </row>
    <row r="202" spans="1:11">
      <c r="A202" s="64"/>
      <c r="B202" s="65"/>
      <c r="C202" s="65"/>
      <c r="D202" s="339"/>
      <c r="E202" s="65"/>
      <c r="F202" s="65"/>
      <c r="G202" s="65"/>
      <c r="H202" s="65"/>
      <c r="I202" s="65"/>
      <c r="J202" s="65"/>
      <c r="K202" s="527"/>
    </row>
    <row r="203" spans="1:11">
      <c r="A203" s="64"/>
      <c r="B203" s="65"/>
      <c r="C203" s="65"/>
      <c r="D203" s="339"/>
      <c r="E203" s="65"/>
      <c r="F203" s="65"/>
      <c r="G203" s="65"/>
      <c r="H203" s="65"/>
      <c r="I203" s="65"/>
      <c r="J203" s="65"/>
      <c r="K203" s="527"/>
    </row>
    <row r="204" spans="1:11">
      <c r="A204" s="64"/>
      <c r="B204" s="65"/>
      <c r="C204" s="65"/>
      <c r="D204" s="339"/>
      <c r="E204" s="65"/>
      <c r="F204" s="65"/>
      <c r="G204" s="65"/>
      <c r="H204" s="65"/>
      <c r="I204" s="65"/>
      <c r="J204" s="65"/>
      <c r="K204" s="527"/>
    </row>
    <row r="205" spans="1:11">
      <c r="A205" s="64"/>
      <c r="B205" s="65"/>
      <c r="C205" s="65"/>
      <c r="D205" s="339"/>
      <c r="E205" s="65"/>
      <c r="F205" s="65"/>
      <c r="G205" s="65"/>
      <c r="H205" s="65"/>
      <c r="I205" s="65"/>
      <c r="J205" s="65"/>
      <c r="K205" s="527"/>
    </row>
    <row r="206" spans="1:11">
      <c r="A206" s="64"/>
      <c r="B206" s="65"/>
      <c r="C206" s="65"/>
      <c r="D206" s="339"/>
      <c r="E206" s="65"/>
      <c r="F206" s="65"/>
      <c r="G206" s="65"/>
      <c r="H206" s="65"/>
      <c r="I206" s="65"/>
      <c r="J206" s="65"/>
      <c r="K206" s="527"/>
    </row>
    <row r="207" spans="1:11">
      <c r="A207" s="64"/>
      <c r="B207" s="65"/>
      <c r="C207" s="65"/>
      <c r="D207" s="339"/>
      <c r="E207" s="65"/>
      <c r="F207" s="65"/>
      <c r="G207" s="65"/>
      <c r="H207" s="65"/>
      <c r="I207" s="65"/>
      <c r="J207" s="65"/>
      <c r="K207" s="527"/>
    </row>
    <row r="208" spans="1:11">
      <c r="A208" s="64"/>
      <c r="B208" s="65"/>
      <c r="C208" s="65"/>
      <c r="D208" s="339"/>
      <c r="E208" s="65"/>
      <c r="F208" s="65"/>
      <c r="G208" s="65"/>
      <c r="H208" s="65"/>
      <c r="I208" s="65"/>
      <c r="J208" s="65"/>
      <c r="K208" s="527"/>
    </row>
    <row r="209" spans="1:11">
      <c r="A209" s="64"/>
      <c r="B209" s="65"/>
      <c r="C209" s="65"/>
      <c r="D209" s="339"/>
      <c r="E209" s="65"/>
      <c r="F209" s="65"/>
      <c r="G209" s="65"/>
      <c r="H209" s="65"/>
      <c r="I209" s="65"/>
      <c r="J209" s="65"/>
      <c r="K209" s="527"/>
    </row>
    <row r="210" spans="1:11">
      <c r="A210" s="64"/>
      <c r="B210" s="65"/>
      <c r="C210" s="65"/>
      <c r="D210" s="339"/>
      <c r="E210" s="65"/>
      <c r="F210" s="65"/>
      <c r="G210" s="65"/>
      <c r="H210" s="65"/>
      <c r="I210" s="65"/>
      <c r="J210" s="65"/>
      <c r="K210" s="527"/>
    </row>
    <row r="211" spans="1:11">
      <c r="A211" s="64"/>
      <c r="B211" s="65"/>
      <c r="C211" s="65"/>
      <c r="D211" s="339"/>
      <c r="E211" s="65"/>
      <c r="F211" s="65"/>
      <c r="G211" s="65"/>
      <c r="H211" s="65"/>
      <c r="I211" s="65"/>
      <c r="J211" s="65"/>
      <c r="K211" s="527"/>
    </row>
    <row r="212" spans="1:11">
      <c r="A212" s="64"/>
      <c r="B212" s="65"/>
      <c r="C212" s="65"/>
      <c r="D212" s="339"/>
      <c r="E212" s="65"/>
      <c r="F212" s="65"/>
      <c r="G212" s="65"/>
      <c r="H212" s="65"/>
      <c r="I212" s="65"/>
      <c r="J212" s="65"/>
      <c r="K212" s="527"/>
    </row>
    <row r="213" spans="1:11">
      <c r="A213" s="64"/>
      <c r="B213" s="65"/>
      <c r="C213" s="65"/>
      <c r="D213" s="339"/>
      <c r="E213" s="65"/>
      <c r="F213" s="65"/>
      <c r="G213" s="65"/>
      <c r="H213" s="65"/>
      <c r="I213" s="65"/>
      <c r="J213" s="65"/>
      <c r="K213" s="527"/>
    </row>
    <row r="214" spans="1:11">
      <c r="A214" s="64"/>
      <c r="B214" s="65"/>
      <c r="C214" s="65"/>
      <c r="D214" s="339"/>
      <c r="E214" s="65"/>
      <c r="F214" s="65"/>
      <c r="G214" s="65"/>
      <c r="H214" s="65"/>
      <c r="I214" s="65"/>
      <c r="J214" s="65"/>
      <c r="K214" s="527"/>
    </row>
    <row r="215" spans="1:11">
      <c r="A215" s="64"/>
      <c r="B215" s="65"/>
      <c r="C215" s="65"/>
      <c r="D215" s="339"/>
      <c r="E215" s="65"/>
      <c r="F215" s="65"/>
      <c r="G215" s="65"/>
      <c r="H215" s="65"/>
      <c r="I215" s="65"/>
      <c r="J215" s="65"/>
      <c r="K215" s="527"/>
    </row>
    <row r="216" spans="1:11">
      <c r="A216" s="64"/>
      <c r="B216" s="65"/>
      <c r="C216" s="65"/>
      <c r="D216" s="339"/>
      <c r="E216" s="65"/>
      <c r="F216" s="65"/>
      <c r="G216" s="65"/>
      <c r="H216" s="65"/>
      <c r="I216" s="65"/>
      <c r="J216" s="65"/>
      <c r="K216" s="527"/>
    </row>
    <row r="217" spans="1:11">
      <c r="A217" s="64"/>
      <c r="B217" s="65"/>
      <c r="C217" s="65"/>
      <c r="D217" s="339"/>
      <c r="E217" s="65"/>
      <c r="F217" s="65"/>
      <c r="G217" s="65"/>
      <c r="H217" s="65"/>
      <c r="I217" s="65"/>
      <c r="J217" s="65"/>
      <c r="K217" s="527"/>
    </row>
    <row r="218" spans="1:11">
      <c r="A218" s="64"/>
      <c r="B218" s="65"/>
      <c r="C218" s="65"/>
      <c r="D218" s="339"/>
      <c r="E218" s="65"/>
      <c r="F218" s="65"/>
      <c r="G218" s="65"/>
      <c r="H218" s="65"/>
      <c r="I218" s="65"/>
      <c r="J218" s="65"/>
      <c r="K218" s="527"/>
    </row>
    <row r="219" spans="1:11">
      <c r="A219" s="64"/>
      <c r="B219" s="65"/>
      <c r="C219" s="65"/>
      <c r="D219" s="339"/>
      <c r="E219" s="65"/>
      <c r="F219" s="65"/>
      <c r="G219" s="65"/>
      <c r="H219" s="65"/>
      <c r="I219" s="65"/>
      <c r="J219" s="65"/>
      <c r="K219" s="527"/>
    </row>
    <row r="220" spans="1:11">
      <c r="A220" s="64"/>
      <c r="B220" s="65"/>
      <c r="C220" s="65"/>
      <c r="D220" s="339"/>
      <c r="E220" s="65"/>
      <c r="F220" s="65"/>
      <c r="G220" s="65"/>
      <c r="H220" s="65"/>
      <c r="I220" s="65"/>
      <c r="J220" s="65"/>
      <c r="K220" s="527"/>
    </row>
    <row r="221" spans="1:11">
      <c r="A221" s="64"/>
      <c r="B221" s="65"/>
      <c r="C221" s="65"/>
      <c r="D221" s="339"/>
      <c r="E221" s="65"/>
      <c r="F221" s="65"/>
      <c r="G221" s="65"/>
      <c r="H221" s="65"/>
      <c r="I221" s="65"/>
      <c r="J221" s="65"/>
      <c r="K221" s="527"/>
    </row>
    <row r="222" spans="1:11">
      <c r="A222" s="64"/>
      <c r="B222" s="65"/>
      <c r="C222" s="65"/>
      <c r="D222" s="339"/>
      <c r="E222" s="65"/>
      <c r="F222" s="65"/>
      <c r="G222" s="65"/>
      <c r="H222" s="65"/>
      <c r="I222" s="65"/>
      <c r="J222" s="65"/>
      <c r="K222" s="527"/>
    </row>
    <row r="223" spans="1:11">
      <c r="A223" s="64"/>
      <c r="B223" s="65"/>
      <c r="C223" s="65"/>
      <c r="D223" s="339"/>
      <c r="E223" s="65"/>
      <c r="F223" s="65"/>
      <c r="G223" s="65"/>
      <c r="H223" s="65"/>
      <c r="I223" s="65"/>
      <c r="J223" s="65"/>
      <c r="K223" s="527"/>
    </row>
    <row r="224" spans="1:11">
      <c r="A224" s="64"/>
      <c r="B224" s="65"/>
      <c r="C224" s="65"/>
      <c r="D224" s="339"/>
      <c r="E224" s="65"/>
      <c r="F224" s="65"/>
      <c r="G224" s="65"/>
      <c r="H224" s="65"/>
      <c r="I224" s="65"/>
      <c r="J224" s="65"/>
      <c r="K224" s="527"/>
    </row>
    <row r="225" spans="1:11">
      <c r="A225" s="64"/>
      <c r="B225" s="65"/>
      <c r="C225" s="65"/>
      <c r="D225" s="339"/>
      <c r="E225" s="65"/>
      <c r="F225" s="65"/>
      <c r="G225" s="65"/>
      <c r="H225" s="65"/>
      <c r="I225" s="65"/>
      <c r="J225" s="65"/>
      <c r="K225" s="527"/>
    </row>
    <row r="226" spans="1:11">
      <c r="A226" s="64"/>
      <c r="B226" s="65"/>
      <c r="C226" s="65"/>
      <c r="D226" s="339"/>
      <c r="E226" s="65"/>
      <c r="F226" s="65"/>
      <c r="G226" s="65"/>
      <c r="H226" s="65"/>
      <c r="I226" s="65"/>
      <c r="J226" s="65"/>
      <c r="K226" s="527"/>
    </row>
    <row r="227" spans="1:11">
      <c r="A227" s="64"/>
      <c r="B227" s="65"/>
      <c r="C227" s="65"/>
      <c r="D227" s="339"/>
      <c r="E227" s="65"/>
      <c r="F227" s="65"/>
      <c r="G227" s="65"/>
      <c r="H227" s="65"/>
      <c r="I227" s="65"/>
      <c r="J227" s="65"/>
      <c r="K227" s="527"/>
    </row>
    <row r="228" spans="1:11">
      <c r="A228" s="64"/>
      <c r="B228" s="65"/>
      <c r="C228" s="65"/>
      <c r="D228" s="339"/>
      <c r="E228" s="65"/>
      <c r="F228" s="65"/>
      <c r="G228" s="65"/>
      <c r="H228" s="65"/>
      <c r="I228" s="65"/>
      <c r="J228" s="65"/>
      <c r="K228" s="527"/>
    </row>
    <row r="229" spans="1:11">
      <c r="A229" s="64"/>
      <c r="B229" s="65"/>
      <c r="C229" s="65"/>
      <c r="D229" s="339"/>
      <c r="E229" s="65"/>
      <c r="F229" s="65"/>
      <c r="G229" s="65"/>
      <c r="H229" s="65"/>
      <c r="I229" s="65"/>
      <c r="J229" s="65"/>
      <c r="K229" s="527"/>
    </row>
    <row r="230" spans="1:11">
      <c r="A230" s="64"/>
      <c r="B230" s="65"/>
      <c r="C230" s="65"/>
      <c r="D230" s="339"/>
      <c r="E230" s="65"/>
      <c r="F230" s="65"/>
      <c r="G230" s="65"/>
      <c r="H230" s="65"/>
      <c r="I230" s="65"/>
      <c r="J230" s="65"/>
      <c r="K230" s="527"/>
    </row>
    <row r="231" spans="1:11">
      <c r="A231" s="64"/>
      <c r="B231" s="65"/>
      <c r="C231" s="65"/>
      <c r="D231" s="339"/>
      <c r="E231" s="65"/>
      <c r="F231" s="65"/>
      <c r="G231" s="65"/>
      <c r="H231" s="65"/>
      <c r="I231" s="65"/>
      <c r="J231" s="65"/>
      <c r="K231" s="527"/>
    </row>
    <row r="232" spans="1:11">
      <c r="A232" s="64"/>
      <c r="B232" s="65"/>
      <c r="C232" s="65"/>
      <c r="D232" s="339"/>
      <c r="E232" s="65"/>
      <c r="F232" s="65"/>
      <c r="G232" s="65"/>
      <c r="H232" s="65"/>
      <c r="I232" s="65"/>
      <c r="J232" s="65"/>
      <c r="K232" s="527"/>
    </row>
    <row r="233" spans="1:11">
      <c r="A233" s="64"/>
      <c r="B233" s="65"/>
      <c r="C233" s="65"/>
      <c r="D233" s="339"/>
      <c r="E233" s="65"/>
      <c r="F233" s="65"/>
      <c r="G233" s="65"/>
      <c r="H233" s="65"/>
      <c r="I233" s="65"/>
      <c r="J233" s="65"/>
      <c r="K233" s="527"/>
    </row>
    <row r="234" spans="1:11">
      <c r="A234" s="64"/>
      <c r="B234" s="65"/>
      <c r="C234" s="65"/>
      <c r="D234" s="339"/>
      <c r="E234" s="65"/>
      <c r="F234" s="65"/>
      <c r="G234" s="65"/>
      <c r="H234" s="65"/>
      <c r="I234" s="65"/>
      <c r="J234" s="65"/>
      <c r="K234" s="527"/>
    </row>
    <row r="235" spans="1:11">
      <c r="A235" s="64"/>
      <c r="B235" s="65"/>
      <c r="C235" s="65"/>
      <c r="D235" s="339"/>
      <c r="E235" s="65"/>
      <c r="F235" s="65"/>
      <c r="G235" s="65"/>
      <c r="H235" s="65"/>
      <c r="I235" s="65"/>
      <c r="J235" s="65"/>
      <c r="K235" s="527"/>
    </row>
    <row r="236" spans="1:11">
      <c r="A236" s="64"/>
      <c r="B236" s="65"/>
      <c r="C236" s="65"/>
      <c r="D236" s="339"/>
      <c r="E236" s="65"/>
      <c r="F236" s="65"/>
      <c r="G236" s="65"/>
      <c r="H236" s="65"/>
      <c r="I236" s="65"/>
      <c r="J236" s="65"/>
      <c r="K236" s="527"/>
    </row>
    <row r="237" spans="1:11">
      <c r="A237" s="64"/>
      <c r="B237" s="65"/>
      <c r="C237" s="65"/>
      <c r="D237" s="339"/>
      <c r="E237" s="65"/>
      <c r="F237" s="65"/>
      <c r="G237" s="65"/>
      <c r="H237" s="65"/>
      <c r="I237" s="65"/>
      <c r="J237" s="65"/>
      <c r="K237" s="527"/>
    </row>
    <row r="238" spans="1:11">
      <c r="A238" s="64"/>
      <c r="B238" s="65"/>
      <c r="C238" s="65"/>
      <c r="D238" s="339"/>
      <c r="E238" s="65"/>
      <c r="F238" s="65"/>
      <c r="G238" s="65"/>
      <c r="H238" s="65"/>
      <c r="I238" s="65"/>
      <c r="J238" s="65"/>
      <c r="K238" s="527"/>
    </row>
    <row r="239" spans="1:11">
      <c r="A239" s="64"/>
      <c r="B239" s="65"/>
      <c r="C239" s="65"/>
      <c r="D239" s="339"/>
      <c r="E239" s="65"/>
      <c r="F239" s="65"/>
      <c r="G239" s="65"/>
      <c r="H239" s="65"/>
      <c r="I239" s="65"/>
      <c r="J239" s="65"/>
      <c r="K239" s="527"/>
    </row>
    <row r="240" spans="1:11">
      <c r="A240" s="64"/>
      <c r="B240" s="65"/>
      <c r="C240" s="65"/>
      <c r="D240" s="339"/>
      <c r="E240" s="65"/>
      <c r="F240" s="65"/>
      <c r="G240" s="65"/>
      <c r="H240" s="65"/>
      <c r="I240" s="65"/>
      <c r="J240" s="65"/>
      <c r="K240" s="527"/>
    </row>
    <row r="241" spans="1:11">
      <c r="A241" s="64"/>
      <c r="B241" s="65"/>
      <c r="C241" s="65"/>
      <c r="D241" s="339"/>
      <c r="E241" s="65"/>
      <c r="F241" s="65"/>
      <c r="G241" s="65"/>
      <c r="H241" s="65"/>
      <c r="I241" s="65"/>
      <c r="J241" s="65"/>
      <c r="K241" s="527"/>
    </row>
    <row r="242" spans="1:11">
      <c r="A242" s="64"/>
      <c r="B242" s="65"/>
      <c r="C242" s="65"/>
      <c r="D242" s="339"/>
      <c r="E242" s="65"/>
      <c r="F242" s="65"/>
      <c r="G242" s="65"/>
      <c r="H242" s="65"/>
      <c r="I242" s="65"/>
      <c r="J242" s="65"/>
      <c r="K242" s="527"/>
    </row>
    <row r="243" spans="1:11">
      <c r="A243" s="64"/>
      <c r="B243" s="65"/>
      <c r="C243" s="65"/>
      <c r="D243" s="339"/>
      <c r="E243" s="65"/>
      <c r="F243" s="65"/>
      <c r="G243" s="65"/>
      <c r="H243" s="65"/>
      <c r="I243" s="65"/>
      <c r="J243" s="65"/>
      <c r="K243" s="527"/>
    </row>
    <row r="244" spans="1:11">
      <c r="A244" s="64"/>
      <c r="B244" s="65"/>
      <c r="C244" s="65"/>
      <c r="D244" s="339"/>
      <c r="E244" s="65"/>
      <c r="F244" s="65"/>
      <c r="G244" s="65"/>
      <c r="H244" s="65"/>
      <c r="I244" s="65"/>
      <c r="J244" s="65"/>
      <c r="K244" s="527"/>
    </row>
    <row r="245" spans="1:11">
      <c r="A245" s="64"/>
      <c r="B245" s="65"/>
      <c r="C245" s="65"/>
      <c r="D245" s="339"/>
      <c r="E245" s="65"/>
      <c r="F245" s="65"/>
      <c r="G245" s="65"/>
      <c r="H245" s="65"/>
      <c r="I245" s="65"/>
      <c r="J245" s="65"/>
      <c r="K245" s="527"/>
    </row>
    <row r="246" spans="1:11">
      <c r="A246" s="64"/>
      <c r="B246" s="65"/>
      <c r="C246" s="65"/>
      <c r="D246" s="339"/>
      <c r="E246" s="65"/>
      <c r="F246" s="65"/>
      <c r="G246" s="65"/>
      <c r="H246" s="65"/>
      <c r="I246" s="65"/>
      <c r="J246" s="65"/>
      <c r="K246" s="527"/>
    </row>
    <row r="247" spans="1:11">
      <c r="A247" s="64"/>
      <c r="B247" s="65"/>
      <c r="C247" s="65"/>
      <c r="D247" s="339"/>
      <c r="E247" s="65"/>
      <c r="F247" s="65"/>
      <c r="G247" s="65"/>
      <c r="H247" s="65"/>
      <c r="I247" s="65"/>
      <c r="J247" s="65"/>
      <c r="K247" s="527"/>
    </row>
    <row r="248" spans="1:11">
      <c r="A248" s="64"/>
      <c r="B248" s="65"/>
      <c r="C248" s="65"/>
      <c r="D248" s="339"/>
      <c r="E248" s="65"/>
      <c r="F248" s="65"/>
      <c r="G248" s="65"/>
      <c r="H248" s="65"/>
      <c r="I248" s="65"/>
      <c r="J248" s="65"/>
      <c r="K248" s="527"/>
    </row>
    <row r="249" spans="1:11">
      <c r="A249" s="64"/>
      <c r="B249" s="65"/>
      <c r="C249" s="65"/>
      <c r="D249" s="339"/>
      <c r="E249" s="65"/>
      <c r="F249" s="65"/>
      <c r="G249" s="65"/>
      <c r="H249" s="65"/>
      <c r="I249" s="65"/>
      <c r="J249" s="65"/>
      <c r="K249" s="527"/>
    </row>
    <row r="250" spans="1:11">
      <c r="A250" s="64"/>
      <c r="B250" s="65"/>
      <c r="C250" s="65"/>
      <c r="D250" s="339"/>
      <c r="E250" s="65"/>
      <c r="F250" s="65"/>
      <c r="G250" s="65"/>
      <c r="H250" s="65"/>
      <c r="I250" s="65"/>
      <c r="J250" s="65"/>
      <c r="K250" s="527"/>
    </row>
    <row r="251" spans="1:11">
      <c r="A251" s="64"/>
      <c r="B251" s="65"/>
      <c r="C251" s="65"/>
      <c r="D251" s="339"/>
      <c r="E251" s="65"/>
      <c r="F251" s="65"/>
      <c r="G251" s="65"/>
      <c r="H251" s="65"/>
      <c r="I251" s="65"/>
      <c r="J251" s="65"/>
      <c r="K251" s="527"/>
    </row>
    <row r="252" spans="1:11">
      <c r="A252" s="64"/>
      <c r="B252" s="65"/>
      <c r="C252" s="65"/>
      <c r="D252" s="339"/>
      <c r="E252" s="65"/>
      <c r="F252" s="65"/>
      <c r="G252" s="65"/>
      <c r="H252" s="65"/>
      <c r="I252" s="65"/>
      <c r="J252" s="65"/>
      <c r="K252" s="527"/>
    </row>
    <row r="253" spans="1:11">
      <c r="A253" s="64"/>
      <c r="B253" s="65"/>
      <c r="C253" s="65"/>
      <c r="D253" s="339"/>
      <c r="E253" s="65"/>
      <c r="F253" s="65"/>
      <c r="G253" s="65"/>
      <c r="H253" s="65"/>
      <c r="I253" s="65"/>
      <c r="J253" s="65"/>
      <c r="K253" s="527"/>
    </row>
    <row r="254" spans="1:11">
      <c r="A254" s="64"/>
      <c r="B254" s="65"/>
      <c r="C254" s="65"/>
      <c r="D254" s="339"/>
      <c r="E254" s="65"/>
      <c r="F254" s="65"/>
      <c r="G254" s="65"/>
      <c r="H254" s="65"/>
      <c r="I254" s="65"/>
      <c r="J254" s="65"/>
      <c r="K254" s="527"/>
    </row>
    <row r="255" spans="1:11">
      <c r="A255" s="64"/>
      <c r="B255" s="65"/>
      <c r="C255" s="65"/>
      <c r="D255" s="339"/>
      <c r="E255" s="65"/>
      <c r="F255" s="65"/>
      <c r="G255" s="65"/>
      <c r="H255" s="65"/>
      <c r="I255" s="65"/>
      <c r="J255" s="65"/>
      <c r="K255" s="527"/>
    </row>
    <row r="256" spans="1:11">
      <c r="A256" s="64"/>
      <c r="B256" s="65"/>
      <c r="C256" s="65"/>
      <c r="D256" s="339"/>
      <c r="E256" s="65"/>
      <c r="F256" s="65"/>
      <c r="G256" s="65"/>
      <c r="H256" s="65"/>
      <c r="I256" s="65"/>
      <c r="J256" s="65"/>
      <c r="K256" s="527"/>
    </row>
    <row r="257" spans="1:11">
      <c r="A257" s="64"/>
      <c r="B257" s="65"/>
      <c r="C257" s="65"/>
      <c r="D257" s="339"/>
      <c r="E257" s="65"/>
      <c r="F257" s="65"/>
      <c r="G257" s="65"/>
      <c r="H257" s="65"/>
      <c r="I257" s="65"/>
      <c r="J257" s="65"/>
      <c r="K257" s="527"/>
    </row>
    <row r="258" spans="1:11">
      <c r="A258" s="64"/>
      <c r="B258" s="65"/>
      <c r="C258" s="65"/>
      <c r="D258" s="339"/>
      <c r="E258" s="65"/>
      <c r="F258" s="65"/>
      <c r="G258" s="65"/>
      <c r="H258" s="65"/>
      <c r="I258" s="65"/>
      <c r="J258" s="65"/>
      <c r="K258" s="527"/>
    </row>
    <row r="259" spans="1:11">
      <c r="A259" s="64"/>
      <c r="B259" s="65"/>
      <c r="C259" s="65"/>
      <c r="D259" s="339"/>
      <c r="E259" s="65"/>
      <c r="F259" s="65"/>
      <c r="G259" s="65"/>
      <c r="H259" s="65"/>
      <c r="I259" s="65"/>
      <c r="J259" s="65"/>
      <c r="K259" s="527"/>
    </row>
    <row r="260" spans="1:11">
      <c r="A260" s="64"/>
      <c r="B260" s="65"/>
      <c r="C260" s="65"/>
      <c r="D260" s="339"/>
      <c r="E260" s="65"/>
      <c r="F260" s="65"/>
      <c r="G260" s="65"/>
      <c r="H260" s="65"/>
      <c r="I260" s="65"/>
      <c r="J260" s="65"/>
      <c r="K260" s="527"/>
    </row>
    <row r="261" spans="1:11">
      <c r="A261" s="64"/>
      <c r="B261" s="65"/>
      <c r="C261" s="65"/>
      <c r="D261" s="339"/>
      <c r="E261" s="65"/>
      <c r="F261" s="65"/>
      <c r="G261" s="65"/>
      <c r="H261" s="65"/>
      <c r="I261" s="65"/>
      <c r="J261" s="65"/>
      <c r="K261" s="527"/>
    </row>
    <row r="262" spans="1:11">
      <c r="A262" s="64"/>
      <c r="B262" s="65"/>
      <c r="C262" s="65"/>
      <c r="D262" s="339"/>
      <c r="E262" s="65"/>
      <c r="F262" s="65"/>
      <c r="G262" s="65"/>
      <c r="H262" s="65"/>
      <c r="I262" s="65"/>
      <c r="J262" s="65"/>
      <c r="K262" s="527"/>
    </row>
    <row r="263" spans="1:11">
      <c r="A263" s="64"/>
      <c r="B263" s="65"/>
      <c r="C263" s="65"/>
      <c r="D263" s="339"/>
      <c r="E263" s="65"/>
      <c r="F263" s="65"/>
      <c r="G263" s="65"/>
      <c r="H263" s="65"/>
      <c r="I263" s="65"/>
      <c r="J263" s="65"/>
      <c r="K263" s="527"/>
    </row>
    <row r="264" spans="1:11">
      <c r="A264" s="64"/>
      <c r="B264" s="65"/>
      <c r="C264" s="65"/>
      <c r="D264" s="339"/>
      <c r="E264" s="65"/>
      <c r="F264" s="65"/>
      <c r="G264" s="65"/>
      <c r="H264" s="65"/>
      <c r="I264" s="65"/>
      <c r="J264" s="65"/>
      <c r="K264" s="527"/>
    </row>
    <row r="265" spans="1:11">
      <c r="A265" s="64"/>
      <c r="B265" s="65"/>
      <c r="C265" s="65"/>
      <c r="D265" s="339"/>
      <c r="E265" s="65"/>
      <c r="F265" s="65"/>
      <c r="G265" s="65"/>
      <c r="H265" s="65"/>
      <c r="I265" s="65"/>
      <c r="J265" s="65"/>
      <c r="K265" s="527"/>
    </row>
    <row r="266" spans="1:11">
      <c r="A266" s="64"/>
      <c r="B266" s="65"/>
      <c r="C266" s="65"/>
      <c r="D266" s="339"/>
      <c r="E266" s="65"/>
      <c r="F266" s="65"/>
      <c r="G266" s="65"/>
      <c r="H266" s="65"/>
      <c r="I266" s="65"/>
      <c r="J266" s="65"/>
      <c r="K266" s="527"/>
    </row>
    <row r="267" spans="1:11">
      <c r="A267" s="64"/>
      <c r="B267" s="65"/>
      <c r="C267" s="65"/>
      <c r="D267" s="339"/>
      <c r="E267" s="65"/>
      <c r="F267" s="65"/>
      <c r="G267" s="65"/>
      <c r="H267" s="65"/>
      <c r="I267" s="65"/>
      <c r="J267" s="65"/>
      <c r="K267" s="527"/>
    </row>
    <row r="268" spans="1:11">
      <c r="A268" s="64"/>
      <c r="B268" s="65"/>
      <c r="C268" s="65"/>
      <c r="D268" s="339"/>
      <c r="E268" s="65"/>
      <c r="F268" s="65"/>
      <c r="G268" s="65"/>
      <c r="H268" s="65"/>
      <c r="I268" s="65"/>
      <c r="J268" s="65"/>
      <c r="K268" s="527"/>
    </row>
    <row r="269" spans="1:11">
      <c r="A269" s="64"/>
      <c r="B269" s="65"/>
      <c r="C269" s="65"/>
      <c r="D269" s="339"/>
      <c r="E269" s="65"/>
      <c r="F269" s="65"/>
      <c r="G269" s="65"/>
      <c r="H269" s="65"/>
      <c r="I269" s="65"/>
      <c r="J269" s="65"/>
      <c r="K269" s="527"/>
    </row>
    <row r="270" spans="1:11">
      <c r="A270" s="64"/>
      <c r="B270" s="65"/>
      <c r="C270" s="65"/>
      <c r="D270" s="339"/>
      <c r="E270" s="65"/>
      <c r="F270" s="65"/>
      <c r="G270" s="65"/>
      <c r="H270" s="65"/>
      <c r="I270" s="65"/>
      <c r="J270" s="65"/>
      <c r="K270" s="527"/>
    </row>
    <row r="271" spans="1:11">
      <c r="A271" s="64"/>
      <c r="B271" s="65"/>
      <c r="C271" s="65"/>
      <c r="D271" s="339"/>
      <c r="E271" s="65"/>
      <c r="F271" s="65"/>
      <c r="G271" s="65"/>
      <c r="H271" s="65"/>
      <c r="I271" s="65"/>
      <c r="J271" s="65"/>
      <c r="K271" s="527"/>
    </row>
    <row r="272" spans="1:11">
      <c r="A272" s="64"/>
      <c r="B272" s="65"/>
      <c r="C272" s="65"/>
      <c r="D272" s="339"/>
      <c r="E272" s="65"/>
      <c r="F272" s="65"/>
      <c r="G272" s="65"/>
      <c r="H272" s="65"/>
      <c r="I272" s="65"/>
      <c r="J272" s="65"/>
      <c r="K272" s="527"/>
    </row>
    <row r="273" spans="1:11">
      <c r="A273" s="64"/>
      <c r="B273" s="65"/>
      <c r="C273" s="65"/>
      <c r="D273" s="339"/>
      <c r="E273" s="65"/>
      <c r="F273" s="65"/>
      <c r="G273" s="65"/>
      <c r="H273" s="65"/>
      <c r="I273" s="65"/>
      <c r="J273" s="65"/>
      <c r="K273" s="527"/>
    </row>
    <row r="274" spans="1:11">
      <c r="A274" s="64"/>
      <c r="B274" s="65"/>
      <c r="C274" s="65"/>
      <c r="D274" s="339"/>
      <c r="E274" s="65"/>
      <c r="F274" s="65"/>
      <c r="G274" s="65"/>
      <c r="H274" s="65"/>
      <c r="I274" s="65"/>
      <c r="J274" s="65"/>
      <c r="K274" s="527"/>
    </row>
    <row r="275" spans="1:11">
      <c r="A275" s="64"/>
      <c r="B275" s="65"/>
      <c r="C275" s="65"/>
      <c r="D275" s="339"/>
      <c r="E275" s="65"/>
      <c r="F275" s="65"/>
      <c r="G275" s="65"/>
      <c r="H275" s="65"/>
      <c r="I275" s="65"/>
      <c r="J275" s="65"/>
      <c r="K275" s="527"/>
    </row>
    <row r="276" spans="1:11">
      <c r="A276" s="64"/>
      <c r="B276" s="65"/>
      <c r="C276" s="65"/>
      <c r="D276" s="339"/>
      <c r="E276" s="65"/>
      <c r="F276" s="65"/>
      <c r="G276" s="65"/>
      <c r="H276" s="65"/>
      <c r="I276" s="65"/>
      <c r="J276" s="65"/>
      <c r="K276" s="527"/>
    </row>
    <row r="277" spans="1:11">
      <c r="A277" s="64"/>
      <c r="B277" s="65"/>
      <c r="C277" s="65"/>
      <c r="D277" s="339"/>
      <c r="E277" s="65"/>
      <c r="F277" s="65"/>
      <c r="G277" s="65"/>
      <c r="H277" s="65"/>
      <c r="I277" s="65"/>
      <c r="J277" s="65"/>
      <c r="K277" s="527"/>
    </row>
    <row r="278" spans="1:11">
      <c r="A278" s="64"/>
      <c r="B278" s="65"/>
      <c r="C278" s="65"/>
      <c r="D278" s="339"/>
      <c r="E278" s="65"/>
      <c r="F278" s="65"/>
      <c r="G278" s="65"/>
      <c r="H278" s="65"/>
      <c r="I278" s="65"/>
      <c r="J278" s="65"/>
      <c r="K278" s="527"/>
    </row>
    <row r="279" spans="1:11">
      <c r="A279" s="64"/>
      <c r="B279" s="65"/>
      <c r="C279" s="65"/>
      <c r="D279" s="339"/>
      <c r="E279" s="65"/>
      <c r="F279" s="65"/>
      <c r="G279" s="65"/>
      <c r="H279" s="65"/>
      <c r="I279" s="65"/>
      <c r="J279" s="65"/>
      <c r="K279" s="527"/>
    </row>
    <row r="280" spans="1:11">
      <c r="A280" s="64"/>
      <c r="B280" s="65"/>
      <c r="C280" s="65"/>
      <c r="D280" s="339"/>
      <c r="E280" s="65"/>
      <c r="F280" s="65"/>
      <c r="G280" s="65"/>
      <c r="H280" s="65"/>
      <c r="I280" s="65"/>
      <c r="J280" s="65"/>
      <c r="K280" s="527"/>
    </row>
    <row r="281" spans="1:11">
      <c r="A281" s="64"/>
      <c r="B281" s="65"/>
      <c r="C281" s="65"/>
      <c r="D281" s="339"/>
      <c r="E281" s="65"/>
      <c r="F281" s="65"/>
      <c r="G281" s="65"/>
      <c r="H281" s="65"/>
      <c r="I281" s="65"/>
      <c r="J281" s="65"/>
      <c r="K281" s="527"/>
    </row>
    <row r="282" spans="1:11">
      <c r="A282" s="64"/>
      <c r="B282" s="65"/>
      <c r="C282" s="65"/>
      <c r="D282" s="339"/>
      <c r="E282" s="65"/>
      <c r="F282" s="65"/>
      <c r="G282" s="65"/>
      <c r="H282" s="65"/>
      <c r="I282" s="65"/>
      <c r="J282" s="65"/>
      <c r="K282" s="527"/>
    </row>
    <row r="283" spans="1:11">
      <c r="A283" s="64"/>
      <c r="B283" s="65"/>
      <c r="C283" s="65"/>
      <c r="D283" s="339"/>
      <c r="E283" s="65"/>
      <c r="F283" s="65"/>
      <c r="G283" s="65"/>
      <c r="H283" s="65"/>
      <c r="I283" s="65"/>
      <c r="J283" s="65"/>
      <c r="K283" s="527"/>
    </row>
    <row r="284" spans="1:11">
      <c r="A284" s="64"/>
      <c r="B284" s="65"/>
      <c r="C284" s="65"/>
      <c r="D284" s="339"/>
      <c r="E284" s="65"/>
      <c r="F284" s="65"/>
      <c r="G284" s="65"/>
      <c r="H284" s="65"/>
      <c r="I284" s="65"/>
      <c r="J284" s="65"/>
      <c r="K284" s="527"/>
    </row>
    <row r="285" spans="1:11">
      <c r="A285" s="64"/>
      <c r="B285" s="65"/>
      <c r="C285" s="65"/>
      <c r="D285" s="339"/>
      <c r="E285" s="65"/>
      <c r="F285" s="65"/>
      <c r="G285" s="65"/>
      <c r="H285" s="65"/>
      <c r="I285" s="65"/>
      <c r="J285" s="65"/>
      <c r="K285" s="527"/>
    </row>
    <row r="286" spans="1:11">
      <c r="A286" s="64"/>
      <c r="B286" s="65"/>
      <c r="C286" s="65"/>
      <c r="D286" s="339"/>
      <c r="E286" s="65"/>
      <c r="F286" s="65"/>
      <c r="G286" s="65"/>
      <c r="H286" s="65"/>
      <c r="I286" s="65"/>
      <c r="J286" s="65"/>
      <c r="K286" s="527"/>
    </row>
    <row r="287" spans="1:11">
      <c r="A287" s="64"/>
      <c r="B287" s="65"/>
      <c r="C287" s="65"/>
      <c r="D287" s="339"/>
      <c r="E287" s="65"/>
      <c r="F287" s="65"/>
      <c r="G287" s="65"/>
      <c r="H287" s="65"/>
      <c r="I287" s="65"/>
      <c r="J287" s="65"/>
      <c r="K287" s="527"/>
    </row>
    <row r="288" spans="1:11">
      <c r="A288" s="64"/>
      <c r="B288" s="65"/>
      <c r="C288" s="65"/>
      <c r="D288" s="339"/>
      <c r="E288" s="65"/>
      <c r="F288" s="65"/>
      <c r="G288" s="65"/>
      <c r="H288" s="65"/>
      <c r="I288" s="65"/>
      <c r="J288" s="65"/>
      <c r="K288" s="527"/>
    </row>
    <row r="289" spans="1:11">
      <c r="A289" s="64"/>
      <c r="B289" s="65"/>
      <c r="C289" s="65"/>
      <c r="D289" s="339"/>
      <c r="E289" s="65"/>
      <c r="F289" s="65"/>
      <c r="G289" s="65"/>
      <c r="H289" s="65"/>
      <c r="I289" s="65"/>
      <c r="J289" s="65"/>
      <c r="K289" s="527"/>
    </row>
    <row r="290" spans="1:11">
      <c r="A290" s="64"/>
      <c r="B290" s="65"/>
      <c r="C290" s="65"/>
      <c r="D290" s="339"/>
      <c r="E290" s="65"/>
      <c r="F290" s="65"/>
      <c r="G290" s="65"/>
      <c r="H290" s="65"/>
      <c r="I290" s="65"/>
      <c r="J290" s="65"/>
      <c r="K290" s="527"/>
    </row>
    <row r="291" spans="1:11">
      <c r="A291" s="64"/>
      <c r="B291" s="65"/>
      <c r="C291" s="65"/>
      <c r="D291" s="339"/>
      <c r="E291" s="65"/>
      <c r="F291" s="65"/>
      <c r="G291" s="65"/>
      <c r="H291" s="65"/>
      <c r="I291" s="65"/>
      <c r="J291" s="65"/>
      <c r="K291" s="527"/>
    </row>
    <row r="292" spans="1:11">
      <c r="A292" s="64"/>
      <c r="B292" s="65"/>
      <c r="C292" s="65"/>
      <c r="D292" s="339"/>
      <c r="E292" s="65"/>
      <c r="F292" s="65"/>
      <c r="G292" s="65"/>
      <c r="H292" s="65"/>
      <c r="I292" s="65"/>
      <c r="J292" s="65"/>
      <c r="K292" s="527"/>
    </row>
    <row r="293" spans="1:11">
      <c r="A293" s="64"/>
      <c r="B293" s="65"/>
      <c r="C293" s="65"/>
      <c r="D293" s="339"/>
      <c r="E293" s="65"/>
      <c r="F293" s="65"/>
      <c r="G293" s="65"/>
      <c r="H293" s="65"/>
      <c r="I293" s="65"/>
      <c r="J293" s="65"/>
      <c r="K293" s="527"/>
    </row>
    <row r="294" spans="1:11">
      <c r="A294" s="64"/>
      <c r="B294" s="65"/>
      <c r="C294" s="65"/>
      <c r="D294" s="339"/>
      <c r="E294" s="65"/>
      <c r="F294" s="65"/>
      <c r="G294" s="65"/>
      <c r="H294" s="65"/>
      <c r="I294" s="65"/>
      <c r="J294" s="65"/>
      <c r="K294" s="527"/>
    </row>
    <row r="295" spans="1:11">
      <c r="A295" s="64"/>
      <c r="B295" s="65"/>
      <c r="C295" s="65"/>
      <c r="D295" s="339"/>
      <c r="E295" s="65"/>
      <c r="F295" s="65"/>
      <c r="G295" s="65"/>
      <c r="H295" s="65"/>
      <c r="I295" s="65"/>
      <c r="J295" s="65"/>
      <c r="K295" s="527"/>
    </row>
    <row r="296" spans="1:11">
      <c r="A296" s="64"/>
      <c r="B296" s="65"/>
      <c r="C296" s="65"/>
      <c r="D296" s="339"/>
      <c r="E296" s="65"/>
      <c r="F296" s="65"/>
      <c r="G296" s="65"/>
      <c r="H296" s="65"/>
      <c r="I296" s="65"/>
      <c r="J296" s="65"/>
      <c r="K296" s="527"/>
    </row>
    <row r="297" spans="1:11">
      <c r="A297" s="64"/>
      <c r="B297" s="65"/>
      <c r="C297" s="65"/>
      <c r="D297" s="339"/>
      <c r="E297" s="65"/>
      <c r="F297" s="65"/>
      <c r="G297" s="65"/>
      <c r="H297" s="65"/>
      <c r="I297" s="65"/>
      <c r="J297" s="65"/>
      <c r="K297" s="527"/>
    </row>
    <row r="298" spans="1:11">
      <c r="A298" s="64"/>
      <c r="B298" s="65"/>
      <c r="C298" s="65"/>
      <c r="D298" s="339"/>
      <c r="E298" s="65"/>
      <c r="F298" s="65"/>
      <c r="G298" s="65"/>
      <c r="H298" s="65"/>
      <c r="I298" s="65"/>
      <c r="J298" s="65"/>
      <c r="K298" s="527"/>
    </row>
    <row r="299" spans="1:11">
      <c r="A299" s="64"/>
      <c r="B299" s="65"/>
      <c r="C299" s="65"/>
      <c r="D299" s="339"/>
      <c r="E299" s="65"/>
      <c r="F299" s="65"/>
      <c r="G299" s="65"/>
      <c r="H299" s="65"/>
      <c r="I299" s="65"/>
      <c r="J299" s="65"/>
      <c r="K299" s="527"/>
    </row>
    <row r="300" spans="1:11">
      <c r="A300" s="64"/>
      <c r="B300" s="65"/>
      <c r="C300" s="65"/>
      <c r="D300" s="339"/>
      <c r="E300" s="65"/>
      <c r="F300" s="65"/>
      <c r="G300" s="65"/>
      <c r="H300" s="65"/>
      <c r="I300" s="65"/>
      <c r="J300" s="65"/>
      <c r="K300" s="527"/>
    </row>
    <row r="301" spans="1:11">
      <c r="A301" s="64"/>
      <c r="B301" s="65"/>
      <c r="C301" s="65"/>
      <c r="D301" s="339"/>
      <c r="E301" s="65"/>
      <c r="F301" s="65"/>
      <c r="G301" s="65"/>
      <c r="H301" s="65"/>
      <c r="I301" s="65"/>
      <c r="J301" s="65"/>
      <c r="K301" s="527"/>
    </row>
    <row r="302" spans="1:11">
      <c r="A302" s="64"/>
      <c r="B302" s="65"/>
      <c r="C302" s="65"/>
      <c r="D302" s="339"/>
      <c r="E302" s="65"/>
      <c r="F302" s="65"/>
      <c r="G302" s="65"/>
      <c r="H302" s="65"/>
      <c r="I302" s="65"/>
      <c r="J302" s="65"/>
      <c r="K302" s="527"/>
    </row>
    <row r="303" spans="1:11">
      <c r="A303" s="64"/>
      <c r="B303" s="65"/>
      <c r="C303" s="65"/>
      <c r="D303" s="339"/>
      <c r="E303" s="65"/>
      <c r="F303" s="65"/>
      <c r="G303" s="65"/>
      <c r="H303" s="65"/>
      <c r="I303" s="65"/>
      <c r="J303" s="65"/>
      <c r="K303" s="527"/>
    </row>
    <row r="304" spans="1:11">
      <c r="A304" s="64"/>
      <c r="B304" s="65"/>
      <c r="C304" s="65"/>
      <c r="D304" s="339"/>
      <c r="E304" s="65"/>
      <c r="F304" s="65"/>
      <c r="G304" s="65"/>
      <c r="H304" s="65"/>
      <c r="I304" s="65"/>
      <c r="J304" s="65"/>
      <c r="K304" s="527"/>
    </row>
    <row r="305" spans="1:11">
      <c r="A305" s="64"/>
      <c r="B305" s="65"/>
      <c r="C305" s="65"/>
      <c r="D305" s="339"/>
      <c r="E305" s="65"/>
      <c r="F305" s="65"/>
      <c r="G305" s="65"/>
      <c r="H305" s="65"/>
      <c r="I305" s="65"/>
      <c r="J305" s="65"/>
      <c r="K305" s="527"/>
    </row>
    <row r="306" spans="1:11">
      <c r="A306" s="64"/>
      <c r="B306" s="65"/>
      <c r="C306" s="65"/>
      <c r="D306" s="339"/>
      <c r="E306" s="65"/>
      <c r="F306" s="65"/>
      <c r="G306" s="65"/>
      <c r="H306" s="65"/>
      <c r="I306" s="65"/>
      <c r="J306" s="65"/>
      <c r="K306" s="527"/>
    </row>
    <row r="307" spans="1:11">
      <c r="A307" s="64"/>
      <c r="B307" s="65"/>
      <c r="C307" s="65"/>
      <c r="D307" s="339"/>
      <c r="E307" s="65"/>
      <c r="F307" s="65"/>
      <c r="G307" s="65"/>
      <c r="H307" s="65"/>
      <c r="I307" s="65"/>
      <c r="J307" s="65"/>
      <c r="K307" s="527"/>
    </row>
    <row r="308" spans="1:11">
      <c r="A308" s="64"/>
      <c r="B308" s="65"/>
      <c r="C308" s="65"/>
      <c r="D308" s="339"/>
      <c r="E308" s="65"/>
      <c r="F308" s="65"/>
      <c r="G308" s="65"/>
      <c r="H308" s="65"/>
      <c r="I308" s="65"/>
      <c r="J308" s="65"/>
      <c r="K308" s="527"/>
    </row>
    <row r="309" spans="1:11">
      <c r="A309" s="64"/>
      <c r="B309" s="65"/>
      <c r="C309" s="65"/>
      <c r="D309" s="339"/>
      <c r="E309" s="65"/>
      <c r="F309" s="65"/>
      <c r="G309" s="65"/>
      <c r="H309" s="65"/>
      <c r="I309" s="65"/>
      <c r="J309" s="65"/>
      <c r="K309" s="527"/>
    </row>
    <row r="310" spans="1:11">
      <c r="A310" s="64"/>
      <c r="B310" s="65"/>
      <c r="C310" s="65"/>
      <c r="D310" s="339"/>
      <c r="E310" s="65"/>
      <c r="F310" s="65"/>
      <c r="G310" s="65"/>
      <c r="H310" s="65"/>
      <c r="I310" s="65"/>
      <c r="J310" s="65"/>
      <c r="K310" s="527"/>
    </row>
    <row r="311" spans="1:11">
      <c r="A311" s="64"/>
      <c r="B311" s="65"/>
      <c r="C311" s="65"/>
      <c r="D311" s="339"/>
      <c r="E311" s="65"/>
      <c r="F311" s="65"/>
      <c r="G311" s="65"/>
      <c r="H311" s="65"/>
      <c r="I311" s="65"/>
      <c r="J311" s="65"/>
      <c r="K311" s="527"/>
    </row>
    <row r="312" spans="1:11">
      <c r="A312" s="64"/>
      <c r="B312" s="65"/>
      <c r="C312" s="65"/>
      <c r="D312" s="339"/>
      <c r="E312" s="65"/>
      <c r="F312" s="65"/>
      <c r="G312" s="65"/>
      <c r="H312" s="65"/>
      <c r="I312" s="65"/>
      <c r="J312" s="65"/>
      <c r="K312" s="527"/>
    </row>
    <row r="313" spans="1:11">
      <c r="A313" s="64"/>
      <c r="B313" s="65"/>
      <c r="C313" s="65"/>
      <c r="D313" s="339"/>
      <c r="E313" s="65"/>
      <c r="F313" s="65"/>
      <c r="G313" s="65"/>
      <c r="H313" s="65"/>
      <c r="I313" s="65"/>
      <c r="J313" s="65"/>
      <c r="K313" s="527"/>
    </row>
    <row r="314" spans="1:11">
      <c r="A314" s="64"/>
      <c r="B314" s="65"/>
      <c r="C314" s="65"/>
      <c r="D314" s="339"/>
      <c r="E314" s="65"/>
      <c r="F314" s="65"/>
      <c r="G314" s="65"/>
      <c r="H314" s="65"/>
      <c r="I314" s="65"/>
      <c r="J314" s="65"/>
      <c r="K314" s="527"/>
    </row>
    <row r="315" spans="1:11">
      <c r="A315" s="64"/>
      <c r="B315" s="65"/>
      <c r="C315" s="65"/>
      <c r="D315" s="339"/>
      <c r="E315" s="65"/>
      <c r="F315" s="65"/>
      <c r="G315" s="65"/>
      <c r="H315" s="65"/>
      <c r="I315" s="65"/>
      <c r="J315" s="65"/>
      <c r="K315" s="527"/>
    </row>
    <row r="316" spans="1:11">
      <c r="A316" s="64"/>
      <c r="B316" s="65"/>
      <c r="C316" s="65"/>
      <c r="D316" s="339"/>
      <c r="E316" s="65"/>
      <c r="F316" s="65"/>
      <c r="G316" s="65"/>
      <c r="H316" s="65"/>
      <c r="I316" s="65"/>
      <c r="J316" s="65"/>
      <c r="K316" s="527"/>
    </row>
    <row r="317" spans="1:11">
      <c r="A317" s="64"/>
      <c r="B317" s="65"/>
      <c r="C317" s="65"/>
      <c r="D317" s="339"/>
      <c r="E317" s="65"/>
      <c r="F317" s="65"/>
      <c r="G317" s="65"/>
      <c r="H317" s="65"/>
      <c r="I317" s="65"/>
      <c r="J317" s="65"/>
      <c r="K317" s="527"/>
    </row>
    <row r="318" spans="1:11">
      <c r="A318" s="64"/>
      <c r="B318" s="65"/>
      <c r="C318" s="65"/>
      <c r="D318" s="339"/>
      <c r="E318" s="65"/>
      <c r="F318" s="65"/>
      <c r="G318" s="65"/>
      <c r="H318" s="65"/>
      <c r="I318" s="65"/>
      <c r="J318" s="65"/>
      <c r="K318" s="527"/>
    </row>
    <row r="319" spans="1:11">
      <c r="A319" s="64"/>
      <c r="B319" s="65"/>
      <c r="C319" s="65"/>
      <c r="D319" s="339"/>
      <c r="E319" s="65"/>
      <c r="F319" s="65"/>
      <c r="G319" s="65"/>
      <c r="H319" s="65"/>
      <c r="I319" s="65"/>
      <c r="J319" s="65"/>
      <c r="K319" s="527"/>
    </row>
    <row r="320" spans="1:11">
      <c r="A320" s="64"/>
      <c r="B320" s="65"/>
      <c r="C320" s="65"/>
      <c r="D320" s="339"/>
      <c r="E320" s="65"/>
      <c r="F320" s="65"/>
      <c r="G320" s="65"/>
      <c r="H320" s="65"/>
      <c r="I320" s="65"/>
      <c r="J320" s="65"/>
      <c r="K320" s="527"/>
    </row>
    <row r="321" spans="1:11">
      <c r="A321" s="64"/>
      <c r="B321" s="65"/>
      <c r="C321" s="65"/>
      <c r="D321" s="339"/>
      <c r="E321" s="65"/>
      <c r="F321" s="65"/>
      <c r="G321" s="65"/>
      <c r="H321" s="65"/>
      <c r="I321" s="65"/>
      <c r="J321" s="65"/>
      <c r="K321" s="527"/>
    </row>
    <row r="322" spans="1:11">
      <c r="A322" s="64"/>
      <c r="B322" s="65"/>
      <c r="C322" s="65"/>
      <c r="D322" s="339"/>
      <c r="E322" s="65"/>
      <c r="F322" s="65"/>
      <c r="G322" s="65"/>
      <c r="H322" s="65"/>
      <c r="I322" s="65"/>
      <c r="J322" s="65"/>
      <c r="K322" s="527"/>
    </row>
    <row r="323" spans="1:11">
      <c r="A323" s="64"/>
      <c r="B323" s="65"/>
      <c r="C323" s="65"/>
      <c r="D323" s="339"/>
      <c r="E323" s="65"/>
      <c r="F323" s="65"/>
      <c r="G323" s="65"/>
      <c r="H323" s="65"/>
      <c r="I323" s="65"/>
      <c r="J323" s="65"/>
      <c r="K323" s="527"/>
    </row>
    <row r="324" spans="1:11">
      <c r="A324" s="64"/>
      <c r="B324" s="65"/>
      <c r="C324" s="65"/>
      <c r="D324" s="339"/>
      <c r="E324" s="65"/>
      <c r="F324" s="65"/>
      <c r="G324" s="65"/>
      <c r="H324" s="65"/>
      <c r="I324" s="65"/>
      <c r="J324" s="65"/>
      <c r="K324" s="527"/>
    </row>
    <row r="325" spans="1:11">
      <c r="A325" s="64"/>
      <c r="B325" s="65"/>
      <c r="C325" s="65"/>
      <c r="D325" s="339"/>
      <c r="E325" s="65"/>
      <c r="F325" s="65"/>
      <c r="G325" s="65"/>
      <c r="H325" s="65"/>
      <c r="I325" s="65"/>
      <c r="J325" s="65"/>
      <c r="K325" s="527"/>
    </row>
    <row r="326" spans="1:11">
      <c r="A326" s="64"/>
      <c r="B326" s="65"/>
      <c r="C326" s="65"/>
      <c r="D326" s="339"/>
      <c r="E326" s="65"/>
      <c r="F326" s="65"/>
      <c r="G326" s="65"/>
      <c r="H326" s="65"/>
      <c r="I326" s="65"/>
      <c r="J326" s="65"/>
      <c r="K326" s="527"/>
    </row>
    <row r="327" spans="1:11">
      <c r="A327" s="64"/>
      <c r="B327" s="65"/>
      <c r="C327" s="65"/>
      <c r="D327" s="339"/>
      <c r="E327" s="65"/>
      <c r="F327" s="65"/>
      <c r="G327" s="65"/>
      <c r="H327" s="65"/>
      <c r="I327" s="65"/>
      <c r="J327" s="65"/>
      <c r="K327" s="527"/>
    </row>
    <row r="328" spans="1:11">
      <c r="A328" s="64"/>
      <c r="B328" s="65"/>
      <c r="C328" s="65"/>
      <c r="D328" s="339"/>
      <c r="E328" s="65"/>
      <c r="F328" s="65"/>
      <c r="G328" s="65"/>
      <c r="H328" s="65"/>
      <c r="I328" s="65"/>
      <c r="J328" s="65"/>
      <c r="K328" s="527"/>
    </row>
    <row r="329" spans="1:11">
      <c r="A329" s="64"/>
      <c r="B329" s="65"/>
      <c r="C329" s="65"/>
      <c r="D329" s="339"/>
      <c r="E329" s="65"/>
      <c r="F329" s="65"/>
      <c r="G329" s="65"/>
      <c r="H329" s="65"/>
      <c r="I329" s="65"/>
      <c r="J329" s="65"/>
      <c r="K329" s="527"/>
    </row>
    <row r="330" spans="1:11">
      <c r="A330" s="64"/>
      <c r="B330" s="65"/>
      <c r="C330" s="65"/>
      <c r="D330" s="339"/>
      <c r="E330" s="65"/>
      <c r="F330" s="65"/>
      <c r="G330" s="65"/>
      <c r="H330" s="65"/>
      <c r="I330" s="65"/>
      <c r="J330" s="65"/>
      <c r="K330" s="527"/>
    </row>
    <row r="331" spans="1:11">
      <c r="A331" s="64"/>
      <c r="B331" s="65"/>
      <c r="C331" s="65"/>
      <c r="D331" s="339"/>
      <c r="E331" s="65"/>
      <c r="F331" s="65"/>
      <c r="G331" s="65"/>
      <c r="H331" s="65"/>
      <c r="I331" s="65"/>
      <c r="J331" s="65"/>
      <c r="K331" s="527"/>
    </row>
    <row r="332" spans="1:11">
      <c r="A332" s="64"/>
      <c r="B332" s="65"/>
      <c r="C332" s="65"/>
      <c r="D332" s="339"/>
      <c r="E332" s="65"/>
      <c r="F332" s="65"/>
      <c r="G332" s="65"/>
      <c r="H332" s="65"/>
      <c r="I332" s="65"/>
      <c r="J332" s="65"/>
      <c r="K332" s="527"/>
    </row>
    <row r="333" spans="1:11">
      <c r="A333" s="64"/>
      <c r="B333" s="65"/>
      <c r="C333" s="65"/>
      <c r="D333" s="339"/>
      <c r="E333" s="65"/>
      <c r="F333" s="65"/>
      <c r="G333" s="65"/>
      <c r="H333" s="65"/>
      <c r="I333" s="65"/>
      <c r="J333" s="65"/>
      <c r="K333" s="527"/>
    </row>
    <row r="334" spans="1:11">
      <c r="A334" s="64"/>
      <c r="B334" s="65"/>
      <c r="C334" s="65"/>
      <c r="D334" s="339"/>
      <c r="E334" s="65"/>
      <c r="F334" s="65"/>
      <c r="G334" s="65"/>
      <c r="H334" s="65"/>
      <c r="I334" s="65"/>
      <c r="J334" s="65"/>
      <c r="K334" s="527"/>
    </row>
    <row r="335" spans="1:11">
      <c r="A335" s="64"/>
      <c r="B335" s="65"/>
      <c r="C335" s="65"/>
      <c r="D335" s="339"/>
      <c r="E335" s="65"/>
      <c r="F335" s="65"/>
      <c r="G335" s="65"/>
      <c r="H335" s="65"/>
      <c r="I335" s="65"/>
      <c r="J335" s="65"/>
      <c r="K335" s="527"/>
    </row>
    <row r="336" spans="1:11">
      <c r="A336" s="64"/>
      <c r="B336" s="65"/>
      <c r="C336" s="65"/>
      <c r="D336" s="339"/>
      <c r="E336" s="65"/>
      <c r="F336" s="65"/>
      <c r="G336" s="65"/>
      <c r="H336" s="65"/>
      <c r="I336" s="65"/>
      <c r="J336" s="65"/>
      <c r="K336" s="527"/>
    </row>
    <row r="337" spans="1:11">
      <c r="A337" s="64"/>
      <c r="B337" s="65"/>
      <c r="C337" s="65"/>
      <c r="D337" s="339"/>
      <c r="E337" s="65"/>
      <c r="F337" s="65"/>
      <c r="G337" s="65"/>
      <c r="H337" s="65"/>
      <c r="I337" s="65"/>
      <c r="J337" s="65"/>
      <c r="K337" s="527"/>
    </row>
    <row r="338" spans="1:11">
      <c r="A338" s="64"/>
      <c r="B338" s="65"/>
      <c r="C338" s="65"/>
      <c r="D338" s="339"/>
      <c r="E338" s="65"/>
      <c r="F338" s="65"/>
      <c r="G338" s="65"/>
      <c r="H338" s="65"/>
      <c r="I338" s="65"/>
      <c r="J338" s="65"/>
      <c r="K338" s="527"/>
    </row>
    <row r="339" spans="1:11">
      <c r="A339" s="64"/>
      <c r="B339" s="65"/>
      <c r="C339" s="65"/>
      <c r="D339" s="339"/>
      <c r="E339" s="65"/>
      <c r="F339" s="65"/>
      <c r="G339" s="65"/>
      <c r="H339" s="65"/>
      <c r="I339" s="65"/>
      <c r="J339" s="65"/>
      <c r="K339" s="527"/>
    </row>
    <row r="340" spans="1:11">
      <c r="A340" s="64"/>
      <c r="B340" s="65"/>
      <c r="C340" s="65"/>
      <c r="D340" s="339"/>
      <c r="E340" s="65"/>
      <c r="F340" s="65"/>
      <c r="G340" s="65"/>
      <c r="H340" s="65"/>
      <c r="I340" s="65"/>
      <c r="J340" s="65"/>
      <c r="K340" s="527"/>
    </row>
    <row r="341" spans="1:11">
      <c r="A341" s="64"/>
      <c r="B341" s="65"/>
      <c r="C341" s="65"/>
      <c r="D341" s="339"/>
      <c r="E341" s="65"/>
      <c r="F341" s="65"/>
      <c r="G341" s="65"/>
      <c r="H341" s="65"/>
      <c r="I341" s="65"/>
      <c r="J341" s="65"/>
      <c r="K341" s="527"/>
    </row>
    <row r="342" spans="1:11">
      <c r="A342" s="64"/>
      <c r="B342" s="65"/>
      <c r="C342" s="65"/>
      <c r="D342" s="339"/>
      <c r="E342" s="65"/>
      <c r="F342" s="65"/>
      <c r="G342" s="65"/>
      <c r="H342" s="65"/>
      <c r="I342" s="65"/>
      <c r="J342" s="65"/>
      <c r="K342" s="527"/>
    </row>
    <row r="343" spans="1:11">
      <c r="A343" s="64"/>
      <c r="B343" s="65"/>
      <c r="C343" s="65"/>
      <c r="D343" s="339"/>
      <c r="E343" s="65"/>
      <c r="F343" s="65"/>
      <c r="G343" s="65"/>
      <c r="H343" s="65"/>
      <c r="I343" s="65"/>
      <c r="J343" s="65"/>
      <c r="K343" s="527"/>
    </row>
    <row r="344" spans="1:11">
      <c r="A344" s="64"/>
      <c r="B344" s="65"/>
      <c r="C344" s="65"/>
      <c r="D344" s="339"/>
      <c r="E344" s="65"/>
      <c r="F344" s="65"/>
      <c r="G344" s="65"/>
      <c r="H344" s="65"/>
      <c r="I344" s="65"/>
      <c r="J344" s="65"/>
      <c r="K344" s="527"/>
    </row>
    <row r="345" spans="1:11">
      <c r="A345" s="64"/>
      <c r="B345" s="65"/>
      <c r="C345" s="65"/>
      <c r="D345" s="339"/>
      <c r="E345" s="65"/>
      <c r="F345" s="65"/>
      <c r="G345" s="65"/>
      <c r="H345" s="65"/>
      <c r="I345" s="65"/>
      <c r="J345" s="65"/>
      <c r="K345" s="527"/>
    </row>
    <row r="346" spans="1:11">
      <c r="A346" s="64"/>
      <c r="B346" s="65"/>
      <c r="C346" s="65"/>
      <c r="D346" s="339"/>
      <c r="E346" s="65"/>
      <c r="F346" s="65"/>
      <c r="G346" s="65"/>
      <c r="H346" s="65"/>
      <c r="I346" s="65"/>
      <c r="J346" s="65"/>
      <c r="K346" s="527"/>
    </row>
    <row r="347" spans="1:11">
      <c r="A347" s="64"/>
      <c r="B347" s="65"/>
      <c r="C347" s="65"/>
      <c r="D347" s="339"/>
      <c r="E347" s="65"/>
      <c r="F347" s="65"/>
      <c r="G347" s="65"/>
      <c r="H347" s="65"/>
      <c r="I347" s="65"/>
      <c r="J347" s="65"/>
      <c r="K347" s="527"/>
    </row>
    <row r="348" spans="1:11">
      <c r="A348" s="64"/>
      <c r="B348" s="65"/>
      <c r="C348" s="65"/>
      <c r="D348" s="339"/>
      <c r="E348" s="65"/>
      <c r="F348" s="65"/>
      <c r="G348" s="65"/>
      <c r="H348" s="65"/>
      <c r="I348" s="65"/>
      <c r="J348" s="65"/>
      <c r="K348" s="527"/>
    </row>
    <row r="349" spans="1:11">
      <c r="A349" s="64"/>
      <c r="B349" s="65"/>
      <c r="C349" s="65"/>
      <c r="D349" s="339"/>
      <c r="E349" s="65"/>
      <c r="F349" s="65"/>
      <c r="G349" s="65"/>
      <c r="H349" s="65"/>
      <c r="I349" s="65"/>
      <c r="J349" s="65"/>
      <c r="K349" s="527"/>
    </row>
    <row r="350" spans="1:11">
      <c r="A350" s="64"/>
      <c r="B350" s="65"/>
      <c r="C350" s="65"/>
      <c r="D350" s="339"/>
      <c r="E350" s="65"/>
      <c r="F350" s="65"/>
      <c r="G350" s="65"/>
      <c r="H350" s="65"/>
      <c r="I350" s="65"/>
      <c r="J350" s="65"/>
      <c r="K350" s="527"/>
    </row>
    <row r="351" spans="1:11">
      <c r="A351" s="64"/>
      <c r="B351" s="65"/>
      <c r="C351" s="65"/>
      <c r="D351" s="339"/>
      <c r="E351" s="65"/>
      <c r="F351" s="65"/>
      <c r="G351" s="65"/>
      <c r="H351" s="65"/>
      <c r="I351" s="65"/>
      <c r="J351" s="65"/>
      <c r="K351" s="527"/>
    </row>
    <row r="352" spans="1:11">
      <c r="A352" s="64"/>
      <c r="B352" s="65"/>
      <c r="C352" s="65"/>
      <c r="D352" s="339"/>
      <c r="E352" s="65"/>
      <c r="F352" s="65"/>
      <c r="G352" s="65"/>
      <c r="H352" s="65"/>
      <c r="I352" s="65"/>
      <c r="J352" s="65"/>
      <c r="K352" s="527"/>
    </row>
    <row r="353" spans="1:11">
      <c r="A353" s="64"/>
      <c r="B353" s="65"/>
      <c r="C353" s="65"/>
      <c r="D353" s="339"/>
      <c r="E353" s="65"/>
      <c r="F353" s="65"/>
      <c r="G353" s="65"/>
      <c r="H353" s="65"/>
      <c r="I353" s="65"/>
      <c r="J353" s="65"/>
      <c r="K353" s="527"/>
    </row>
    <row r="354" spans="1:11">
      <c r="A354" s="64"/>
      <c r="B354" s="65"/>
      <c r="C354" s="65"/>
      <c r="D354" s="339"/>
      <c r="E354" s="65"/>
      <c r="F354" s="65"/>
      <c r="G354" s="65"/>
      <c r="H354" s="65"/>
      <c r="I354" s="65"/>
      <c r="J354" s="65"/>
      <c r="K354" s="527"/>
    </row>
    <row r="355" spans="1:11">
      <c r="A355" s="64"/>
      <c r="B355" s="65"/>
      <c r="C355" s="65"/>
      <c r="D355" s="339"/>
      <c r="E355" s="65"/>
      <c r="F355" s="65"/>
      <c r="G355" s="65"/>
      <c r="H355" s="65"/>
      <c r="I355" s="65"/>
      <c r="J355" s="65"/>
      <c r="K355" s="527"/>
    </row>
    <row r="356" spans="1:11">
      <c r="A356" s="64"/>
      <c r="B356" s="65"/>
      <c r="C356" s="65"/>
      <c r="D356" s="339"/>
      <c r="E356" s="65"/>
      <c r="F356" s="65"/>
      <c r="G356" s="65"/>
      <c r="H356" s="65"/>
      <c r="I356" s="65"/>
      <c r="J356" s="65"/>
      <c r="K356" s="527"/>
    </row>
    <row r="357" spans="1:11">
      <c r="A357" s="64"/>
      <c r="B357" s="65"/>
      <c r="C357" s="65"/>
      <c r="D357" s="339"/>
      <c r="E357" s="65"/>
      <c r="F357" s="65"/>
      <c r="G357" s="65"/>
      <c r="H357" s="65"/>
      <c r="I357" s="65"/>
      <c r="J357" s="65"/>
      <c r="K357" s="527"/>
    </row>
  </sheetData>
  <mergeCells count="13">
    <mergeCell ref="H7:H8"/>
    <mergeCell ref="I7:I8"/>
    <mergeCell ref="J7:J8"/>
    <mergeCell ref="H1:J1"/>
    <mergeCell ref="B2:G2"/>
    <mergeCell ref="B3:G3"/>
    <mergeCell ref="B4:G4"/>
    <mergeCell ref="H2:J4"/>
    <mergeCell ref="A7:A8"/>
    <mergeCell ref="B7:D7"/>
    <mergeCell ref="E7:E8"/>
    <mergeCell ref="F7:F8"/>
    <mergeCell ref="G7:G8"/>
  </mergeCells>
  <phoneticPr fontId="0" type="noConversion"/>
  <pageMargins left="0.75" right="0.75" top="0.48" bottom="0.94" header="0.5" footer="0.5"/>
  <pageSetup paperSize="9" orientation="landscape" r:id="rId1"/>
  <headerFooter alignWithMargins="0">
    <oddFooter>&amp;RTrang :111</oddFooter>
  </headerFooter>
</worksheet>
</file>

<file path=xl/worksheets/sheet15.xml><?xml version="1.0" encoding="utf-8"?>
<worksheet xmlns="http://schemas.openxmlformats.org/spreadsheetml/2006/main" xmlns:r="http://schemas.openxmlformats.org/officeDocument/2006/relationships">
  <sheetPr codeName="Sheet24"/>
  <dimension ref="A1:J358"/>
  <sheetViews>
    <sheetView workbookViewId="0">
      <selection activeCell="A10" sqref="A10"/>
    </sheetView>
  </sheetViews>
  <sheetFormatPr defaultColWidth="8" defaultRowHeight="16.5"/>
  <cols>
    <col min="1" max="1" width="8.75" style="75" customWidth="1"/>
    <col min="2" max="2" width="7.375" style="75" customWidth="1"/>
    <col min="3" max="3" width="10.25" style="119" customWidth="1"/>
    <col min="4" max="4" width="21.5" style="75" customWidth="1"/>
    <col min="5" max="5" width="12" style="75" customWidth="1"/>
    <col min="6" max="6" width="28.5" style="75" customWidth="1"/>
    <col min="7" max="7" width="12.125" style="233" customWidth="1"/>
    <col min="8" max="8" width="11.125" style="233" customWidth="1"/>
    <col min="9" max="9" width="6.875" style="155" customWidth="1"/>
    <col min="10" max="10" width="11.375" style="75" customWidth="1"/>
    <col min="11" max="16384" width="8" style="75"/>
  </cols>
  <sheetData>
    <row r="1" spans="1:10">
      <c r="G1" s="76" t="s">
        <v>776</v>
      </c>
      <c r="H1" s="76"/>
      <c r="I1" s="76"/>
    </row>
    <row r="2" spans="1:10" ht="23.25">
      <c r="A2" s="85" t="s">
        <v>777</v>
      </c>
      <c r="B2" s="76"/>
      <c r="C2" s="120"/>
      <c r="D2" s="76"/>
      <c r="E2" s="76"/>
      <c r="F2" s="76"/>
      <c r="G2" s="76"/>
      <c r="H2" s="76"/>
      <c r="I2" s="76"/>
    </row>
    <row r="3" spans="1:10">
      <c r="A3" s="76" t="s">
        <v>1086</v>
      </c>
      <c r="B3" s="76"/>
      <c r="C3" s="120"/>
      <c r="D3" s="76"/>
      <c r="E3" s="76"/>
      <c r="F3" s="76"/>
      <c r="G3" s="76"/>
      <c r="H3" s="76"/>
      <c r="I3" s="76"/>
    </row>
    <row r="4" spans="1:10">
      <c r="A4" s="75" t="s">
        <v>120</v>
      </c>
      <c r="G4" s="75"/>
      <c r="H4" s="75"/>
      <c r="I4" s="75"/>
    </row>
    <row r="5" spans="1:10">
      <c r="A5" s="75" t="s">
        <v>121</v>
      </c>
      <c r="G5" s="75"/>
      <c r="H5" s="75"/>
      <c r="I5" s="75"/>
    </row>
    <row r="6" spans="1:10">
      <c r="G6" s="86" t="s">
        <v>116</v>
      </c>
      <c r="H6" s="86"/>
      <c r="I6" s="86"/>
    </row>
    <row r="7" spans="1:10">
      <c r="A7" s="87" t="s">
        <v>1087</v>
      </c>
      <c r="B7" s="88"/>
      <c r="C7" s="121"/>
      <c r="D7" s="676" t="s">
        <v>1072</v>
      </c>
      <c r="E7" s="677"/>
      <c r="F7" s="77"/>
      <c r="G7" s="77" t="s">
        <v>1073</v>
      </c>
      <c r="H7" s="77" t="s">
        <v>1074</v>
      </c>
      <c r="I7" s="89" t="s">
        <v>972</v>
      </c>
    </row>
    <row r="8" spans="1:10">
      <c r="A8" s="90" t="s">
        <v>1075</v>
      </c>
      <c r="B8" s="91"/>
      <c r="C8" s="122"/>
      <c r="D8" s="674" t="s">
        <v>1088</v>
      </c>
      <c r="E8" s="675"/>
      <c r="F8" s="89" t="s">
        <v>115</v>
      </c>
      <c r="G8" s="89" t="s">
        <v>1089</v>
      </c>
      <c r="H8" s="89" t="s">
        <v>1078</v>
      </c>
      <c r="I8" s="89" t="s">
        <v>1079</v>
      </c>
    </row>
    <row r="9" spans="1:10">
      <c r="A9" s="82" t="s">
        <v>1080</v>
      </c>
      <c r="B9" s="82" t="s">
        <v>1081</v>
      </c>
      <c r="C9" s="123" t="s">
        <v>974</v>
      </c>
      <c r="D9" s="82" t="s">
        <v>1082</v>
      </c>
      <c r="E9" s="82" t="s">
        <v>1083</v>
      </c>
      <c r="F9" s="80"/>
      <c r="G9" s="80" t="s">
        <v>1090</v>
      </c>
      <c r="H9" s="80" t="s">
        <v>1091</v>
      </c>
      <c r="I9" s="80" t="s">
        <v>119</v>
      </c>
    </row>
    <row r="10" spans="1:10">
      <c r="A10" s="82"/>
      <c r="B10" s="82"/>
      <c r="C10" s="123"/>
      <c r="D10" s="82" t="s">
        <v>1244</v>
      </c>
      <c r="E10" s="82"/>
      <c r="F10" s="80"/>
      <c r="G10" s="246"/>
      <c r="H10" s="246"/>
      <c r="I10" s="80"/>
    </row>
    <row r="11" spans="1:10">
      <c r="A11" s="82">
        <v>2</v>
      </c>
      <c r="B11" s="82">
        <v>3</v>
      </c>
      <c r="C11" s="82">
        <v>4</v>
      </c>
      <c r="D11" s="82">
        <v>5</v>
      </c>
      <c r="E11" s="82">
        <v>6</v>
      </c>
      <c r="F11" s="82">
        <v>7</v>
      </c>
      <c r="G11" s="82">
        <v>8</v>
      </c>
      <c r="H11" s="82">
        <v>9</v>
      </c>
      <c r="I11" s="82">
        <v>11</v>
      </c>
    </row>
    <row r="12" spans="1:10">
      <c r="A12" s="65"/>
      <c r="B12" s="65"/>
      <c r="C12" s="65"/>
      <c r="D12" s="65"/>
      <c r="E12" s="65"/>
      <c r="F12" s="65"/>
      <c r="G12" s="65"/>
      <c r="H12" s="65"/>
      <c r="I12" s="65"/>
      <c r="J12" s="65"/>
    </row>
    <row r="13" spans="1:10">
      <c r="A13" s="65"/>
      <c r="B13" s="65"/>
      <c r="C13" s="65"/>
      <c r="D13" s="65"/>
      <c r="E13" s="65"/>
      <c r="F13" s="65"/>
      <c r="G13" s="65"/>
      <c r="H13" s="65"/>
      <c r="I13" s="65"/>
      <c r="J13" s="65"/>
    </row>
    <row r="14" spans="1:10">
      <c r="A14" s="65"/>
      <c r="B14" s="65"/>
      <c r="C14" s="65"/>
      <c r="D14" s="65"/>
      <c r="E14" s="65"/>
      <c r="F14" s="65"/>
      <c r="G14" s="65"/>
      <c r="H14" s="65"/>
      <c r="I14" s="65"/>
      <c r="J14" s="65"/>
    </row>
    <row r="15" spans="1:10">
      <c r="A15" s="65"/>
      <c r="B15" s="65"/>
      <c r="C15" s="65"/>
      <c r="D15" s="65"/>
      <c r="E15" s="65"/>
      <c r="F15" s="65"/>
      <c r="G15" s="65"/>
      <c r="H15" s="65"/>
      <c r="I15" s="65"/>
      <c r="J15" s="65"/>
    </row>
    <row r="16" spans="1:10">
      <c r="A16" s="65"/>
      <c r="B16" s="65"/>
      <c r="C16" s="65"/>
      <c r="D16" s="65"/>
      <c r="E16" s="65"/>
      <c r="F16" s="65"/>
      <c r="G16" s="65"/>
      <c r="H16" s="65"/>
      <c r="I16" s="65"/>
      <c r="J16" s="65"/>
    </row>
    <row r="17" spans="1:10">
      <c r="A17" s="65"/>
      <c r="B17" s="65"/>
      <c r="C17" s="65"/>
      <c r="D17" s="65"/>
      <c r="E17" s="65"/>
      <c r="F17" s="65"/>
      <c r="G17" s="65"/>
      <c r="H17" s="65"/>
      <c r="I17" s="65"/>
      <c r="J17" s="65"/>
    </row>
    <row r="18" spans="1:10">
      <c r="A18" s="65"/>
      <c r="B18" s="65"/>
      <c r="C18" s="65"/>
      <c r="D18" s="65"/>
      <c r="E18" s="65"/>
      <c r="F18" s="65"/>
      <c r="G18" s="65"/>
      <c r="H18" s="65"/>
      <c r="I18" s="65"/>
      <c r="J18" s="65"/>
    </row>
    <row r="19" spans="1:10">
      <c r="A19" s="65"/>
      <c r="B19" s="65"/>
      <c r="C19" s="65"/>
      <c r="D19" s="65"/>
      <c r="E19" s="65"/>
      <c r="F19" s="65"/>
      <c r="G19" s="65"/>
      <c r="H19" s="65"/>
      <c r="I19" s="65"/>
      <c r="J19" s="65"/>
    </row>
    <row r="20" spans="1:10">
      <c r="A20" s="65"/>
      <c r="B20" s="65"/>
      <c r="C20" s="65"/>
      <c r="D20" s="65"/>
      <c r="E20" s="65"/>
      <c r="F20" s="65"/>
      <c r="G20" s="65"/>
      <c r="H20" s="65"/>
      <c r="I20" s="65"/>
      <c r="J20" s="65"/>
    </row>
    <row r="21" spans="1:10">
      <c r="A21" s="65"/>
      <c r="B21" s="65"/>
      <c r="C21" s="65"/>
      <c r="D21" s="65"/>
      <c r="E21" s="65"/>
      <c r="F21" s="65"/>
      <c r="G21" s="65"/>
      <c r="H21" s="65"/>
      <c r="I21" s="65"/>
      <c r="J21" s="65"/>
    </row>
    <row r="22" spans="1:10">
      <c r="A22" s="65"/>
      <c r="B22" s="65"/>
      <c r="C22" s="65"/>
      <c r="D22" s="65"/>
      <c r="E22" s="65"/>
      <c r="F22" s="65"/>
      <c r="G22" s="65"/>
      <c r="H22" s="65"/>
      <c r="I22" s="65"/>
      <c r="J22" s="65"/>
    </row>
    <row r="23" spans="1:10">
      <c r="A23" s="65"/>
      <c r="B23" s="65"/>
      <c r="C23" s="65"/>
      <c r="D23" s="65"/>
      <c r="E23" s="65"/>
      <c r="F23" s="65"/>
      <c r="G23" s="65"/>
      <c r="H23" s="65"/>
      <c r="I23" s="65"/>
      <c r="J23" s="65"/>
    </row>
    <row r="24" spans="1:10">
      <c r="A24" s="65"/>
      <c r="B24" s="65"/>
      <c r="C24" s="65"/>
      <c r="D24" s="65"/>
      <c r="E24" s="65"/>
      <c r="F24" s="65"/>
      <c r="G24" s="65"/>
      <c r="H24" s="65"/>
      <c r="I24" s="65"/>
      <c r="J24" s="65"/>
    </row>
    <row r="25" spans="1:10">
      <c r="A25" s="65"/>
      <c r="B25" s="65"/>
      <c r="C25" s="65"/>
      <c r="D25" s="65"/>
      <c r="E25" s="65"/>
      <c r="F25" s="65"/>
      <c r="G25" s="65"/>
      <c r="H25" s="65"/>
      <c r="I25" s="65"/>
      <c r="J25" s="65"/>
    </row>
    <row r="26" spans="1:10">
      <c r="A26" s="65"/>
      <c r="B26" s="65"/>
      <c r="C26" s="65"/>
      <c r="D26" s="65"/>
      <c r="E26" s="65"/>
      <c r="F26" s="65"/>
      <c r="G26" s="65"/>
      <c r="H26" s="65"/>
      <c r="I26" s="65"/>
      <c r="J26" s="65"/>
    </row>
    <row r="27" spans="1:10">
      <c r="A27" s="65"/>
      <c r="B27" s="65"/>
      <c r="C27" s="65"/>
      <c r="D27" s="65"/>
      <c r="E27" s="65"/>
      <c r="F27" s="65"/>
      <c r="G27" s="65"/>
      <c r="H27" s="65"/>
      <c r="I27" s="65"/>
      <c r="J27" s="65"/>
    </row>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c r="A31" s="65"/>
      <c r="B31" s="65"/>
      <c r="C31" s="65"/>
      <c r="D31" s="65"/>
      <c r="E31" s="65"/>
      <c r="F31" s="65"/>
      <c r="G31" s="65"/>
      <c r="H31" s="65"/>
      <c r="I31" s="65"/>
      <c r="J31" s="65"/>
    </row>
    <row r="32" spans="1:10">
      <c r="A32" s="65"/>
      <c r="B32" s="65"/>
      <c r="C32" s="65"/>
      <c r="D32" s="65"/>
      <c r="E32" s="65"/>
      <c r="F32" s="65"/>
      <c r="G32" s="65"/>
      <c r="H32" s="65"/>
      <c r="I32" s="65"/>
      <c r="J32" s="65"/>
    </row>
    <row r="33" spans="1:10">
      <c r="A33" s="65"/>
      <c r="B33" s="65"/>
      <c r="C33" s="65"/>
      <c r="D33" s="65"/>
      <c r="E33" s="65"/>
      <c r="F33" s="65"/>
      <c r="G33" s="65"/>
      <c r="H33" s="65"/>
      <c r="I33" s="65"/>
      <c r="J33" s="65"/>
    </row>
    <row r="34" spans="1:10">
      <c r="A34" s="65"/>
      <c r="B34" s="65"/>
      <c r="C34" s="65"/>
      <c r="D34" s="65"/>
      <c r="E34" s="65"/>
      <c r="F34" s="65"/>
      <c r="G34" s="65"/>
      <c r="H34" s="65"/>
      <c r="I34" s="65"/>
      <c r="J34" s="65"/>
    </row>
    <row r="35" spans="1:10">
      <c r="A35" s="65"/>
      <c r="B35" s="65"/>
      <c r="C35" s="65"/>
      <c r="D35" s="65"/>
      <c r="E35" s="65"/>
      <c r="F35" s="65"/>
      <c r="G35" s="65"/>
      <c r="H35" s="65"/>
      <c r="I35" s="65"/>
      <c r="J35" s="65"/>
    </row>
    <row r="36" spans="1:10">
      <c r="A36" s="65"/>
      <c r="B36" s="65"/>
      <c r="C36" s="65"/>
      <c r="D36" s="65"/>
      <c r="E36" s="65"/>
      <c r="F36" s="65"/>
      <c r="G36" s="65"/>
      <c r="H36" s="65"/>
      <c r="I36" s="65"/>
      <c r="J36" s="65"/>
    </row>
    <row r="37" spans="1:10">
      <c r="A37" s="65"/>
      <c r="B37" s="65"/>
      <c r="C37" s="65"/>
      <c r="D37" s="65"/>
      <c r="E37" s="65"/>
      <c r="F37" s="65"/>
      <c r="G37" s="65"/>
      <c r="H37" s="65"/>
      <c r="I37" s="65"/>
      <c r="J37" s="65"/>
    </row>
    <row r="38" spans="1:10">
      <c r="A38" s="65"/>
      <c r="B38" s="65"/>
      <c r="C38" s="65"/>
      <c r="D38" s="65"/>
      <c r="E38" s="65"/>
      <c r="F38" s="65"/>
      <c r="G38" s="65"/>
      <c r="H38" s="65"/>
      <c r="I38" s="65"/>
      <c r="J38" s="65"/>
    </row>
    <row r="39" spans="1:10">
      <c r="A39" s="65"/>
      <c r="B39" s="65"/>
      <c r="C39" s="65"/>
      <c r="D39" s="65"/>
      <c r="E39" s="65"/>
      <c r="F39" s="65"/>
      <c r="G39" s="65"/>
      <c r="H39" s="65"/>
      <c r="I39" s="65"/>
      <c r="J39" s="65"/>
    </row>
    <row r="40" spans="1:10">
      <c r="A40" s="65"/>
      <c r="B40" s="65"/>
      <c r="C40" s="65"/>
      <c r="D40" s="65"/>
      <c r="E40" s="65"/>
      <c r="F40" s="65"/>
      <c r="G40" s="65"/>
      <c r="H40" s="65"/>
      <c r="I40" s="65"/>
      <c r="J40" s="65"/>
    </row>
    <row r="41" spans="1:10">
      <c r="A41" s="65"/>
      <c r="B41" s="65"/>
      <c r="C41" s="65"/>
      <c r="D41" s="65"/>
      <c r="E41" s="65"/>
      <c r="F41" s="65"/>
      <c r="G41" s="65"/>
      <c r="H41" s="65"/>
      <c r="I41" s="65"/>
      <c r="J41" s="65"/>
    </row>
    <row r="42" spans="1:10">
      <c r="A42" s="65"/>
      <c r="B42" s="65"/>
      <c r="C42" s="65"/>
      <c r="D42" s="65"/>
      <c r="E42" s="65"/>
      <c r="F42" s="65"/>
      <c r="G42" s="65"/>
      <c r="H42" s="65"/>
      <c r="I42" s="65"/>
      <c r="J42" s="65"/>
    </row>
    <row r="43" spans="1:10">
      <c r="A43" s="65"/>
      <c r="B43" s="65"/>
      <c r="C43" s="65"/>
      <c r="D43" s="65"/>
      <c r="E43" s="65"/>
      <c r="F43" s="65"/>
      <c r="G43" s="65"/>
      <c r="H43" s="65"/>
      <c r="I43" s="65"/>
      <c r="J43" s="65"/>
    </row>
    <row r="44" spans="1:10">
      <c r="A44" s="65"/>
      <c r="B44" s="65"/>
      <c r="C44" s="65"/>
      <c r="D44" s="65"/>
      <c r="E44" s="65"/>
      <c r="F44" s="65"/>
      <c r="G44" s="65"/>
      <c r="H44" s="65"/>
      <c r="I44" s="65"/>
      <c r="J44" s="65"/>
    </row>
    <row r="45" spans="1:10">
      <c r="A45" s="65"/>
      <c r="B45" s="65"/>
      <c r="C45" s="65"/>
      <c r="D45" s="65"/>
      <c r="E45" s="65"/>
      <c r="F45" s="65"/>
      <c r="G45" s="65"/>
      <c r="H45" s="65"/>
      <c r="I45" s="65"/>
      <c r="J45" s="65"/>
    </row>
    <row r="46" spans="1:10">
      <c r="A46" s="65"/>
      <c r="B46" s="65"/>
      <c r="C46" s="65"/>
      <c r="D46" s="65"/>
      <c r="E46" s="65"/>
      <c r="F46" s="65"/>
      <c r="G46" s="65"/>
      <c r="H46" s="65"/>
      <c r="I46" s="65"/>
      <c r="J46" s="65"/>
    </row>
    <row r="47" spans="1:10">
      <c r="A47" s="65"/>
      <c r="B47" s="65"/>
      <c r="C47" s="65"/>
      <c r="D47" s="65"/>
      <c r="E47" s="65"/>
      <c r="F47" s="65"/>
      <c r="G47" s="65"/>
      <c r="H47" s="65"/>
      <c r="I47" s="65"/>
      <c r="J47" s="65"/>
    </row>
    <row r="48" spans="1:10">
      <c r="A48" s="65"/>
      <c r="B48" s="65"/>
      <c r="C48" s="65"/>
      <c r="D48" s="65"/>
      <c r="E48" s="65"/>
      <c r="F48" s="65"/>
      <c r="G48" s="65"/>
      <c r="H48" s="65"/>
      <c r="I48" s="65"/>
      <c r="J48" s="65"/>
    </row>
    <row r="49" spans="1:10">
      <c r="A49" s="65"/>
      <c r="B49" s="65"/>
      <c r="C49" s="65"/>
      <c r="D49" s="65"/>
      <c r="E49" s="65"/>
      <c r="F49" s="65"/>
      <c r="G49" s="65"/>
      <c r="H49" s="65"/>
      <c r="I49" s="65"/>
      <c r="J49" s="65"/>
    </row>
    <row r="50" spans="1:10">
      <c r="A50" s="65"/>
      <c r="B50" s="65"/>
      <c r="C50" s="65"/>
      <c r="D50" s="65"/>
      <c r="E50" s="65"/>
      <c r="F50" s="65"/>
      <c r="G50" s="65"/>
      <c r="H50" s="65"/>
      <c r="I50" s="65"/>
      <c r="J50" s="65"/>
    </row>
    <row r="51" spans="1:10">
      <c r="A51" s="65"/>
      <c r="B51" s="65"/>
      <c r="C51" s="65"/>
      <c r="D51" s="65"/>
      <c r="E51" s="65"/>
      <c r="F51" s="65"/>
      <c r="G51" s="65"/>
      <c r="H51" s="65"/>
      <c r="I51" s="65"/>
      <c r="J51" s="65"/>
    </row>
    <row r="52" spans="1:10">
      <c r="A52" s="65"/>
      <c r="B52" s="65"/>
      <c r="C52" s="65"/>
      <c r="D52" s="65"/>
      <c r="E52" s="65"/>
      <c r="F52" s="65"/>
      <c r="G52" s="65"/>
      <c r="H52" s="65"/>
      <c r="I52" s="65"/>
      <c r="J52" s="65"/>
    </row>
    <row r="53" spans="1:10">
      <c r="A53" s="65"/>
      <c r="B53" s="65"/>
      <c r="C53" s="65"/>
      <c r="D53" s="65"/>
      <c r="E53" s="65"/>
      <c r="F53" s="65"/>
      <c r="G53" s="65"/>
      <c r="H53" s="65"/>
      <c r="I53" s="65"/>
      <c r="J53" s="65"/>
    </row>
    <row r="54" spans="1:10">
      <c r="A54" s="65"/>
      <c r="B54" s="65"/>
      <c r="C54" s="65"/>
      <c r="D54" s="65"/>
      <c r="E54" s="65"/>
      <c r="F54" s="65"/>
      <c r="G54" s="65"/>
      <c r="H54" s="65"/>
      <c r="I54" s="65"/>
      <c r="J54" s="65"/>
    </row>
    <row r="55" spans="1:10">
      <c r="A55" s="65"/>
      <c r="B55" s="65"/>
      <c r="C55" s="65"/>
      <c r="D55" s="65"/>
      <c r="E55" s="65"/>
      <c r="F55" s="65"/>
      <c r="G55" s="65"/>
      <c r="H55" s="65"/>
      <c r="I55" s="65"/>
      <c r="J55" s="65"/>
    </row>
    <row r="56" spans="1:10">
      <c r="A56" s="65"/>
      <c r="B56" s="65"/>
      <c r="C56" s="65"/>
      <c r="D56" s="65"/>
      <c r="E56" s="65"/>
      <c r="F56" s="65"/>
      <c r="G56" s="65"/>
      <c r="H56" s="65"/>
      <c r="I56" s="65"/>
      <c r="J56" s="65"/>
    </row>
    <row r="57" spans="1:10">
      <c r="A57" s="65"/>
      <c r="B57" s="65"/>
      <c r="C57" s="65"/>
      <c r="D57" s="65"/>
      <c r="E57" s="65"/>
      <c r="F57" s="65"/>
      <c r="G57" s="65"/>
      <c r="H57" s="65"/>
      <c r="I57" s="65"/>
      <c r="J57" s="65"/>
    </row>
    <row r="58" spans="1:10">
      <c r="A58" s="65"/>
      <c r="B58" s="65"/>
      <c r="C58" s="65"/>
      <c r="D58" s="65"/>
      <c r="E58" s="65"/>
      <c r="F58" s="65"/>
      <c r="G58" s="65"/>
      <c r="H58" s="65"/>
      <c r="I58" s="65"/>
      <c r="J58" s="65"/>
    </row>
    <row r="59" spans="1:10">
      <c r="A59" s="65"/>
      <c r="B59" s="65"/>
      <c r="C59" s="65"/>
      <c r="D59" s="65"/>
      <c r="E59" s="65"/>
      <c r="F59" s="65"/>
      <c r="G59" s="65"/>
      <c r="H59" s="65"/>
      <c r="I59" s="65"/>
      <c r="J59" s="65"/>
    </row>
    <row r="60" spans="1:10">
      <c r="A60" s="65"/>
      <c r="B60" s="65"/>
      <c r="C60" s="65"/>
      <c r="D60" s="65"/>
      <c r="E60" s="65"/>
      <c r="F60" s="65"/>
      <c r="G60" s="65"/>
      <c r="H60" s="65"/>
      <c r="I60" s="65"/>
      <c r="J60" s="65"/>
    </row>
    <row r="61" spans="1:10">
      <c r="A61" s="65"/>
      <c r="B61" s="65"/>
      <c r="C61" s="65"/>
      <c r="D61" s="65"/>
      <c r="E61" s="65"/>
      <c r="F61" s="65"/>
      <c r="G61" s="65"/>
      <c r="H61" s="65"/>
      <c r="I61" s="65"/>
      <c r="J61" s="65"/>
    </row>
    <row r="62" spans="1:10">
      <c r="A62" s="65"/>
      <c r="B62" s="65"/>
      <c r="C62" s="65"/>
      <c r="D62" s="65"/>
      <c r="E62" s="65"/>
      <c r="F62" s="65"/>
      <c r="G62" s="65"/>
      <c r="H62" s="65"/>
      <c r="I62" s="65"/>
      <c r="J62" s="65"/>
    </row>
    <row r="63" spans="1:10">
      <c r="A63" s="65"/>
      <c r="B63" s="65"/>
      <c r="C63" s="65"/>
      <c r="D63" s="65"/>
      <c r="E63" s="65"/>
      <c r="F63" s="65"/>
      <c r="G63" s="65"/>
      <c r="H63" s="65"/>
      <c r="I63" s="65"/>
      <c r="J63" s="65"/>
    </row>
    <row r="64" spans="1:10">
      <c r="A64" s="65"/>
      <c r="B64" s="65"/>
      <c r="C64" s="65"/>
      <c r="D64" s="65"/>
      <c r="E64" s="65"/>
      <c r="F64" s="65"/>
      <c r="G64" s="65"/>
      <c r="H64" s="65"/>
      <c r="I64" s="65"/>
      <c r="J64" s="65"/>
    </row>
    <row r="65" spans="1:10">
      <c r="A65" s="65"/>
      <c r="B65" s="65"/>
      <c r="C65" s="65"/>
      <c r="D65" s="65"/>
      <c r="E65" s="65"/>
      <c r="F65" s="65"/>
      <c r="G65" s="65"/>
      <c r="H65" s="65"/>
      <c r="I65" s="65"/>
      <c r="J65" s="65"/>
    </row>
    <row r="66" spans="1:10">
      <c r="A66" s="65"/>
      <c r="B66" s="65"/>
      <c r="C66" s="65"/>
      <c r="D66" s="65"/>
      <c r="E66" s="65"/>
      <c r="F66" s="65"/>
      <c r="G66" s="65"/>
      <c r="H66" s="65"/>
      <c r="I66" s="65"/>
      <c r="J66" s="65"/>
    </row>
    <row r="67" spans="1:10">
      <c r="A67" s="65"/>
      <c r="B67" s="65"/>
      <c r="C67" s="65"/>
      <c r="D67" s="65"/>
      <c r="E67" s="65"/>
      <c r="F67" s="65"/>
      <c r="G67" s="65"/>
      <c r="H67" s="65"/>
      <c r="I67" s="65"/>
      <c r="J67" s="65"/>
    </row>
    <row r="68" spans="1:10">
      <c r="A68" s="65"/>
      <c r="B68" s="65"/>
      <c r="C68" s="65"/>
      <c r="D68" s="65"/>
      <c r="E68" s="65"/>
      <c r="F68" s="65"/>
      <c r="G68" s="65"/>
      <c r="H68" s="65"/>
      <c r="I68" s="65"/>
      <c r="J68" s="65"/>
    </row>
    <row r="69" spans="1:10">
      <c r="A69" s="65"/>
      <c r="B69" s="65"/>
      <c r="C69" s="65"/>
      <c r="D69" s="65"/>
      <c r="E69" s="65"/>
      <c r="F69" s="65"/>
      <c r="G69" s="65"/>
      <c r="H69" s="65"/>
      <c r="I69" s="65"/>
      <c r="J69" s="65"/>
    </row>
    <row r="70" spans="1:10">
      <c r="A70" s="65"/>
      <c r="B70" s="65"/>
      <c r="C70" s="65"/>
      <c r="D70" s="65"/>
      <c r="E70" s="65"/>
      <c r="F70" s="65"/>
      <c r="G70" s="65"/>
      <c r="H70" s="65"/>
      <c r="I70" s="65"/>
      <c r="J70" s="65"/>
    </row>
    <row r="71" spans="1:10">
      <c r="A71" s="65"/>
      <c r="B71" s="65"/>
      <c r="C71" s="65"/>
      <c r="D71" s="65"/>
      <c r="E71" s="65"/>
      <c r="F71" s="65"/>
      <c r="G71" s="65"/>
      <c r="H71" s="65"/>
      <c r="I71" s="65"/>
      <c r="J71" s="65"/>
    </row>
    <row r="72" spans="1:10">
      <c r="A72" s="65"/>
      <c r="B72" s="65"/>
      <c r="C72" s="65"/>
      <c r="D72" s="65"/>
      <c r="E72" s="65"/>
      <c r="F72" s="65"/>
      <c r="G72" s="65"/>
      <c r="H72" s="65"/>
      <c r="I72" s="65"/>
      <c r="J72" s="65"/>
    </row>
    <row r="73" spans="1:10">
      <c r="A73" s="65"/>
      <c r="B73" s="65"/>
      <c r="C73" s="65"/>
      <c r="D73" s="65"/>
      <c r="E73" s="65"/>
      <c r="F73" s="65"/>
      <c r="G73" s="65"/>
      <c r="H73" s="65"/>
      <c r="I73" s="65"/>
      <c r="J73" s="65"/>
    </row>
    <row r="74" spans="1:10">
      <c r="A74" s="65"/>
      <c r="B74" s="65"/>
      <c r="C74" s="65"/>
      <c r="D74" s="65"/>
      <c r="E74" s="65"/>
      <c r="F74" s="65"/>
      <c r="G74" s="65"/>
      <c r="H74" s="65"/>
      <c r="I74" s="65"/>
      <c r="J74" s="65"/>
    </row>
    <row r="75" spans="1:10">
      <c r="A75" s="65"/>
      <c r="B75" s="65"/>
      <c r="C75" s="65"/>
      <c r="D75" s="65"/>
      <c r="E75" s="65"/>
      <c r="F75" s="65"/>
      <c r="G75" s="65"/>
      <c r="H75" s="65"/>
      <c r="I75" s="65"/>
      <c r="J75" s="65"/>
    </row>
    <row r="76" spans="1:10">
      <c r="A76" s="65"/>
      <c r="B76" s="65"/>
      <c r="C76" s="65"/>
      <c r="D76" s="65"/>
      <c r="E76" s="65"/>
      <c r="F76" s="65"/>
      <c r="G76" s="65"/>
      <c r="H76" s="65"/>
      <c r="I76" s="65"/>
      <c r="J76" s="65"/>
    </row>
    <row r="77" spans="1:10">
      <c r="A77" s="65"/>
      <c r="B77" s="65"/>
      <c r="C77" s="65"/>
      <c r="D77" s="65"/>
      <c r="E77" s="65"/>
      <c r="F77" s="65"/>
      <c r="G77" s="65"/>
      <c r="H77" s="65"/>
      <c r="I77" s="65"/>
      <c r="J77" s="65"/>
    </row>
    <row r="78" spans="1:10">
      <c r="A78" s="65"/>
      <c r="B78" s="65"/>
      <c r="C78" s="65"/>
      <c r="D78" s="65"/>
      <c r="E78" s="65"/>
      <c r="F78" s="65"/>
      <c r="G78" s="65"/>
      <c r="H78" s="65"/>
      <c r="I78" s="65"/>
      <c r="J78" s="65"/>
    </row>
    <row r="79" spans="1:10">
      <c r="A79" s="65"/>
      <c r="B79" s="65"/>
      <c r="C79" s="65"/>
      <c r="D79" s="65"/>
      <c r="E79" s="65"/>
      <c r="F79" s="65"/>
      <c r="G79" s="65"/>
      <c r="H79" s="65"/>
      <c r="I79" s="65"/>
      <c r="J79" s="65"/>
    </row>
    <row r="80" spans="1:10">
      <c r="A80" s="65"/>
      <c r="B80" s="65"/>
      <c r="C80" s="65"/>
      <c r="D80" s="65"/>
      <c r="E80" s="65"/>
      <c r="F80" s="65"/>
      <c r="G80" s="65"/>
      <c r="H80" s="65"/>
      <c r="I80" s="65"/>
      <c r="J80" s="65"/>
    </row>
    <row r="81" spans="1:10">
      <c r="A81" s="65"/>
      <c r="B81" s="65"/>
      <c r="C81" s="65"/>
      <c r="D81" s="65"/>
      <c r="E81" s="65"/>
      <c r="F81" s="65"/>
      <c r="G81" s="65"/>
      <c r="H81" s="65"/>
      <c r="I81" s="65"/>
      <c r="J81" s="65"/>
    </row>
    <row r="82" spans="1:10">
      <c r="A82" s="65"/>
      <c r="B82" s="65"/>
      <c r="C82" s="65"/>
      <c r="D82" s="65"/>
      <c r="E82" s="65"/>
      <c r="F82" s="65"/>
      <c r="G82" s="65"/>
      <c r="H82" s="65"/>
      <c r="I82" s="65"/>
      <c r="J82" s="65"/>
    </row>
    <row r="83" spans="1:10">
      <c r="A83" s="65"/>
      <c r="B83" s="65"/>
      <c r="C83" s="65"/>
      <c r="D83" s="65"/>
      <c r="E83" s="65"/>
      <c r="F83" s="65"/>
      <c r="G83" s="65"/>
      <c r="H83" s="65"/>
      <c r="I83" s="65"/>
      <c r="J83" s="65"/>
    </row>
    <row r="84" spans="1:10">
      <c r="A84" s="65"/>
      <c r="B84" s="65"/>
      <c r="C84" s="65"/>
      <c r="D84" s="65"/>
      <c r="E84" s="65"/>
      <c r="F84" s="65"/>
      <c r="G84" s="65"/>
      <c r="H84" s="65"/>
      <c r="I84" s="65"/>
      <c r="J84" s="65"/>
    </row>
    <row r="85" spans="1:10">
      <c r="A85" s="65"/>
      <c r="B85" s="65"/>
      <c r="C85" s="65"/>
      <c r="D85" s="65"/>
      <c r="E85" s="65"/>
      <c r="F85" s="65"/>
      <c r="G85" s="65"/>
      <c r="H85" s="65"/>
      <c r="I85" s="65"/>
      <c r="J85" s="65"/>
    </row>
    <row r="86" spans="1:10">
      <c r="A86" s="65"/>
      <c r="B86" s="65"/>
      <c r="C86" s="65"/>
      <c r="D86" s="65"/>
      <c r="E86" s="65"/>
      <c r="F86" s="65"/>
      <c r="G86" s="65"/>
      <c r="H86" s="65"/>
      <c r="I86" s="65"/>
      <c r="J86" s="65"/>
    </row>
    <row r="87" spans="1:10">
      <c r="A87" s="65"/>
      <c r="B87" s="65"/>
      <c r="C87" s="65"/>
      <c r="D87" s="65"/>
      <c r="E87" s="65"/>
      <c r="F87" s="65"/>
      <c r="G87" s="65"/>
      <c r="H87" s="65"/>
      <c r="I87" s="65"/>
      <c r="J87" s="65"/>
    </row>
    <row r="88" spans="1:10">
      <c r="A88" s="65"/>
      <c r="B88" s="65"/>
      <c r="C88" s="65"/>
      <c r="D88" s="65"/>
      <c r="E88" s="65"/>
      <c r="F88" s="65"/>
      <c r="G88" s="65"/>
      <c r="H88" s="65"/>
      <c r="I88" s="65"/>
      <c r="J88" s="65"/>
    </row>
    <row r="89" spans="1:10">
      <c r="A89" s="65"/>
      <c r="B89" s="65"/>
      <c r="C89" s="65"/>
      <c r="D89" s="65"/>
      <c r="E89" s="65"/>
      <c r="F89" s="65"/>
      <c r="G89" s="65"/>
      <c r="H89" s="65"/>
      <c r="I89" s="65"/>
      <c r="J89" s="65"/>
    </row>
    <row r="90" spans="1:10">
      <c r="A90" s="65"/>
      <c r="B90" s="65"/>
      <c r="C90" s="65"/>
      <c r="D90" s="65"/>
      <c r="E90" s="65"/>
      <c r="F90" s="65"/>
      <c r="G90" s="65"/>
      <c r="H90" s="65"/>
      <c r="I90" s="65"/>
      <c r="J90" s="65"/>
    </row>
    <row r="91" spans="1:10">
      <c r="A91" s="65"/>
      <c r="B91" s="65"/>
      <c r="C91" s="65"/>
      <c r="D91" s="65"/>
      <c r="E91" s="65"/>
      <c r="F91" s="65"/>
      <c r="G91" s="65"/>
      <c r="H91" s="65"/>
      <c r="I91" s="65"/>
      <c r="J91" s="65"/>
    </row>
    <row r="92" spans="1:10">
      <c r="A92" s="65"/>
      <c r="B92" s="65"/>
      <c r="C92" s="65"/>
      <c r="D92" s="65"/>
      <c r="E92" s="65"/>
      <c r="F92" s="65"/>
      <c r="G92" s="65"/>
      <c r="H92" s="65"/>
      <c r="I92" s="65"/>
      <c r="J92" s="65"/>
    </row>
    <row r="93" spans="1:10">
      <c r="A93" s="65"/>
      <c r="B93" s="65"/>
      <c r="C93" s="65"/>
      <c r="D93" s="65"/>
      <c r="E93" s="65"/>
      <c r="F93" s="65"/>
      <c r="G93" s="65"/>
      <c r="H93" s="65"/>
      <c r="I93" s="65"/>
      <c r="J93" s="65"/>
    </row>
    <row r="94" spans="1:10">
      <c r="A94" s="65"/>
      <c r="B94" s="65"/>
      <c r="C94" s="65"/>
      <c r="D94" s="65"/>
      <c r="E94" s="65"/>
      <c r="F94" s="65"/>
      <c r="G94" s="65"/>
      <c r="H94" s="65"/>
      <c r="I94" s="65"/>
      <c r="J94" s="65"/>
    </row>
    <row r="95" spans="1:10">
      <c r="A95" s="65"/>
      <c r="B95" s="65"/>
      <c r="C95" s="65"/>
      <c r="D95" s="65"/>
      <c r="E95" s="65"/>
      <c r="F95" s="65"/>
      <c r="G95" s="65"/>
      <c r="H95" s="65"/>
      <c r="I95" s="65"/>
      <c r="J95" s="65"/>
    </row>
    <row r="96" spans="1:10">
      <c r="A96" s="65"/>
      <c r="B96" s="65"/>
      <c r="C96" s="65"/>
      <c r="D96" s="65"/>
      <c r="E96" s="65"/>
      <c r="F96" s="65"/>
      <c r="G96" s="65"/>
      <c r="H96" s="65"/>
      <c r="I96" s="65"/>
      <c r="J96" s="65"/>
    </row>
    <row r="97" spans="1:10">
      <c r="A97" s="65"/>
      <c r="B97" s="65"/>
      <c r="C97" s="65"/>
      <c r="D97" s="65"/>
      <c r="E97" s="65"/>
      <c r="F97" s="65"/>
      <c r="G97" s="65"/>
      <c r="H97" s="65"/>
      <c r="I97" s="65"/>
      <c r="J97" s="65"/>
    </row>
    <row r="98" spans="1:10">
      <c r="A98" s="65"/>
      <c r="B98" s="65"/>
      <c r="C98" s="65"/>
      <c r="D98" s="65"/>
      <c r="E98" s="65"/>
      <c r="F98" s="65"/>
      <c r="G98" s="65"/>
      <c r="H98" s="65"/>
      <c r="I98" s="65"/>
      <c r="J98" s="65"/>
    </row>
    <row r="99" spans="1:10">
      <c r="A99" s="65"/>
      <c r="B99" s="65"/>
      <c r="C99" s="65"/>
      <c r="D99" s="65"/>
      <c r="E99" s="65"/>
      <c r="F99" s="65"/>
      <c r="G99" s="65"/>
      <c r="H99" s="65"/>
      <c r="I99" s="65"/>
      <c r="J99" s="65"/>
    </row>
    <row r="100" spans="1:10">
      <c r="A100" s="65"/>
      <c r="B100" s="65"/>
      <c r="C100" s="65"/>
      <c r="D100" s="65"/>
      <c r="E100" s="65"/>
      <c r="F100" s="65"/>
      <c r="G100" s="65"/>
      <c r="H100" s="65"/>
      <c r="I100" s="65"/>
      <c r="J100" s="65"/>
    </row>
    <row r="101" spans="1:10">
      <c r="A101" s="65"/>
      <c r="B101" s="65"/>
      <c r="C101" s="65"/>
      <c r="D101" s="65"/>
      <c r="E101" s="65"/>
      <c r="F101" s="65"/>
      <c r="G101" s="65"/>
      <c r="H101" s="65"/>
      <c r="I101" s="65"/>
      <c r="J101" s="65"/>
    </row>
    <row r="102" spans="1:10">
      <c r="A102" s="65"/>
      <c r="B102" s="65"/>
      <c r="C102" s="65"/>
      <c r="D102" s="65"/>
      <c r="E102" s="65"/>
      <c r="F102" s="65"/>
      <c r="G102" s="65"/>
      <c r="H102" s="65"/>
      <c r="I102" s="65"/>
      <c r="J102" s="65"/>
    </row>
    <row r="103" spans="1:10">
      <c r="A103" s="65"/>
      <c r="B103" s="65"/>
      <c r="C103" s="65"/>
      <c r="D103" s="65"/>
      <c r="E103" s="65"/>
      <c r="F103" s="65"/>
      <c r="G103" s="65"/>
      <c r="H103" s="65"/>
      <c r="I103" s="65"/>
      <c r="J103" s="65"/>
    </row>
    <row r="104" spans="1:10">
      <c r="A104" s="65"/>
      <c r="B104" s="65"/>
      <c r="C104" s="65"/>
      <c r="D104" s="65"/>
      <c r="E104" s="65"/>
      <c r="F104" s="65"/>
      <c r="G104" s="65"/>
      <c r="H104" s="65"/>
      <c r="I104" s="65"/>
      <c r="J104" s="65"/>
    </row>
    <row r="105" spans="1:10">
      <c r="A105" s="65"/>
      <c r="B105" s="65"/>
      <c r="C105" s="65"/>
      <c r="D105" s="65"/>
      <c r="E105" s="65"/>
      <c r="F105" s="65"/>
      <c r="G105" s="65"/>
      <c r="H105" s="65"/>
      <c r="I105" s="65"/>
      <c r="J105" s="65"/>
    </row>
    <row r="106" spans="1:10">
      <c r="A106" s="65"/>
      <c r="B106" s="65"/>
      <c r="C106" s="65"/>
      <c r="D106" s="65"/>
      <c r="E106" s="65"/>
      <c r="F106" s="65"/>
      <c r="G106" s="65"/>
      <c r="H106" s="65"/>
      <c r="I106" s="65"/>
      <c r="J106" s="65"/>
    </row>
    <row r="107" spans="1:10">
      <c r="A107" s="65"/>
      <c r="B107" s="65"/>
      <c r="C107" s="65"/>
      <c r="D107" s="65"/>
      <c r="E107" s="65"/>
      <c r="F107" s="65"/>
      <c r="G107" s="65"/>
      <c r="H107" s="65"/>
      <c r="I107" s="65"/>
      <c r="J107" s="65"/>
    </row>
    <row r="108" spans="1:10">
      <c r="A108" s="65"/>
      <c r="B108" s="65"/>
      <c r="C108" s="65"/>
      <c r="D108" s="65"/>
      <c r="E108" s="65"/>
      <c r="F108" s="65"/>
      <c r="G108" s="65"/>
      <c r="H108" s="65"/>
      <c r="I108" s="65"/>
      <c r="J108" s="65"/>
    </row>
    <row r="109" spans="1:10">
      <c r="A109" s="65"/>
      <c r="B109" s="65"/>
      <c r="C109" s="65"/>
      <c r="D109" s="65"/>
      <c r="E109" s="65"/>
      <c r="F109" s="65"/>
      <c r="G109" s="65"/>
      <c r="H109" s="65"/>
      <c r="I109" s="65"/>
      <c r="J109" s="65"/>
    </row>
    <row r="110" spans="1:10">
      <c r="A110" s="65"/>
      <c r="B110" s="65"/>
      <c r="C110" s="65"/>
      <c r="D110" s="65"/>
      <c r="E110" s="65"/>
      <c r="F110" s="65"/>
      <c r="G110" s="65"/>
      <c r="H110" s="65"/>
      <c r="I110" s="65"/>
      <c r="J110" s="65"/>
    </row>
    <row r="111" spans="1:10">
      <c r="A111" s="65"/>
      <c r="B111" s="65"/>
      <c r="C111" s="65"/>
      <c r="D111" s="65"/>
      <c r="E111" s="65"/>
      <c r="F111" s="65"/>
      <c r="G111" s="65"/>
      <c r="H111" s="65"/>
      <c r="I111" s="65"/>
      <c r="J111" s="65"/>
    </row>
    <row r="112" spans="1:10">
      <c r="A112" s="65"/>
      <c r="B112" s="65"/>
      <c r="C112" s="65"/>
      <c r="D112" s="65"/>
      <c r="E112" s="65"/>
      <c r="F112" s="65"/>
      <c r="G112" s="65"/>
      <c r="H112" s="65"/>
      <c r="I112" s="65"/>
      <c r="J112" s="65"/>
    </row>
    <row r="113" spans="1:10">
      <c r="A113" s="65"/>
      <c r="B113" s="65"/>
      <c r="C113" s="65"/>
      <c r="D113" s="65"/>
      <c r="E113" s="65"/>
      <c r="F113" s="65"/>
      <c r="G113" s="65"/>
      <c r="H113" s="65"/>
      <c r="I113" s="65"/>
      <c r="J113" s="65"/>
    </row>
    <row r="114" spans="1:10">
      <c r="A114" s="65"/>
      <c r="B114" s="65"/>
      <c r="C114" s="65"/>
      <c r="D114" s="65"/>
      <c r="E114" s="65"/>
      <c r="F114" s="65"/>
      <c r="G114" s="65"/>
      <c r="H114" s="65"/>
      <c r="I114" s="65"/>
      <c r="J114" s="65"/>
    </row>
    <row r="115" spans="1:10">
      <c r="A115" s="65"/>
      <c r="B115" s="65"/>
      <c r="C115" s="65"/>
      <c r="D115" s="65"/>
      <c r="E115" s="65"/>
      <c r="F115" s="65"/>
      <c r="G115" s="65"/>
      <c r="H115" s="65"/>
      <c r="I115" s="65"/>
      <c r="J115" s="65"/>
    </row>
    <row r="116" spans="1:10">
      <c r="A116" s="65"/>
      <c r="B116" s="65"/>
      <c r="C116" s="65"/>
      <c r="D116" s="65"/>
      <c r="E116" s="65"/>
      <c r="F116" s="65"/>
      <c r="G116" s="65"/>
      <c r="H116" s="65"/>
      <c r="I116" s="65"/>
      <c r="J116" s="65"/>
    </row>
    <row r="117" spans="1:10">
      <c r="A117" s="65"/>
      <c r="B117" s="65"/>
      <c r="C117" s="65"/>
      <c r="D117" s="65"/>
      <c r="E117" s="65"/>
      <c r="F117" s="65"/>
      <c r="G117" s="65"/>
      <c r="H117" s="65"/>
      <c r="I117" s="65"/>
      <c r="J117" s="65"/>
    </row>
    <row r="118" spans="1:10">
      <c r="A118" s="65"/>
      <c r="B118" s="65"/>
      <c r="C118" s="65"/>
      <c r="D118" s="65"/>
      <c r="E118" s="65"/>
      <c r="F118" s="65"/>
      <c r="G118" s="65"/>
      <c r="H118" s="65"/>
      <c r="I118" s="65"/>
      <c r="J118" s="65"/>
    </row>
    <row r="119" spans="1:10">
      <c r="A119" s="65"/>
      <c r="B119" s="65"/>
      <c r="C119" s="65"/>
      <c r="D119" s="65"/>
      <c r="E119" s="65"/>
      <c r="F119" s="65"/>
      <c r="G119" s="65"/>
      <c r="H119" s="65"/>
      <c r="I119" s="65"/>
      <c r="J119" s="65"/>
    </row>
    <row r="120" spans="1:10">
      <c r="A120" s="65"/>
      <c r="B120" s="65"/>
      <c r="C120" s="65"/>
      <c r="D120" s="65"/>
      <c r="E120" s="65"/>
      <c r="F120" s="65"/>
      <c r="G120" s="65"/>
      <c r="H120" s="65"/>
      <c r="I120" s="65"/>
      <c r="J120" s="65"/>
    </row>
    <row r="121" spans="1:10">
      <c r="A121" s="65"/>
      <c r="B121" s="65"/>
      <c r="C121" s="65"/>
      <c r="D121" s="65"/>
      <c r="E121" s="65"/>
      <c r="F121" s="65"/>
      <c r="G121" s="65"/>
      <c r="H121" s="65"/>
      <c r="I121" s="65"/>
      <c r="J121" s="65"/>
    </row>
    <row r="122" spans="1:10">
      <c r="A122" s="65"/>
      <c r="B122" s="65"/>
      <c r="C122" s="65"/>
      <c r="D122" s="65"/>
      <c r="E122" s="65"/>
      <c r="F122" s="65"/>
      <c r="G122" s="65"/>
      <c r="H122" s="65"/>
      <c r="I122" s="65"/>
      <c r="J122" s="65"/>
    </row>
    <row r="123" spans="1:10">
      <c r="A123" s="65"/>
      <c r="B123" s="65"/>
      <c r="C123" s="65"/>
      <c r="D123" s="65"/>
      <c r="E123" s="65"/>
      <c r="F123" s="65"/>
      <c r="G123" s="65"/>
      <c r="H123" s="65"/>
      <c r="I123" s="65"/>
      <c r="J123" s="65"/>
    </row>
    <row r="124" spans="1:10">
      <c r="A124" s="65"/>
      <c r="B124" s="65"/>
      <c r="C124" s="65"/>
      <c r="D124" s="65"/>
      <c r="E124" s="65"/>
      <c r="F124" s="65"/>
      <c r="G124" s="65"/>
      <c r="H124" s="65"/>
      <c r="I124" s="65"/>
      <c r="J124" s="65"/>
    </row>
    <row r="125" spans="1:10">
      <c r="A125" s="65"/>
      <c r="B125" s="65"/>
      <c r="C125" s="65"/>
      <c r="D125" s="65"/>
      <c r="E125" s="65"/>
      <c r="F125" s="65"/>
      <c r="G125" s="65"/>
      <c r="H125" s="65"/>
      <c r="I125" s="65"/>
      <c r="J125" s="65"/>
    </row>
    <row r="126" spans="1:10">
      <c r="A126" s="65"/>
      <c r="B126" s="65"/>
      <c r="C126" s="65"/>
      <c r="D126" s="65"/>
      <c r="E126" s="65"/>
      <c r="F126" s="65"/>
      <c r="G126" s="65"/>
      <c r="H126" s="65"/>
      <c r="I126" s="65"/>
      <c r="J126" s="65"/>
    </row>
    <row r="127" spans="1:10">
      <c r="A127" s="65"/>
      <c r="B127" s="65"/>
      <c r="C127" s="65"/>
      <c r="D127" s="65"/>
      <c r="E127" s="65"/>
      <c r="F127" s="65"/>
      <c r="G127" s="65"/>
      <c r="H127" s="65"/>
      <c r="I127" s="65"/>
      <c r="J127" s="65"/>
    </row>
    <row r="128" spans="1:10">
      <c r="A128" s="65"/>
      <c r="B128" s="65"/>
      <c r="C128" s="65"/>
      <c r="D128" s="65"/>
      <c r="E128" s="65"/>
      <c r="F128" s="65"/>
      <c r="G128" s="65"/>
      <c r="H128" s="65"/>
      <c r="I128" s="65"/>
      <c r="J128" s="65"/>
    </row>
    <row r="129" spans="1:10">
      <c r="A129" s="65"/>
      <c r="B129" s="65"/>
      <c r="C129" s="65"/>
      <c r="D129" s="65"/>
      <c r="E129" s="65"/>
      <c r="F129" s="65"/>
      <c r="G129" s="65"/>
      <c r="H129" s="65"/>
      <c r="I129" s="65"/>
      <c r="J129" s="65"/>
    </row>
    <row r="130" spans="1:10">
      <c r="A130" s="65"/>
      <c r="B130" s="65"/>
      <c r="C130" s="65"/>
      <c r="D130" s="65"/>
      <c r="E130" s="65"/>
      <c r="F130" s="65"/>
      <c r="G130" s="65"/>
      <c r="H130" s="65"/>
      <c r="I130" s="65"/>
      <c r="J130" s="65"/>
    </row>
    <row r="131" spans="1:10">
      <c r="A131" s="65"/>
      <c r="B131" s="65"/>
      <c r="C131" s="65"/>
      <c r="D131" s="65"/>
      <c r="E131" s="65"/>
      <c r="F131" s="65"/>
      <c r="G131" s="65"/>
      <c r="H131" s="65"/>
      <c r="I131" s="65"/>
      <c r="J131" s="65"/>
    </row>
    <row r="132" spans="1:10">
      <c r="A132" s="65"/>
      <c r="B132" s="65"/>
      <c r="C132" s="65"/>
      <c r="D132" s="65"/>
      <c r="E132" s="65"/>
      <c r="F132" s="65"/>
      <c r="G132" s="65"/>
      <c r="H132" s="65"/>
      <c r="I132" s="65"/>
      <c r="J132" s="65"/>
    </row>
    <row r="133" spans="1:10">
      <c r="A133" s="65"/>
      <c r="B133" s="65"/>
      <c r="C133" s="65"/>
      <c r="D133" s="65"/>
      <c r="E133" s="65"/>
      <c r="F133" s="65"/>
      <c r="G133" s="65"/>
      <c r="H133" s="65"/>
      <c r="I133" s="65"/>
      <c r="J133" s="65"/>
    </row>
    <row r="134" spans="1:10">
      <c r="A134" s="65"/>
      <c r="B134" s="65"/>
      <c r="C134" s="65"/>
      <c r="D134" s="65"/>
      <c r="E134" s="65"/>
      <c r="F134" s="65"/>
      <c r="G134" s="65"/>
      <c r="H134" s="65"/>
      <c r="I134" s="65"/>
      <c r="J134" s="65"/>
    </row>
    <row r="135" spans="1:10">
      <c r="A135" s="65"/>
      <c r="B135" s="65"/>
      <c r="C135" s="65"/>
      <c r="D135" s="65"/>
      <c r="E135" s="65"/>
      <c r="F135" s="65"/>
      <c r="G135" s="65"/>
      <c r="H135" s="65"/>
      <c r="I135" s="65"/>
      <c r="J135" s="65"/>
    </row>
    <row r="136" spans="1:10">
      <c r="A136" s="65"/>
      <c r="B136" s="65"/>
      <c r="C136" s="65"/>
      <c r="D136" s="65"/>
      <c r="E136" s="65"/>
      <c r="F136" s="65"/>
      <c r="G136" s="65"/>
      <c r="H136" s="65"/>
      <c r="I136" s="65"/>
      <c r="J136" s="65"/>
    </row>
    <row r="137" spans="1:10">
      <c r="A137" s="65"/>
      <c r="B137" s="65"/>
      <c r="C137" s="65"/>
      <c r="D137" s="65"/>
      <c r="E137" s="65"/>
      <c r="F137" s="65"/>
      <c r="G137" s="65"/>
      <c r="H137" s="65"/>
      <c r="I137" s="65"/>
      <c r="J137" s="65"/>
    </row>
    <row r="138" spans="1:10">
      <c r="A138" s="65"/>
      <c r="B138" s="65"/>
      <c r="C138" s="65"/>
      <c r="D138" s="65"/>
      <c r="E138" s="65"/>
      <c r="F138" s="65"/>
      <c r="G138" s="65"/>
      <c r="H138" s="65"/>
      <c r="I138" s="65"/>
      <c r="J138" s="65"/>
    </row>
    <row r="139" spans="1:10">
      <c r="A139" s="65"/>
      <c r="B139" s="65"/>
      <c r="C139" s="65"/>
      <c r="D139" s="65"/>
      <c r="E139" s="65"/>
      <c r="F139" s="65"/>
      <c r="G139" s="65"/>
      <c r="H139" s="65"/>
      <c r="I139" s="65"/>
      <c r="J139" s="65"/>
    </row>
    <row r="140" spans="1:10">
      <c r="A140" s="65"/>
      <c r="B140" s="65"/>
      <c r="C140" s="65"/>
      <c r="D140" s="65"/>
      <c r="E140" s="65"/>
      <c r="F140" s="65"/>
      <c r="G140" s="65"/>
      <c r="H140" s="65"/>
      <c r="I140" s="65"/>
      <c r="J140" s="65"/>
    </row>
    <row r="141" spans="1:10">
      <c r="A141" s="65"/>
      <c r="B141" s="65"/>
      <c r="C141" s="65"/>
      <c r="D141" s="65"/>
      <c r="E141" s="65"/>
      <c r="F141" s="65"/>
      <c r="G141" s="65"/>
      <c r="H141" s="65"/>
      <c r="I141" s="65"/>
      <c r="J141" s="65"/>
    </row>
    <row r="142" spans="1:10">
      <c r="A142" s="65"/>
      <c r="B142" s="65"/>
      <c r="C142" s="65"/>
      <c r="D142" s="65"/>
      <c r="E142" s="65"/>
      <c r="F142" s="65"/>
      <c r="G142" s="65"/>
      <c r="H142" s="65"/>
      <c r="I142" s="65"/>
      <c r="J142" s="65"/>
    </row>
    <row r="143" spans="1:10">
      <c r="A143" s="65"/>
      <c r="B143" s="65"/>
      <c r="C143" s="65"/>
      <c r="D143" s="65"/>
      <c r="E143" s="65"/>
      <c r="F143" s="65"/>
      <c r="G143" s="65"/>
      <c r="H143" s="65"/>
      <c r="I143" s="65"/>
      <c r="J143" s="65"/>
    </row>
    <row r="144" spans="1:10">
      <c r="A144" s="65"/>
      <c r="B144" s="65"/>
      <c r="C144" s="65"/>
      <c r="D144" s="65"/>
      <c r="E144" s="65"/>
      <c r="F144" s="65"/>
      <c r="G144" s="65"/>
      <c r="H144" s="65"/>
      <c r="I144" s="65"/>
      <c r="J144" s="65"/>
    </row>
    <row r="145" spans="1:10">
      <c r="A145" s="65"/>
      <c r="B145" s="65"/>
      <c r="C145" s="65"/>
      <c r="D145" s="65"/>
      <c r="E145" s="65"/>
      <c r="F145" s="65"/>
      <c r="G145" s="65"/>
      <c r="H145" s="65"/>
      <c r="I145" s="65"/>
      <c r="J145" s="65"/>
    </row>
    <row r="146" spans="1:10">
      <c r="A146" s="65"/>
      <c r="B146" s="65"/>
      <c r="C146" s="65"/>
      <c r="D146" s="65"/>
      <c r="E146" s="65"/>
      <c r="F146" s="65"/>
      <c r="G146" s="65"/>
      <c r="H146" s="65"/>
      <c r="I146" s="65"/>
      <c r="J146" s="65"/>
    </row>
    <row r="147" spans="1:10">
      <c r="A147" s="65"/>
      <c r="B147" s="65"/>
      <c r="C147" s="65"/>
      <c r="D147" s="65"/>
      <c r="E147" s="65"/>
      <c r="F147" s="65"/>
      <c r="G147" s="65"/>
      <c r="H147" s="65"/>
      <c r="I147" s="65"/>
      <c r="J147" s="65"/>
    </row>
    <row r="148" spans="1:10">
      <c r="A148" s="65"/>
      <c r="B148" s="65"/>
      <c r="C148" s="65"/>
      <c r="D148" s="65"/>
      <c r="E148" s="65"/>
      <c r="F148" s="65"/>
      <c r="G148" s="65"/>
      <c r="H148" s="65"/>
      <c r="I148" s="65"/>
      <c r="J148" s="65"/>
    </row>
    <row r="149" spans="1:10">
      <c r="A149" s="65"/>
      <c r="B149" s="65"/>
      <c r="C149" s="65"/>
      <c r="D149" s="65"/>
      <c r="E149" s="65"/>
      <c r="F149" s="65"/>
      <c r="G149" s="65"/>
      <c r="H149" s="65"/>
      <c r="I149" s="65"/>
      <c r="J149" s="65"/>
    </row>
    <row r="150" spans="1:10">
      <c r="A150" s="65"/>
      <c r="B150" s="65"/>
      <c r="C150" s="65"/>
      <c r="D150" s="65"/>
      <c r="E150" s="65"/>
      <c r="F150" s="65"/>
      <c r="G150" s="65"/>
      <c r="H150" s="65"/>
      <c r="I150" s="65"/>
      <c r="J150" s="65"/>
    </row>
    <row r="151" spans="1:10">
      <c r="A151" s="65"/>
      <c r="B151" s="65"/>
      <c r="C151" s="65"/>
      <c r="D151" s="65"/>
      <c r="E151" s="65"/>
      <c r="F151" s="65"/>
      <c r="G151" s="65"/>
      <c r="H151" s="65"/>
      <c r="I151" s="65"/>
      <c r="J151" s="65"/>
    </row>
    <row r="152" spans="1:10">
      <c r="A152" s="65"/>
      <c r="B152" s="65"/>
      <c r="C152" s="65"/>
      <c r="D152" s="65"/>
      <c r="E152" s="65"/>
      <c r="F152" s="65"/>
      <c r="G152" s="65"/>
      <c r="H152" s="65"/>
      <c r="I152" s="65"/>
      <c r="J152" s="65"/>
    </row>
    <row r="153" spans="1:10">
      <c r="A153" s="65"/>
      <c r="B153" s="65"/>
      <c r="C153" s="65"/>
      <c r="D153" s="65"/>
      <c r="E153" s="65"/>
      <c r="F153" s="65"/>
      <c r="G153" s="65"/>
      <c r="H153" s="65"/>
      <c r="I153" s="65"/>
      <c r="J153" s="65"/>
    </row>
    <row r="154" spans="1:10">
      <c r="A154" s="65"/>
      <c r="B154" s="65"/>
      <c r="C154" s="65"/>
      <c r="D154" s="65"/>
      <c r="E154" s="65"/>
      <c r="F154" s="65"/>
      <c r="G154" s="65"/>
      <c r="H154" s="65"/>
      <c r="I154" s="65"/>
      <c r="J154" s="65"/>
    </row>
    <row r="155" spans="1:10">
      <c r="A155" s="65"/>
      <c r="B155" s="65"/>
      <c r="C155" s="65"/>
      <c r="D155" s="65"/>
      <c r="E155" s="65"/>
      <c r="F155" s="65"/>
      <c r="G155" s="65"/>
      <c r="H155" s="65"/>
      <c r="I155" s="65"/>
      <c r="J155" s="65"/>
    </row>
    <row r="156" spans="1:10">
      <c r="A156" s="65"/>
      <c r="B156" s="65"/>
      <c r="C156" s="65"/>
      <c r="D156" s="65"/>
      <c r="E156" s="65"/>
      <c r="F156" s="65"/>
      <c r="G156" s="65"/>
      <c r="H156" s="65"/>
      <c r="I156" s="65"/>
      <c r="J156" s="65"/>
    </row>
    <row r="157" spans="1:10">
      <c r="A157" s="65"/>
      <c r="B157" s="65"/>
      <c r="C157" s="65"/>
      <c r="D157" s="65"/>
      <c r="E157" s="65"/>
      <c r="F157" s="65"/>
      <c r="G157" s="65"/>
      <c r="H157" s="65"/>
      <c r="I157" s="65"/>
      <c r="J157" s="65"/>
    </row>
    <row r="158" spans="1:10">
      <c r="A158" s="65"/>
      <c r="B158" s="65"/>
      <c r="C158" s="65"/>
      <c r="D158" s="65"/>
      <c r="E158" s="65"/>
      <c r="F158" s="65"/>
      <c r="G158" s="65"/>
      <c r="H158" s="65"/>
      <c r="I158" s="65"/>
      <c r="J158" s="65"/>
    </row>
    <row r="159" spans="1:10">
      <c r="A159" s="65"/>
      <c r="B159" s="65"/>
      <c r="C159" s="65"/>
      <c r="D159" s="65"/>
      <c r="E159" s="65"/>
      <c r="F159" s="65"/>
      <c r="G159" s="65"/>
      <c r="H159" s="65"/>
      <c r="I159" s="65"/>
      <c r="J159" s="65"/>
    </row>
    <row r="160" spans="1:10">
      <c r="A160" s="65"/>
      <c r="B160" s="65"/>
      <c r="C160" s="65"/>
      <c r="D160" s="65"/>
      <c r="E160" s="65"/>
      <c r="F160" s="65"/>
      <c r="G160" s="65"/>
      <c r="H160" s="65"/>
      <c r="I160" s="65"/>
      <c r="J160" s="65"/>
    </row>
    <row r="161" spans="1:10">
      <c r="A161" s="65"/>
      <c r="B161" s="65"/>
      <c r="C161" s="65"/>
      <c r="D161" s="65"/>
      <c r="E161" s="65"/>
      <c r="F161" s="65"/>
      <c r="G161" s="65"/>
      <c r="H161" s="65"/>
      <c r="I161" s="65"/>
      <c r="J161" s="65"/>
    </row>
    <row r="162" spans="1:10">
      <c r="A162" s="65"/>
      <c r="B162" s="65"/>
      <c r="C162" s="65"/>
      <c r="D162" s="65"/>
      <c r="E162" s="65"/>
      <c r="F162" s="65"/>
      <c r="G162" s="65"/>
      <c r="H162" s="65"/>
      <c r="I162" s="65"/>
      <c r="J162" s="65"/>
    </row>
    <row r="163" spans="1:10">
      <c r="A163" s="65"/>
      <c r="B163" s="65"/>
      <c r="C163" s="65"/>
      <c r="D163" s="65"/>
      <c r="E163" s="65"/>
      <c r="F163" s="65"/>
      <c r="G163" s="65"/>
      <c r="H163" s="65"/>
      <c r="I163" s="65"/>
      <c r="J163" s="65"/>
    </row>
    <row r="164" spans="1:10">
      <c r="A164" s="65"/>
      <c r="B164" s="65"/>
      <c r="C164" s="65"/>
      <c r="D164" s="65"/>
      <c r="E164" s="65"/>
      <c r="F164" s="65"/>
      <c r="G164" s="65"/>
      <c r="H164" s="65"/>
      <c r="I164" s="65"/>
      <c r="J164" s="65"/>
    </row>
    <row r="165" spans="1:10">
      <c r="A165" s="65"/>
      <c r="B165" s="65"/>
      <c r="C165" s="65"/>
      <c r="D165" s="65"/>
      <c r="E165" s="65"/>
      <c r="F165" s="65"/>
      <c r="G165" s="65"/>
      <c r="H165" s="65"/>
      <c r="I165" s="65"/>
      <c r="J165" s="65"/>
    </row>
    <row r="166" spans="1:10">
      <c r="A166" s="65"/>
      <c r="B166" s="65"/>
      <c r="C166" s="65"/>
      <c r="D166" s="65"/>
      <c r="E166" s="65"/>
      <c r="F166" s="65"/>
      <c r="G166" s="65"/>
      <c r="H166" s="65"/>
      <c r="I166" s="65"/>
      <c r="J166" s="65"/>
    </row>
    <row r="167" spans="1:10">
      <c r="A167" s="65"/>
      <c r="B167" s="65"/>
      <c r="C167" s="65"/>
      <c r="D167" s="65"/>
      <c r="E167" s="65"/>
      <c r="F167" s="65"/>
      <c r="G167" s="65"/>
      <c r="H167" s="65"/>
      <c r="I167" s="65"/>
      <c r="J167" s="65"/>
    </row>
    <row r="168" spans="1:10">
      <c r="A168" s="65"/>
      <c r="B168" s="65"/>
      <c r="C168" s="65"/>
      <c r="D168" s="65"/>
      <c r="E168" s="65"/>
      <c r="F168" s="65"/>
      <c r="G168" s="65"/>
      <c r="H168" s="65"/>
      <c r="I168" s="65"/>
      <c r="J168" s="65"/>
    </row>
    <row r="169" spans="1:10">
      <c r="A169" s="65"/>
      <c r="B169" s="65"/>
      <c r="C169" s="65"/>
      <c r="D169" s="65"/>
      <c r="E169" s="65"/>
      <c r="F169" s="65"/>
      <c r="G169" s="65"/>
      <c r="H169" s="65"/>
      <c r="I169" s="65"/>
      <c r="J169" s="65"/>
    </row>
    <row r="170" spans="1:10">
      <c r="A170" s="65"/>
      <c r="B170" s="65"/>
      <c r="C170" s="65"/>
      <c r="D170" s="65"/>
      <c r="E170" s="65"/>
      <c r="F170" s="65"/>
      <c r="G170" s="65"/>
      <c r="H170" s="65"/>
      <c r="I170" s="65"/>
      <c r="J170" s="65"/>
    </row>
    <row r="171" spans="1:10">
      <c r="A171" s="65"/>
      <c r="B171" s="65"/>
      <c r="C171" s="65"/>
      <c r="D171" s="65"/>
      <c r="E171" s="65"/>
      <c r="F171" s="65"/>
      <c r="G171" s="65"/>
      <c r="H171" s="65"/>
      <c r="I171" s="65"/>
      <c r="J171" s="65"/>
    </row>
    <row r="172" spans="1:10">
      <c r="A172" s="65"/>
      <c r="B172" s="65"/>
      <c r="C172" s="65"/>
      <c r="D172" s="65"/>
      <c r="E172" s="65"/>
      <c r="F172" s="65"/>
      <c r="G172" s="65"/>
      <c r="H172" s="65"/>
      <c r="I172" s="65"/>
      <c r="J172" s="65"/>
    </row>
    <row r="173" spans="1:10">
      <c r="A173" s="65"/>
      <c r="B173" s="65"/>
      <c r="C173" s="65"/>
      <c r="D173" s="65"/>
      <c r="E173" s="65"/>
      <c r="F173" s="65"/>
      <c r="G173" s="65"/>
      <c r="H173" s="65"/>
      <c r="I173" s="65"/>
      <c r="J173" s="65"/>
    </row>
    <row r="174" spans="1:10">
      <c r="A174" s="65"/>
      <c r="B174" s="65"/>
      <c r="C174" s="65"/>
      <c r="D174" s="65"/>
      <c r="E174" s="65"/>
      <c r="F174" s="65"/>
      <c r="G174" s="65"/>
      <c r="H174" s="65"/>
      <c r="I174" s="65"/>
      <c r="J174" s="65"/>
    </row>
    <row r="175" spans="1:10">
      <c r="A175" s="65"/>
      <c r="B175" s="65"/>
      <c r="C175" s="65"/>
      <c r="D175" s="65"/>
      <c r="E175" s="65"/>
      <c r="F175" s="65"/>
      <c r="G175" s="65"/>
      <c r="H175" s="65"/>
      <c r="I175" s="65"/>
      <c r="J175" s="65"/>
    </row>
    <row r="176" spans="1:10">
      <c r="A176" s="65"/>
      <c r="B176" s="65"/>
      <c r="C176" s="65"/>
      <c r="D176" s="65"/>
      <c r="E176" s="65"/>
      <c r="F176" s="65"/>
      <c r="G176" s="65"/>
      <c r="H176" s="65"/>
      <c r="I176" s="65"/>
      <c r="J176" s="65"/>
    </row>
    <row r="177" spans="1:10">
      <c r="A177" s="65"/>
      <c r="B177" s="65"/>
      <c r="C177" s="65"/>
      <c r="D177" s="65"/>
      <c r="E177" s="65"/>
      <c r="F177" s="65"/>
      <c r="G177" s="65"/>
      <c r="H177" s="65"/>
      <c r="I177" s="65"/>
      <c r="J177" s="65"/>
    </row>
    <row r="178" spans="1:10">
      <c r="A178" s="65"/>
      <c r="B178" s="65"/>
      <c r="C178" s="65"/>
      <c r="D178" s="65"/>
      <c r="E178" s="65"/>
      <c r="F178" s="65"/>
      <c r="G178" s="65"/>
      <c r="H178" s="65"/>
      <c r="I178" s="65"/>
      <c r="J178" s="65"/>
    </row>
    <row r="179" spans="1:10">
      <c r="A179" s="65"/>
      <c r="B179" s="65"/>
      <c r="C179" s="65"/>
      <c r="D179" s="65"/>
      <c r="E179" s="65"/>
      <c r="F179" s="65"/>
      <c r="G179" s="65"/>
      <c r="H179" s="65"/>
      <c r="I179" s="65"/>
      <c r="J179" s="65"/>
    </row>
    <row r="180" spans="1:10">
      <c r="A180" s="65"/>
      <c r="B180" s="65"/>
      <c r="C180" s="65"/>
      <c r="D180" s="65"/>
      <c r="E180" s="65"/>
      <c r="F180" s="65"/>
      <c r="G180" s="65"/>
      <c r="H180" s="65"/>
      <c r="I180" s="65"/>
      <c r="J180" s="65"/>
    </row>
    <row r="181" spans="1:10">
      <c r="A181" s="65"/>
      <c r="B181" s="65"/>
      <c r="C181" s="65"/>
      <c r="D181" s="65"/>
      <c r="E181" s="65"/>
      <c r="F181" s="65"/>
      <c r="G181" s="65"/>
      <c r="H181" s="65"/>
      <c r="I181" s="65"/>
      <c r="J181" s="65"/>
    </row>
    <row r="182" spans="1:10">
      <c r="A182" s="65"/>
      <c r="B182" s="65"/>
      <c r="C182" s="65"/>
      <c r="D182" s="65"/>
      <c r="E182" s="65"/>
      <c r="F182" s="65"/>
      <c r="G182" s="65"/>
      <c r="H182" s="65"/>
      <c r="I182" s="65"/>
      <c r="J182" s="65"/>
    </row>
    <row r="183" spans="1:10">
      <c r="A183" s="65"/>
      <c r="B183" s="65"/>
      <c r="C183" s="65"/>
      <c r="D183" s="65"/>
      <c r="E183" s="65"/>
      <c r="F183" s="65"/>
      <c r="G183" s="65"/>
      <c r="H183" s="65"/>
      <c r="I183" s="65"/>
      <c r="J183" s="65"/>
    </row>
    <row r="184" spans="1:10">
      <c r="A184" s="65"/>
      <c r="B184" s="65"/>
      <c r="C184" s="65"/>
      <c r="D184" s="65"/>
      <c r="E184" s="65"/>
      <c r="F184" s="65"/>
      <c r="G184" s="65"/>
      <c r="H184" s="65"/>
      <c r="I184" s="65"/>
      <c r="J184" s="65"/>
    </row>
    <row r="185" spans="1:10">
      <c r="A185" s="65"/>
      <c r="B185" s="65"/>
      <c r="C185" s="65"/>
      <c r="D185" s="65"/>
      <c r="E185" s="65"/>
      <c r="F185" s="65"/>
      <c r="G185" s="65"/>
      <c r="H185" s="65"/>
      <c r="I185" s="65"/>
      <c r="J185" s="65"/>
    </row>
    <row r="186" spans="1:10">
      <c r="A186" s="65"/>
      <c r="B186" s="65"/>
      <c r="C186" s="65"/>
      <c r="D186" s="65"/>
      <c r="E186" s="65"/>
      <c r="F186" s="65"/>
      <c r="G186" s="65"/>
      <c r="H186" s="65"/>
      <c r="I186" s="65"/>
      <c r="J186" s="65"/>
    </row>
    <row r="187" spans="1:10">
      <c r="A187" s="65"/>
      <c r="B187" s="65"/>
      <c r="C187" s="65"/>
      <c r="D187" s="65"/>
      <c r="E187" s="65"/>
      <c r="F187" s="65"/>
      <c r="G187" s="65"/>
      <c r="H187" s="65"/>
      <c r="I187" s="65"/>
      <c r="J187" s="65"/>
    </row>
    <row r="188" spans="1:10">
      <c r="A188" s="65"/>
      <c r="B188" s="65"/>
      <c r="C188" s="65"/>
      <c r="D188" s="65"/>
      <c r="E188" s="65"/>
      <c r="F188" s="65"/>
      <c r="G188" s="65"/>
      <c r="H188" s="65"/>
      <c r="I188" s="65"/>
      <c r="J188" s="65"/>
    </row>
    <row r="189" spans="1:10">
      <c r="A189" s="65"/>
      <c r="B189" s="65"/>
      <c r="C189" s="65"/>
      <c r="D189" s="65"/>
      <c r="E189" s="65"/>
      <c r="F189" s="65"/>
      <c r="G189" s="65"/>
      <c r="H189" s="65"/>
      <c r="I189" s="65"/>
      <c r="J189" s="65"/>
    </row>
    <row r="190" spans="1:10">
      <c r="A190" s="65"/>
      <c r="B190" s="65"/>
      <c r="C190" s="65"/>
      <c r="D190" s="65"/>
      <c r="E190" s="65"/>
      <c r="F190" s="65"/>
      <c r="G190" s="65"/>
      <c r="H190" s="65"/>
      <c r="I190" s="65"/>
      <c r="J190" s="65"/>
    </row>
    <row r="191" spans="1:10">
      <c r="A191" s="65"/>
      <c r="B191" s="65"/>
      <c r="C191" s="65"/>
      <c r="D191" s="65"/>
      <c r="E191" s="65"/>
      <c r="F191" s="65"/>
      <c r="G191" s="65"/>
      <c r="H191" s="65"/>
      <c r="I191" s="65"/>
      <c r="J191" s="65"/>
    </row>
    <row r="192" spans="1:10">
      <c r="A192" s="65"/>
      <c r="B192" s="65"/>
      <c r="C192" s="65"/>
      <c r="D192" s="65"/>
      <c r="E192" s="65"/>
      <c r="F192" s="65"/>
      <c r="G192" s="65"/>
      <c r="H192" s="65"/>
      <c r="I192" s="65"/>
      <c r="J192" s="65"/>
    </row>
    <row r="193" spans="1:10">
      <c r="A193" s="65"/>
      <c r="B193" s="65"/>
      <c r="C193" s="65"/>
      <c r="D193" s="65"/>
      <c r="E193" s="65"/>
      <c r="F193" s="65"/>
      <c r="G193" s="65"/>
      <c r="H193" s="65"/>
      <c r="I193" s="65"/>
      <c r="J193" s="65"/>
    </row>
    <row r="194" spans="1:10">
      <c r="A194" s="65"/>
      <c r="B194" s="65"/>
      <c r="C194" s="65"/>
      <c r="D194" s="65"/>
      <c r="E194" s="65"/>
      <c r="F194" s="65"/>
      <c r="G194" s="65"/>
      <c r="H194" s="65"/>
      <c r="I194" s="65"/>
      <c r="J194" s="65"/>
    </row>
    <row r="195" spans="1:10">
      <c r="A195" s="65"/>
      <c r="B195" s="65"/>
      <c r="C195" s="65"/>
      <c r="D195" s="65"/>
      <c r="E195" s="65"/>
      <c r="F195" s="65"/>
      <c r="G195" s="65"/>
      <c r="H195" s="65"/>
      <c r="I195" s="65"/>
      <c r="J195" s="65"/>
    </row>
    <row r="196" spans="1:10">
      <c r="A196" s="65"/>
      <c r="B196" s="65"/>
      <c r="C196" s="65"/>
      <c r="D196" s="65"/>
      <c r="E196" s="65"/>
      <c r="F196" s="65"/>
      <c r="G196" s="65"/>
      <c r="H196" s="65"/>
      <c r="I196" s="65"/>
      <c r="J196" s="65"/>
    </row>
    <row r="197" spans="1:10">
      <c r="A197" s="65"/>
      <c r="B197" s="65"/>
      <c r="C197" s="65"/>
      <c r="D197" s="65"/>
      <c r="E197" s="65"/>
      <c r="F197" s="65"/>
      <c r="G197" s="65"/>
      <c r="H197" s="65"/>
      <c r="I197" s="65"/>
      <c r="J197" s="65"/>
    </row>
    <row r="198" spans="1:10">
      <c r="A198" s="65"/>
      <c r="B198" s="65"/>
      <c r="C198" s="65"/>
      <c r="D198" s="65"/>
      <c r="E198" s="65"/>
      <c r="F198" s="65"/>
      <c r="G198" s="65"/>
      <c r="H198" s="65"/>
      <c r="I198" s="65"/>
      <c r="J198" s="65"/>
    </row>
    <row r="199" spans="1:10">
      <c r="A199" s="65"/>
      <c r="B199" s="65"/>
      <c r="C199" s="65"/>
      <c r="D199" s="65"/>
      <c r="E199" s="65"/>
      <c r="F199" s="65"/>
      <c r="G199" s="65"/>
      <c r="H199" s="65"/>
      <c r="I199" s="65"/>
      <c r="J199" s="65"/>
    </row>
    <row r="200" spans="1:10">
      <c r="A200" s="65"/>
      <c r="B200" s="65"/>
      <c r="C200" s="65"/>
      <c r="D200" s="65"/>
      <c r="E200" s="65"/>
      <c r="F200" s="65"/>
      <c r="G200" s="65"/>
      <c r="H200" s="65"/>
      <c r="I200" s="65"/>
      <c r="J200" s="65"/>
    </row>
    <row r="201" spans="1:10">
      <c r="A201" s="65"/>
      <c r="B201" s="65"/>
      <c r="C201" s="65"/>
      <c r="D201" s="65"/>
      <c r="E201" s="65"/>
      <c r="F201" s="65"/>
      <c r="G201" s="65"/>
      <c r="H201" s="65"/>
      <c r="I201" s="65"/>
      <c r="J201" s="65"/>
    </row>
    <row r="202" spans="1:10">
      <c r="A202" s="65"/>
      <c r="B202" s="65"/>
      <c r="C202" s="65"/>
      <c r="D202" s="65"/>
      <c r="E202" s="65"/>
      <c r="F202" s="65"/>
      <c r="G202" s="65"/>
      <c r="H202" s="65"/>
      <c r="I202" s="65"/>
      <c r="J202" s="65"/>
    </row>
    <row r="203" spans="1:10">
      <c r="A203" s="65"/>
      <c r="B203" s="65"/>
      <c r="C203" s="65"/>
      <c r="D203" s="65"/>
      <c r="E203" s="65"/>
      <c r="F203" s="65"/>
      <c r="G203" s="65"/>
      <c r="H203" s="65"/>
      <c r="I203" s="65"/>
      <c r="J203" s="65"/>
    </row>
    <row r="204" spans="1:10">
      <c r="A204" s="65"/>
      <c r="B204" s="65"/>
      <c r="C204" s="65"/>
      <c r="D204" s="65"/>
      <c r="E204" s="65"/>
      <c r="F204" s="65"/>
      <c r="G204" s="65"/>
      <c r="H204" s="65"/>
      <c r="I204" s="65"/>
      <c r="J204" s="65"/>
    </row>
    <row r="205" spans="1:10">
      <c r="A205" s="65"/>
      <c r="B205" s="65"/>
      <c r="C205" s="65"/>
      <c r="D205" s="65"/>
      <c r="E205" s="65"/>
      <c r="F205" s="65"/>
      <c r="G205" s="65"/>
      <c r="H205" s="65"/>
      <c r="I205" s="65"/>
      <c r="J205" s="65"/>
    </row>
    <row r="206" spans="1:10">
      <c r="A206" s="65"/>
      <c r="B206" s="65"/>
      <c r="C206" s="65"/>
      <c r="D206" s="65"/>
      <c r="E206" s="65"/>
      <c r="F206" s="65"/>
      <c r="G206" s="65"/>
      <c r="H206" s="65"/>
      <c r="I206" s="65"/>
      <c r="J206" s="65"/>
    </row>
    <row r="207" spans="1:10">
      <c r="A207" s="65"/>
      <c r="B207" s="65"/>
      <c r="C207" s="65"/>
      <c r="D207" s="65"/>
      <c r="E207" s="65"/>
      <c r="F207" s="65"/>
      <c r="G207" s="65"/>
      <c r="H207" s="65"/>
      <c r="I207" s="65"/>
      <c r="J207" s="65"/>
    </row>
    <row r="208" spans="1:10">
      <c r="A208" s="65"/>
      <c r="B208" s="65"/>
      <c r="C208" s="65"/>
      <c r="D208" s="65"/>
      <c r="E208" s="65"/>
      <c r="F208" s="65"/>
      <c r="G208" s="65"/>
      <c r="H208" s="65"/>
      <c r="I208" s="65"/>
      <c r="J208" s="65"/>
    </row>
    <row r="209" spans="1:10">
      <c r="A209" s="65"/>
      <c r="B209" s="65"/>
      <c r="C209" s="65"/>
      <c r="D209" s="65"/>
      <c r="E209" s="65"/>
      <c r="F209" s="65"/>
      <c r="G209" s="65"/>
      <c r="H209" s="65"/>
      <c r="I209" s="65"/>
      <c r="J209" s="65"/>
    </row>
    <row r="210" spans="1:10">
      <c r="A210" s="65"/>
      <c r="B210" s="65"/>
      <c r="C210" s="65"/>
      <c r="D210" s="65"/>
      <c r="E210" s="65"/>
      <c r="F210" s="65"/>
      <c r="G210" s="65"/>
      <c r="H210" s="65"/>
      <c r="I210" s="65"/>
      <c r="J210" s="65"/>
    </row>
    <row r="211" spans="1:10">
      <c r="A211" s="65"/>
      <c r="B211" s="65"/>
      <c r="C211" s="65"/>
      <c r="D211" s="65"/>
      <c r="E211" s="65"/>
      <c r="F211" s="65"/>
      <c r="G211" s="65"/>
      <c r="H211" s="65"/>
      <c r="I211" s="65"/>
      <c r="J211" s="65"/>
    </row>
    <row r="212" spans="1:10">
      <c r="A212" s="65"/>
      <c r="B212" s="65"/>
      <c r="C212" s="65"/>
      <c r="D212" s="65"/>
      <c r="E212" s="65"/>
      <c r="F212" s="65"/>
      <c r="G212" s="65"/>
      <c r="H212" s="65"/>
      <c r="I212" s="65"/>
      <c r="J212" s="65"/>
    </row>
    <row r="213" spans="1:10">
      <c r="A213" s="65"/>
      <c r="B213" s="65"/>
      <c r="C213" s="65"/>
      <c r="D213" s="65"/>
      <c r="E213" s="65"/>
      <c r="F213" s="65"/>
      <c r="G213" s="65"/>
      <c r="H213" s="65"/>
      <c r="I213" s="65"/>
      <c r="J213" s="65"/>
    </row>
    <row r="214" spans="1:10">
      <c r="A214" s="65"/>
      <c r="B214" s="65"/>
      <c r="C214" s="65"/>
      <c r="D214" s="65"/>
      <c r="E214" s="65"/>
      <c r="F214" s="65"/>
      <c r="G214" s="65"/>
      <c r="H214" s="65"/>
      <c r="I214" s="65"/>
      <c r="J214" s="65"/>
    </row>
    <row r="215" spans="1:10">
      <c r="A215" s="65"/>
      <c r="B215" s="65"/>
      <c r="C215" s="65"/>
      <c r="D215" s="65"/>
      <c r="E215" s="65"/>
      <c r="F215" s="65"/>
      <c r="G215" s="65"/>
      <c r="H215" s="65"/>
      <c r="I215" s="65"/>
      <c r="J215" s="65"/>
    </row>
    <row r="216" spans="1:10">
      <c r="A216" s="65"/>
      <c r="B216" s="65"/>
      <c r="C216" s="65"/>
      <c r="D216" s="65"/>
      <c r="E216" s="65"/>
      <c r="F216" s="65"/>
      <c r="G216" s="65"/>
      <c r="H216" s="65"/>
      <c r="I216" s="65"/>
      <c r="J216" s="65"/>
    </row>
    <row r="217" spans="1:10">
      <c r="A217" s="65"/>
      <c r="B217" s="65"/>
      <c r="C217" s="65"/>
      <c r="D217" s="65"/>
      <c r="E217" s="65"/>
      <c r="F217" s="65"/>
      <c r="G217" s="65"/>
      <c r="H217" s="65"/>
      <c r="I217" s="65"/>
      <c r="J217" s="65"/>
    </row>
    <row r="218" spans="1:10">
      <c r="A218" s="65"/>
      <c r="B218" s="65"/>
      <c r="C218" s="65"/>
      <c r="D218" s="65"/>
      <c r="E218" s="65"/>
      <c r="F218" s="65"/>
      <c r="G218" s="65"/>
      <c r="H218" s="65"/>
      <c r="I218" s="65"/>
      <c r="J218" s="65"/>
    </row>
    <row r="219" spans="1:10">
      <c r="A219" s="65"/>
      <c r="B219" s="65"/>
      <c r="C219" s="65"/>
      <c r="D219" s="65"/>
      <c r="E219" s="65"/>
      <c r="F219" s="65"/>
      <c r="G219" s="65"/>
      <c r="H219" s="65"/>
      <c r="I219" s="65"/>
      <c r="J219" s="65"/>
    </row>
    <row r="220" spans="1:10">
      <c r="A220" s="65"/>
      <c r="B220" s="65"/>
      <c r="C220" s="65"/>
      <c r="D220" s="65"/>
      <c r="E220" s="65"/>
      <c r="F220" s="65"/>
      <c r="G220" s="65"/>
      <c r="H220" s="65"/>
      <c r="I220" s="65"/>
      <c r="J220" s="65"/>
    </row>
    <row r="221" spans="1:10">
      <c r="A221" s="65"/>
      <c r="B221" s="65"/>
      <c r="C221" s="65"/>
      <c r="D221" s="65"/>
      <c r="E221" s="65"/>
      <c r="F221" s="65"/>
      <c r="G221" s="65"/>
      <c r="H221" s="65"/>
      <c r="I221" s="65"/>
      <c r="J221" s="65"/>
    </row>
    <row r="222" spans="1:10">
      <c r="A222" s="65"/>
      <c r="B222" s="65"/>
      <c r="C222" s="65"/>
      <c r="D222" s="65"/>
      <c r="E222" s="65"/>
      <c r="F222" s="65"/>
      <c r="G222" s="65"/>
      <c r="H222" s="65"/>
      <c r="I222" s="65"/>
      <c r="J222" s="65"/>
    </row>
    <row r="223" spans="1:10">
      <c r="A223" s="65"/>
      <c r="B223" s="65"/>
      <c r="C223" s="65"/>
      <c r="D223" s="65"/>
      <c r="E223" s="65"/>
      <c r="F223" s="65"/>
      <c r="G223" s="65"/>
      <c r="H223" s="65"/>
      <c r="I223" s="65"/>
      <c r="J223" s="65"/>
    </row>
    <row r="224" spans="1:10">
      <c r="A224" s="65"/>
      <c r="B224" s="65"/>
      <c r="C224" s="65"/>
      <c r="D224" s="65"/>
      <c r="E224" s="65"/>
      <c r="F224" s="65"/>
      <c r="G224" s="65"/>
      <c r="H224" s="65"/>
      <c r="I224" s="65"/>
      <c r="J224" s="65"/>
    </row>
    <row r="225" spans="1:10">
      <c r="A225" s="65"/>
      <c r="B225" s="65"/>
      <c r="C225" s="65"/>
      <c r="D225" s="65"/>
      <c r="E225" s="65"/>
      <c r="F225" s="65"/>
      <c r="G225" s="65"/>
      <c r="H225" s="65"/>
      <c r="I225" s="65"/>
      <c r="J225" s="65"/>
    </row>
    <row r="226" spans="1:10">
      <c r="A226" s="65"/>
      <c r="B226" s="65"/>
      <c r="C226" s="65"/>
      <c r="D226" s="65"/>
      <c r="E226" s="65"/>
      <c r="F226" s="65"/>
      <c r="G226" s="65"/>
      <c r="H226" s="65"/>
      <c r="I226" s="65"/>
      <c r="J226" s="65"/>
    </row>
    <row r="227" spans="1:10">
      <c r="A227" s="65"/>
      <c r="B227" s="65"/>
      <c r="C227" s="65"/>
      <c r="D227" s="65"/>
      <c r="E227" s="65"/>
      <c r="F227" s="65"/>
      <c r="G227" s="65"/>
      <c r="H227" s="65"/>
      <c r="I227" s="65"/>
      <c r="J227" s="65"/>
    </row>
    <row r="228" spans="1:10">
      <c r="A228" s="65"/>
      <c r="B228" s="65"/>
      <c r="C228" s="65"/>
      <c r="D228" s="65"/>
      <c r="E228" s="65"/>
      <c r="F228" s="65"/>
      <c r="G228" s="65"/>
      <c r="H228" s="65"/>
      <c r="I228" s="65"/>
      <c r="J228" s="65"/>
    </row>
    <row r="229" spans="1:10">
      <c r="A229" s="65"/>
      <c r="B229" s="65"/>
      <c r="C229" s="65"/>
      <c r="D229" s="65"/>
      <c r="E229" s="65"/>
      <c r="F229" s="65"/>
      <c r="G229" s="65"/>
      <c r="H229" s="65"/>
      <c r="I229" s="65"/>
      <c r="J229" s="65"/>
    </row>
    <row r="230" spans="1:10">
      <c r="A230" s="65"/>
      <c r="B230" s="65"/>
      <c r="C230" s="65"/>
      <c r="D230" s="65"/>
      <c r="E230" s="65"/>
      <c r="F230" s="65"/>
      <c r="G230" s="65"/>
      <c r="H230" s="65"/>
      <c r="I230" s="65"/>
      <c r="J230" s="65"/>
    </row>
    <row r="231" spans="1:10">
      <c r="A231" s="65"/>
      <c r="B231" s="65"/>
      <c r="C231" s="65"/>
      <c r="D231" s="65"/>
      <c r="E231" s="65"/>
      <c r="F231" s="65"/>
      <c r="G231" s="65"/>
      <c r="H231" s="65"/>
      <c r="I231" s="65"/>
      <c r="J231" s="65"/>
    </row>
    <row r="232" spans="1:10">
      <c r="A232" s="65"/>
      <c r="B232" s="65"/>
      <c r="C232" s="65"/>
      <c r="D232" s="65"/>
      <c r="E232" s="65"/>
      <c r="F232" s="65"/>
      <c r="G232" s="65"/>
      <c r="H232" s="65"/>
      <c r="I232" s="65"/>
      <c r="J232" s="65"/>
    </row>
    <row r="233" spans="1:10">
      <c r="A233" s="65"/>
      <c r="B233" s="65"/>
      <c r="C233" s="65"/>
      <c r="D233" s="65"/>
      <c r="E233" s="65"/>
      <c r="F233" s="65"/>
      <c r="G233" s="65"/>
      <c r="H233" s="65"/>
      <c r="I233" s="65"/>
      <c r="J233" s="65"/>
    </row>
    <row r="234" spans="1:10">
      <c r="A234" s="65"/>
      <c r="B234" s="65"/>
      <c r="C234" s="65"/>
      <c r="D234" s="65"/>
      <c r="E234" s="65"/>
      <c r="F234" s="65"/>
      <c r="G234" s="65"/>
      <c r="H234" s="65"/>
      <c r="I234" s="65"/>
      <c r="J234" s="65"/>
    </row>
    <row r="235" spans="1:10">
      <c r="A235" s="65"/>
      <c r="B235" s="65"/>
      <c r="C235" s="65"/>
      <c r="D235" s="65"/>
      <c r="E235" s="65"/>
      <c r="F235" s="65"/>
      <c r="G235" s="65"/>
      <c r="H235" s="65"/>
      <c r="I235" s="65"/>
      <c r="J235" s="65"/>
    </row>
    <row r="236" spans="1:10">
      <c r="A236" s="65"/>
      <c r="B236" s="65"/>
      <c r="C236" s="65"/>
      <c r="D236" s="65"/>
      <c r="E236" s="65"/>
      <c r="F236" s="65"/>
      <c r="G236" s="65"/>
      <c r="H236" s="65"/>
      <c r="I236" s="65"/>
      <c r="J236" s="65"/>
    </row>
    <row r="237" spans="1:10">
      <c r="A237" s="65"/>
      <c r="B237" s="65"/>
      <c r="C237" s="65"/>
      <c r="D237" s="65"/>
      <c r="E237" s="65"/>
      <c r="F237" s="65"/>
      <c r="G237" s="65"/>
      <c r="H237" s="65"/>
      <c r="I237" s="65"/>
      <c r="J237" s="65"/>
    </row>
    <row r="238" spans="1:10">
      <c r="A238" s="65"/>
      <c r="B238" s="65"/>
      <c r="C238" s="65"/>
      <c r="D238" s="65"/>
      <c r="E238" s="65"/>
      <c r="F238" s="65"/>
      <c r="G238" s="65"/>
      <c r="H238" s="65"/>
      <c r="I238" s="65"/>
      <c r="J238" s="65"/>
    </row>
    <row r="239" spans="1:10">
      <c r="A239" s="65"/>
      <c r="B239" s="65"/>
      <c r="C239" s="65"/>
      <c r="D239" s="65"/>
      <c r="E239" s="65"/>
      <c r="F239" s="65"/>
      <c r="G239" s="65"/>
      <c r="H239" s="65"/>
      <c r="I239" s="65"/>
      <c r="J239" s="65"/>
    </row>
    <row r="240" spans="1:10">
      <c r="A240" s="65"/>
      <c r="B240" s="65"/>
      <c r="C240" s="65"/>
      <c r="D240" s="65"/>
      <c r="E240" s="65"/>
      <c r="F240" s="65"/>
      <c r="G240" s="65"/>
      <c r="H240" s="65"/>
      <c r="I240" s="65"/>
      <c r="J240" s="65"/>
    </row>
    <row r="241" spans="1:10">
      <c r="A241" s="65"/>
      <c r="B241" s="65"/>
      <c r="C241" s="65"/>
      <c r="D241" s="65"/>
      <c r="E241" s="65"/>
      <c r="F241" s="65"/>
      <c r="G241" s="65"/>
      <c r="H241" s="65"/>
      <c r="I241" s="65"/>
      <c r="J241" s="65"/>
    </row>
    <row r="242" spans="1:10">
      <c r="A242" s="65"/>
      <c r="B242" s="65"/>
      <c r="C242" s="65"/>
      <c r="D242" s="65"/>
      <c r="E242" s="65"/>
      <c r="F242" s="65"/>
      <c r="G242" s="65"/>
      <c r="H242" s="65"/>
      <c r="I242" s="65"/>
      <c r="J242" s="65"/>
    </row>
    <row r="243" spans="1:10">
      <c r="A243" s="65"/>
      <c r="B243" s="65"/>
      <c r="C243" s="65"/>
      <c r="D243" s="65"/>
      <c r="E243" s="65"/>
      <c r="F243" s="65"/>
      <c r="G243" s="65"/>
      <c r="H243" s="65"/>
      <c r="I243" s="65"/>
      <c r="J243" s="65"/>
    </row>
    <row r="244" spans="1:10">
      <c r="A244" s="65"/>
      <c r="B244" s="65"/>
      <c r="C244" s="65"/>
      <c r="D244" s="65"/>
      <c r="E244" s="65"/>
      <c r="F244" s="65"/>
      <c r="G244" s="65"/>
      <c r="H244" s="65"/>
      <c r="I244" s="65"/>
      <c r="J244" s="65"/>
    </row>
    <row r="245" spans="1:10">
      <c r="A245" s="65"/>
      <c r="B245" s="65"/>
      <c r="C245" s="65"/>
      <c r="D245" s="65"/>
      <c r="E245" s="65"/>
      <c r="F245" s="65"/>
      <c r="G245" s="65"/>
      <c r="H245" s="65"/>
      <c r="I245" s="65"/>
      <c r="J245" s="65"/>
    </row>
    <row r="246" spans="1:10">
      <c r="A246" s="65"/>
      <c r="B246" s="65"/>
      <c r="C246" s="65"/>
      <c r="D246" s="65"/>
      <c r="E246" s="65"/>
      <c r="F246" s="65"/>
      <c r="G246" s="65"/>
      <c r="H246" s="65"/>
      <c r="I246" s="65"/>
      <c r="J246" s="65"/>
    </row>
    <row r="247" spans="1:10">
      <c r="A247" s="65"/>
      <c r="B247" s="65"/>
      <c r="C247" s="65"/>
      <c r="D247" s="65"/>
      <c r="E247" s="65"/>
      <c r="F247" s="65"/>
      <c r="G247" s="65"/>
      <c r="H247" s="65"/>
      <c r="I247" s="65"/>
      <c r="J247" s="65"/>
    </row>
    <row r="248" spans="1:10">
      <c r="A248" s="65"/>
      <c r="B248" s="65"/>
      <c r="C248" s="65"/>
      <c r="D248" s="65"/>
      <c r="E248" s="65"/>
      <c r="F248" s="65"/>
      <c r="G248" s="65"/>
      <c r="H248" s="65"/>
      <c r="I248" s="65"/>
      <c r="J248" s="65"/>
    </row>
    <row r="249" spans="1:10">
      <c r="A249" s="65"/>
      <c r="B249" s="65"/>
      <c r="C249" s="65"/>
      <c r="D249" s="65"/>
      <c r="E249" s="65"/>
      <c r="F249" s="65"/>
      <c r="G249" s="65"/>
      <c r="H249" s="65"/>
      <c r="I249" s="65"/>
      <c r="J249" s="65"/>
    </row>
    <row r="250" spans="1:10">
      <c r="A250" s="65"/>
      <c r="B250" s="65"/>
      <c r="C250" s="65"/>
      <c r="D250" s="65"/>
      <c r="E250" s="65"/>
      <c r="F250" s="65"/>
      <c r="G250" s="65"/>
      <c r="H250" s="65"/>
      <c r="I250" s="65"/>
      <c r="J250" s="65"/>
    </row>
    <row r="251" spans="1:10">
      <c r="A251" s="65"/>
      <c r="B251" s="65"/>
      <c r="C251" s="65"/>
      <c r="D251" s="65"/>
      <c r="E251" s="65"/>
      <c r="F251" s="65"/>
      <c r="G251" s="65"/>
      <c r="H251" s="65"/>
      <c r="I251" s="65"/>
      <c r="J251" s="65"/>
    </row>
    <row r="252" spans="1:10">
      <c r="A252" s="65"/>
      <c r="B252" s="65"/>
      <c r="C252" s="65"/>
      <c r="D252" s="65"/>
      <c r="E252" s="65"/>
      <c r="F252" s="65"/>
      <c r="G252" s="65"/>
      <c r="H252" s="65"/>
      <c r="I252" s="65"/>
      <c r="J252" s="65"/>
    </row>
    <row r="253" spans="1:10">
      <c r="A253" s="65"/>
      <c r="B253" s="65"/>
      <c r="C253" s="65"/>
      <c r="D253" s="65"/>
      <c r="E253" s="65"/>
      <c r="F253" s="65"/>
      <c r="G253" s="65"/>
      <c r="H253" s="65"/>
      <c r="I253" s="65"/>
      <c r="J253" s="65"/>
    </row>
    <row r="254" spans="1:10">
      <c r="A254" s="65"/>
      <c r="B254" s="65"/>
      <c r="C254" s="65"/>
      <c r="D254" s="65"/>
      <c r="E254" s="65"/>
      <c r="F254" s="65"/>
      <c r="G254" s="65"/>
      <c r="H254" s="65"/>
      <c r="I254" s="65"/>
      <c r="J254" s="65"/>
    </row>
    <row r="255" spans="1:10">
      <c r="A255" s="65"/>
      <c r="B255" s="65"/>
      <c r="C255" s="65"/>
      <c r="D255" s="65"/>
      <c r="E255" s="65"/>
      <c r="F255" s="65"/>
      <c r="G255" s="65"/>
      <c r="H255" s="65"/>
      <c r="I255" s="65"/>
      <c r="J255" s="65"/>
    </row>
    <row r="256" spans="1:10">
      <c r="A256" s="65"/>
      <c r="B256" s="65"/>
      <c r="C256" s="65"/>
      <c r="D256" s="65"/>
      <c r="E256" s="65"/>
      <c r="F256" s="65"/>
      <c r="G256" s="65"/>
      <c r="H256" s="65"/>
      <c r="I256" s="65"/>
      <c r="J256" s="65"/>
    </row>
    <row r="257" spans="1:10">
      <c r="A257" s="65"/>
      <c r="B257" s="65"/>
      <c r="C257" s="65"/>
      <c r="D257" s="65"/>
      <c r="E257" s="65"/>
      <c r="F257" s="65"/>
      <c r="G257" s="65"/>
      <c r="H257" s="65"/>
      <c r="I257" s="65"/>
      <c r="J257" s="65"/>
    </row>
    <row r="258" spans="1:10">
      <c r="A258" s="65"/>
      <c r="B258" s="65"/>
      <c r="C258" s="65"/>
      <c r="D258" s="65"/>
      <c r="E258" s="65"/>
      <c r="F258" s="65"/>
      <c r="G258" s="65"/>
      <c r="H258" s="65"/>
      <c r="I258" s="65"/>
      <c r="J258" s="65"/>
    </row>
    <row r="259" spans="1:10">
      <c r="A259" s="65"/>
      <c r="B259" s="65"/>
      <c r="C259" s="65"/>
      <c r="D259" s="65"/>
      <c r="E259" s="65"/>
      <c r="F259" s="65"/>
      <c r="G259" s="65"/>
      <c r="H259" s="65"/>
      <c r="I259" s="65"/>
      <c r="J259" s="65"/>
    </row>
    <row r="260" spans="1:10">
      <c r="A260" s="65"/>
      <c r="B260" s="65"/>
      <c r="C260" s="65"/>
      <c r="D260" s="65"/>
      <c r="E260" s="65"/>
      <c r="F260" s="65"/>
      <c r="G260" s="65"/>
      <c r="H260" s="65"/>
      <c r="I260" s="65"/>
      <c r="J260" s="65"/>
    </row>
    <row r="261" spans="1:10">
      <c r="A261" s="65"/>
      <c r="B261" s="65"/>
      <c r="C261" s="65"/>
      <c r="D261" s="65"/>
      <c r="E261" s="65"/>
      <c r="F261" s="65"/>
      <c r="G261" s="65"/>
      <c r="H261" s="65"/>
      <c r="I261" s="65"/>
      <c r="J261" s="65"/>
    </row>
    <row r="262" spans="1:10">
      <c r="A262" s="65"/>
      <c r="B262" s="65"/>
      <c r="C262" s="65"/>
      <c r="D262" s="65"/>
      <c r="E262" s="65"/>
      <c r="F262" s="65"/>
      <c r="G262" s="65"/>
      <c r="H262" s="65"/>
      <c r="I262" s="65"/>
      <c r="J262" s="65"/>
    </row>
    <row r="263" spans="1:10">
      <c r="A263" s="65"/>
      <c r="B263" s="65"/>
      <c r="C263" s="65"/>
      <c r="D263" s="65"/>
      <c r="E263" s="65"/>
      <c r="F263" s="65"/>
      <c r="G263" s="65"/>
      <c r="H263" s="65"/>
      <c r="I263" s="65"/>
      <c r="J263" s="65"/>
    </row>
    <row r="264" spans="1:10">
      <c r="A264" s="65"/>
      <c r="B264" s="65"/>
      <c r="C264" s="65"/>
      <c r="D264" s="65"/>
      <c r="E264" s="65"/>
      <c r="F264" s="65"/>
      <c r="G264" s="65"/>
      <c r="H264" s="65"/>
      <c r="I264" s="65"/>
      <c r="J264" s="65"/>
    </row>
    <row r="265" spans="1:10">
      <c r="A265" s="65"/>
      <c r="B265" s="65"/>
      <c r="C265" s="65"/>
      <c r="D265" s="65"/>
      <c r="E265" s="65"/>
      <c r="F265" s="65"/>
      <c r="G265" s="65"/>
      <c r="H265" s="65"/>
      <c r="I265" s="65"/>
      <c r="J265" s="65"/>
    </row>
    <row r="266" spans="1:10">
      <c r="A266" s="65"/>
      <c r="B266" s="65"/>
      <c r="C266" s="65"/>
      <c r="D266" s="65"/>
      <c r="E266" s="65"/>
      <c r="F266" s="65"/>
      <c r="G266" s="65"/>
      <c r="H266" s="65"/>
      <c r="I266" s="65"/>
      <c r="J266" s="65"/>
    </row>
    <row r="267" spans="1:10">
      <c r="A267" s="65"/>
      <c r="B267" s="65"/>
      <c r="C267" s="65"/>
      <c r="D267" s="65"/>
      <c r="E267" s="65"/>
      <c r="F267" s="65"/>
      <c r="G267" s="65"/>
      <c r="H267" s="65"/>
      <c r="I267" s="65"/>
      <c r="J267" s="65"/>
    </row>
    <row r="268" spans="1:10">
      <c r="A268" s="65"/>
      <c r="B268" s="65"/>
      <c r="C268" s="65"/>
      <c r="D268" s="65"/>
      <c r="E268" s="65"/>
      <c r="F268" s="65"/>
      <c r="G268" s="65"/>
      <c r="H268" s="65"/>
      <c r="I268" s="65"/>
      <c r="J268" s="65"/>
    </row>
    <row r="269" spans="1:10">
      <c r="A269" s="65"/>
      <c r="B269" s="65"/>
      <c r="C269" s="65"/>
      <c r="D269" s="65"/>
      <c r="E269" s="65"/>
      <c r="F269" s="65"/>
      <c r="G269" s="65"/>
      <c r="H269" s="65"/>
      <c r="I269" s="65"/>
      <c r="J269" s="65"/>
    </row>
    <row r="270" spans="1:10">
      <c r="A270" s="65"/>
      <c r="B270" s="65"/>
      <c r="C270" s="65"/>
      <c r="D270" s="65"/>
      <c r="E270" s="65"/>
      <c r="F270" s="65"/>
      <c r="G270" s="65"/>
      <c r="H270" s="65"/>
      <c r="I270" s="65"/>
      <c r="J270" s="65"/>
    </row>
    <row r="271" spans="1:10">
      <c r="A271" s="65"/>
      <c r="B271" s="65"/>
      <c r="C271" s="65"/>
      <c r="D271" s="65"/>
      <c r="E271" s="65"/>
      <c r="F271" s="65"/>
      <c r="G271" s="65"/>
      <c r="H271" s="65"/>
      <c r="I271" s="65"/>
      <c r="J271" s="65"/>
    </row>
    <row r="272" spans="1:10">
      <c r="A272" s="65"/>
      <c r="B272" s="65"/>
      <c r="C272" s="65"/>
      <c r="D272" s="65"/>
      <c r="E272" s="65"/>
      <c r="F272" s="65"/>
      <c r="G272" s="65"/>
      <c r="H272" s="65"/>
      <c r="I272" s="65"/>
      <c r="J272" s="65"/>
    </row>
    <row r="273" spans="1:10">
      <c r="A273" s="65"/>
      <c r="B273" s="65"/>
      <c r="C273" s="65"/>
      <c r="D273" s="65"/>
      <c r="E273" s="65"/>
      <c r="F273" s="65"/>
      <c r="G273" s="65"/>
      <c r="H273" s="65"/>
      <c r="I273" s="65"/>
      <c r="J273" s="65"/>
    </row>
    <row r="274" spans="1:10">
      <c r="A274" s="65"/>
      <c r="B274" s="65"/>
      <c r="C274" s="65"/>
      <c r="D274" s="65"/>
      <c r="E274" s="65"/>
      <c r="F274" s="65"/>
      <c r="G274" s="65"/>
      <c r="H274" s="65"/>
      <c r="I274" s="65"/>
      <c r="J274" s="65"/>
    </row>
    <row r="275" spans="1:10">
      <c r="A275" s="65"/>
      <c r="B275" s="65"/>
      <c r="C275" s="65"/>
      <c r="D275" s="65"/>
      <c r="E275" s="65"/>
      <c r="F275" s="65"/>
      <c r="G275" s="65"/>
      <c r="H275" s="65"/>
      <c r="I275" s="65"/>
      <c r="J275" s="65"/>
    </row>
    <row r="276" spans="1:10">
      <c r="A276" s="65"/>
      <c r="B276" s="65"/>
      <c r="C276" s="65"/>
      <c r="D276" s="65"/>
      <c r="E276" s="65"/>
      <c r="F276" s="65"/>
      <c r="G276" s="65"/>
      <c r="H276" s="65"/>
      <c r="I276" s="65"/>
      <c r="J276" s="65"/>
    </row>
    <row r="277" spans="1:10">
      <c r="A277" s="65"/>
      <c r="B277" s="65"/>
      <c r="C277" s="65"/>
      <c r="D277" s="65"/>
      <c r="E277" s="65"/>
      <c r="F277" s="65"/>
      <c r="G277" s="65"/>
      <c r="H277" s="65"/>
      <c r="I277" s="65"/>
      <c r="J277" s="65"/>
    </row>
    <row r="278" spans="1:10">
      <c r="A278" s="65"/>
      <c r="B278" s="65"/>
      <c r="C278" s="65"/>
      <c r="D278" s="65"/>
      <c r="E278" s="65"/>
      <c r="F278" s="65"/>
      <c r="G278" s="65"/>
      <c r="H278" s="65"/>
      <c r="I278" s="65"/>
      <c r="J278" s="65"/>
    </row>
    <row r="279" spans="1:10">
      <c r="A279" s="65"/>
      <c r="B279" s="65"/>
      <c r="C279" s="65"/>
      <c r="D279" s="65"/>
      <c r="E279" s="65"/>
      <c r="F279" s="65"/>
      <c r="G279" s="65"/>
      <c r="H279" s="65"/>
      <c r="I279" s="65"/>
      <c r="J279" s="65"/>
    </row>
    <row r="280" spans="1:10">
      <c r="A280" s="65"/>
      <c r="B280" s="65"/>
      <c r="C280" s="65"/>
      <c r="D280" s="65"/>
      <c r="E280" s="65"/>
      <c r="F280" s="65"/>
      <c r="G280" s="65"/>
      <c r="H280" s="65"/>
      <c r="I280" s="65"/>
      <c r="J280" s="65"/>
    </row>
    <row r="281" spans="1:10">
      <c r="A281" s="65"/>
      <c r="B281" s="65"/>
      <c r="C281" s="65"/>
      <c r="D281" s="65"/>
      <c r="E281" s="65"/>
      <c r="F281" s="65"/>
      <c r="G281" s="65"/>
      <c r="H281" s="65"/>
      <c r="I281" s="65"/>
      <c r="J281" s="65"/>
    </row>
    <row r="282" spans="1:10">
      <c r="A282" s="65"/>
      <c r="B282" s="65"/>
      <c r="C282" s="65"/>
      <c r="D282" s="65"/>
      <c r="E282" s="65"/>
      <c r="F282" s="65"/>
      <c r="G282" s="65"/>
      <c r="H282" s="65"/>
      <c r="I282" s="65"/>
      <c r="J282" s="65"/>
    </row>
    <row r="283" spans="1:10">
      <c r="A283" s="65"/>
      <c r="B283" s="65"/>
      <c r="C283" s="65"/>
      <c r="D283" s="65"/>
      <c r="E283" s="65"/>
      <c r="F283" s="65"/>
      <c r="G283" s="65"/>
      <c r="H283" s="65"/>
      <c r="I283" s="65"/>
      <c r="J283" s="65"/>
    </row>
    <row r="284" spans="1:10">
      <c r="A284" s="65"/>
      <c r="B284" s="65"/>
      <c r="C284" s="65"/>
      <c r="D284" s="65"/>
      <c r="E284" s="65"/>
      <c r="F284" s="65"/>
      <c r="G284" s="65"/>
      <c r="H284" s="65"/>
      <c r="I284" s="65"/>
      <c r="J284" s="65"/>
    </row>
    <row r="285" spans="1:10">
      <c r="A285" s="65"/>
      <c r="B285" s="65"/>
      <c r="C285" s="65"/>
      <c r="D285" s="65"/>
      <c r="E285" s="65"/>
      <c r="F285" s="65"/>
      <c r="G285" s="65"/>
      <c r="H285" s="65"/>
      <c r="I285" s="65"/>
      <c r="J285" s="65"/>
    </row>
    <row r="286" spans="1:10">
      <c r="A286" s="65"/>
      <c r="B286" s="65"/>
      <c r="C286" s="65"/>
      <c r="D286" s="65"/>
      <c r="E286" s="65"/>
      <c r="F286" s="65"/>
      <c r="G286" s="65"/>
      <c r="H286" s="65"/>
      <c r="I286" s="65"/>
      <c r="J286" s="65"/>
    </row>
    <row r="287" spans="1:10">
      <c r="A287" s="65"/>
      <c r="B287" s="65"/>
      <c r="C287" s="65"/>
      <c r="D287" s="65"/>
      <c r="E287" s="65"/>
      <c r="F287" s="65"/>
      <c r="G287" s="65"/>
      <c r="H287" s="65"/>
      <c r="I287" s="65"/>
      <c r="J287" s="65"/>
    </row>
    <row r="288" spans="1:10">
      <c r="A288" s="65"/>
      <c r="B288" s="65"/>
      <c r="C288" s="65"/>
      <c r="D288" s="65"/>
      <c r="E288" s="65"/>
      <c r="F288" s="65"/>
      <c r="G288" s="65"/>
      <c r="H288" s="65"/>
      <c r="I288" s="65"/>
      <c r="J288" s="65"/>
    </row>
    <row r="289" spans="1:10">
      <c r="A289" s="65"/>
      <c r="B289" s="65"/>
      <c r="C289" s="65"/>
      <c r="D289" s="65"/>
      <c r="E289" s="65"/>
      <c r="F289" s="65"/>
      <c r="G289" s="65"/>
      <c r="H289" s="65"/>
      <c r="I289" s="65"/>
      <c r="J289" s="65"/>
    </row>
    <row r="290" spans="1:10">
      <c r="A290" s="65"/>
      <c r="B290" s="65"/>
      <c r="C290" s="65"/>
      <c r="D290" s="65"/>
      <c r="E290" s="65"/>
      <c r="F290" s="65"/>
      <c r="G290" s="65"/>
      <c r="H290" s="65"/>
      <c r="I290" s="65"/>
      <c r="J290" s="65"/>
    </row>
    <row r="291" spans="1:10">
      <c r="A291" s="65"/>
      <c r="B291" s="65"/>
      <c r="C291" s="65"/>
      <c r="D291" s="65"/>
      <c r="E291" s="65"/>
      <c r="F291" s="65"/>
      <c r="G291" s="65"/>
      <c r="H291" s="65"/>
      <c r="I291" s="65"/>
      <c r="J291" s="65"/>
    </row>
    <row r="292" spans="1:10">
      <c r="A292" s="65"/>
      <c r="B292" s="65"/>
      <c r="C292" s="65"/>
      <c r="D292" s="65"/>
      <c r="E292" s="65"/>
      <c r="F292" s="65"/>
      <c r="G292" s="65"/>
      <c r="H292" s="65"/>
      <c r="I292" s="65"/>
      <c r="J292" s="65"/>
    </row>
    <row r="293" spans="1:10">
      <c r="A293" s="65"/>
      <c r="B293" s="65"/>
      <c r="C293" s="65"/>
      <c r="D293" s="65"/>
      <c r="E293" s="65"/>
      <c r="F293" s="65"/>
      <c r="G293" s="65"/>
      <c r="H293" s="65"/>
      <c r="I293" s="65"/>
      <c r="J293" s="65"/>
    </row>
    <row r="294" spans="1:10">
      <c r="A294" s="65"/>
      <c r="B294" s="65"/>
      <c r="C294" s="65"/>
      <c r="D294" s="65"/>
      <c r="E294" s="65"/>
      <c r="F294" s="65"/>
      <c r="G294" s="65"/>
      <c r="H294" s="65"/>
      <c r="I294" s="65"/>
      <c r="J294" s="65"/>
    </row>
    <row r="295" spans="1:10">
      <c r="A295" s="65"/>
      <c r="B295" s="65"/>
      <c r="C295" s="65"/>
      <c r="D295" s="65"/>
      <c r="E295" s="65"/>
      <c r="F295" s="65"/>
      <c r="G295" s="65"/>
      <c r="H295" s="65"/>
      <c r="I295" s="65"/>
      <c r="J295" s="65"/>
    </row>
    <row r="296" spans="1:10">
      <c r="A296" s="65"/>
      <c r="B296" s="65"/>
      <c r="C296" s="65"/>
      <c r="D296" s="65"/>
      <c r="E296" s="65"/>
      <c r="F296" s="65"/>
      <c r="G296" s="65"/>
      <c r="H296" s="65"/>
      <c r="I296" s="65"/>
      <c r="J296" s="65"/>
    </row>
    <row r="297" spans="1:10">
      <c r="A297" s="65"/>
      <c r="B297" s="65"/>
      <c r="C297" s="65"/>
      <c r="D297" s="65"/>
      <c r="E297" s="65"/>
      <c r="F297" s="65"/>
      <c r="G297" s="65"/>
      <c r="H297" s="65"/>
      <c r="I297" s="65"/>
      <c r="J297" s="65"/>
    </row>
    <row r="298" spans="1:10">
      <c r="A298" s="65"/>
      <c r="B298" s="65"/>
      <c r="C298" s="65"/>
      <c r="D298" s="65"/>
      <c r="E298" s="65"/>
      <c r="F298" s="65"/>
      <c r="G298" s="65"/>
      <c r="H298" s="65"/>
      <c r="I298" s="65"/>
      <c r="J298" s="65"/>
    </row>
    <row r="299" spans="1:10">
      <c r="A299" s="65"/>
      <c r="B299" s="65"/>
      <c r="C299" s="65"/>
      <c r="D299" s="65"/>
      <c r="E299" s="65"/>
      <c r="F299" s="65"/>
      <c r="G299" s="65"/>
      <c r="H299" s="65"/>
      <c r="I299" s="65"/>
      <c r="J299" s="65"/>
    </row>
    <row r="300" spans="1:10">
      <c r="A300" s="65"/>
      <c r="B300" s="65"/>
      <c r="C300" s="65"/>
      <c r="D300" s="65"/>
      <c r="E300" s="65"/>
      <c r="F300" s="65"/>
      <c r="G300" s="65"/>
      <c r="H300" s="65"/>
      <c r="I300" s="65"/>
      <c r="J300" s="65"/>
    </row>
    <row r="301" spans="1:10">
      <c r="A301" s="65"/>
      <c r="B301" s="65"/>
      <c r="C301" s="65"/>
      <c r="D301" s="65"/>
      <c r="E301" s="65"/>
      <c r="F301" s="65"/>
      <c r="G301" s="65"/>
      <c r="H301" s="65"/>
      <c r="I301" s="65"/>
      <c r="J301" s="65"/>
    </row>
    <row r="302" spans="1:10">
      <c r="A302" s="65"/>
      <c r="B302" s="65"/>
      <c r="C302" s="65"/>
      <c r="D302" s="65"/>
      <c r="E302" s="65"/>
      <c r="F302" s="65"/>
      <c r="G302" s="65"/>
      <c r="H302" s="65"/>
      <c r="I302" s="65"/>
      <c r="J302" s="65"/>
    </row>
    <row r="303" spans="1:10">
      <c r="A303" s="65"/>
      <c r="B303" s="65"/>
      <c r="C303" s="65"/>
      <c r="D303" s="65"/>
      <c r="E303" s="65"/>
      <c r="F303" s="65"/>
      <c r="G303" s="65"/>
      <c r="H303" s="65"/>
      <c r="I303" s="65"/>
      <c r="J303" s="65"/>
    </row>
    <row r="304" spans="1:10">
      <c r="A304" s="65"/>
      <c r="B304" s="65"/>
      <c r="C304" s="65"/>
      <c r="D304" s="65"/>
      <c r="E304" s="65"/>
      <c r="F304" s="65"/>
      <c r="G304" s="65"/>
      <c r="H304" s="65"/>
      <c r="I304" s="65"/>
      <c r="J304" s="65"/>
    </row>
    <row r="305" spans="1:10">
      <c r="A305" s="65"/>
      <c r="B305" s="65"/>
      <c r="C305" s="65"/>
      <c r="D305" s="65"/>
      <c r="E305" s="65"/>
      <c r="F305" s="65"/>
      <c r="G305" s="65"/>
      <c r="H305" s="65"/>
      <c r="I305" s="65"/>
      <c r="J305" s="65"/>
    </row>
    <row r="306" spans="1:10">
      <c r="A306" s="65"/>
      <c r="B306" s="65"/>
      <c r="C306" s="65"/>
      <c r="D306" s="65"/>
      <c r="E306" s="65"/>
      <c r="F306" s="65"/>
      <c r="G306" s="65"/>
      <c r="H306" s="65"/>
      <c r="I306" s="65"/>
      <c r="J306" s="65"/>
    </row>
    <row r="307" spans="1:10">
      <c r="A307" s="65"/>
      <c r="B307" s="65"/>
      <c r="C307" s="65"/>
      <c r="D307" s="65"/>
      <c r="E307" s="65"/>
      <c r="F307" s="65"/>
      <c r="G307" s="65"/>
      <c r="H307" s="65"/>
      <c r="I307" s="65"/>
      <c r="J307" s="65"/>
    </row>
    <row r="308" spans="1:10">
      <c r="A308" s="65"/>
      <c r="B308" s="65"/>
      <c r="C308" s="65"/>
      <c r="D308" s="65"/>
      <c r="E308" s="65"/>
      <c r="F308" s="65"/>
      <c r="G308" s="65"/>
      <c r="H308" s="65"/>
      <c r="I308" s="65"/>
      <c r="J308" s="65"/>
    </row>
    <row r="309" spans="1:10">
      <c r="A309" s="65"/>
      <c r="B309" s="65"/>
      <c r="C309" s="65"/>
      <c r="D309" s="65"/>
      <c r="E309" s="65"/>
      <c r="F309" s="65"/>
      <c r="G309" s="65"/>
      <c r="H309" s="65"/>
      <c r="I309" s="65"/>
      <c r="J309" s="65"/>
    </row>
    <row r="310" spans="1:10">
      <c r="A310" s="65"/>
      <c r="B310" s="65"/>
      <c r="C310" s="65"/>
      <c r="D310" s="65"/>
      <c r="E310" s="65"/>
      <c r="F310" s="65"/>
      <c r="G310" s="65"/>
      <c r="H310" s="65"/>
      <c r="I310" s="65"/>
      <c r="J310" s="65"/>
    </row>
    <row r="311" spans="1:10">
      <c r="A311" s="65"/>
      <c r="B311" s="65"/>
      <c r="C311" s="65"/>
      <c r="D311" s="65"/>
      <c r="E311" s="65"/>
      <c r="F311" s="65"/>
      <c r="G311" s="65"/>
      <c r="H311" s="65"/>
      <c r="I311" s="65"/>
      <c r="J311" s="65"/>
    </row>
    <row r="312" spans="1:10">
      <c r="A312" s="65"/>
      <c r="B312" s="65"/>
      <c r="C312" s="65"/>
      <c r="D312" s="65"/>
      <c r="E312" s="65"/>
      <c r="F312" s="65"/>
      <c r="G312" s="65"/>
      <c r="H312" s="65"/>
      <c r="I312" s="65"/>
      <c r="J312" s="65"/>
    </row>
    <row r="313" spans="1:10">
      <c r="A313" s="65"/>
      <c r="B313" s="65"/>
      <c r="C313" s="65"/>
      <c r="D313" s="65"/>
      <c r="E313" s="65"/>
      <c r="F313" s="65"/>
      <c r="G313" s="65"/>
      <c r="H313" s="65"/>
      <c r="I313" s="65"/>
      <c r="J313" s="65"/>
    </row>
    <row r="314" spans="1:10">
      <c r="A314" s="65"/>
      <c r="B314" s="65"/>
      <c r="C314" s="65"/>
      <c r="D314" s="65"/>
      <c r="E314" s="65"/>
      <c r="F314" s="65"/>
      <c r="G314" s="65"/>
      <c r="H314" s="65"/>
      <c r="I314" s="65"/>
      <c r="J314" s="65"/>
    </row>
    <row r="315" spans="1:10">
      <c r="A315" s="65"/>
      <c r="B315" s="65"/>
      <c r="C315" s="65"/>
      <c r="D315" s="65"/>
      <c r="E315" s="65"/>
      <c r="F315" s="65"/>
      <c r="G315" s="65"/>
      <c r="H315" s="65"/>
      <c r="I315" s="65"/>
      <c r="J315" s="65"/>
    </row>
    <row r="316" spans="1:10">
      <c r="A316" s="65"/>
      <c r="B316" s="65"/>
      <c r="C316" s="65"/>
      <c r="D316" s="65"/>
      <c r="E316" s="65"/>
      <c r="F316" s="65"/>
      <c r="G316" s="65"/>
      <c r="H316" s="65"/>
      <c r="I316" s="65"/>
      <c r="J316" s="65"/>
    </row>
    <row r="317" spans="1:10">
      <c r="A317" s="65"/>
      <c r="B317" s="65"/>
      <c r="C317" s="65"/>
      <c r="D317" s="65"/>
      <c r="E317" s="65"/>
      <c r="F317" s="65"/>
      <c r="G317" s="65"/>
      <c r="H317" s="65"/>
      <c r="I317" s="65"/>
      <c r="J317" s="65"/>
    </row>
    <row r="318" spans="1:10">
      <c r="A318" s="65"/>
      <c r="B318" s="65"/>
      <c r="C318" s="65"/>
      <c r="D318" s="65"/>
      <c r="E318" s="65"/>
      <c r="F318" s="65"/>
      <c r="G318" s="65"/>
      <c r="H318" s="65"/>
      <c r="I318" s="65"/>
      <c r="J318" s="65"/>
    </row>
    <row r="319" spans="1:10">
      <c r="A319" s="65"/>
      <c r="B319" s="65"/>
      <c r="C319" s="65"/>
      <c r="D319" s="65"/>
      <c r="E319" s="65"/>
      <c r="F319" s="65"/>
      <c r="G319" s="65"/>
      <c r="H319" s="65"/>
      <c r="I319" s="65"/>
      <c r="J319" s="65"/>
    </row>
    <row r="320" spans="1:10">
      <c r="A320" s="65"/>
      <c r="B320" s="65"/>
      <c r="C320" s="65"/>
      <c r="D320" s="65"/>
      <c r="E320" s="65"/>
      <c r="F320" s="65"/>
      <c r="G320" s="65"/>
      <c r="H320" s="65"/>
      <c r="I320" s="65"/>
      <c r="J320" s="65"/>
    </row>
    <row r="321" spans="1:10">
      <c r="A321" s="65"/>
      <c r="B321" s="65"/>
      <c r="C321" s="65"/>
      <c r="D321" s="65"/>
      <c r="E321" s="65"/>
      <c r="F321" s="65"/>
      <c r="G321" s="65"/>
      <c r="H321" s="65"/>
      <c r="I321" s="65"/>
      <c r="J321" s="65"/>
    </row>
    <row r="322" spans="1:10">
      <c r="A322" s="65"/>
      <c r="B322" s="65"/>
      <c r="C322" s="65"/>
      <c r="D322" s="65"/>
      <c r="E322" s="65"/>
      <c r="F322" s="65"/>
      <c r="G322" s="65"/>
      <c r="H322" s="65"/>
      <c r="I322" s="65"/>
      <c r="J322" s="65"/>
    </row>
    <row r="323" spans="1:10">
      <c r="A323" s="65"/>
      <c r="B323" s="65"/>
      <c r="C323" s="65"/>
      <c r="D323" s="65"/>
      <c r="E323" s="65"/>
      <c r="F323" s="65"/>
      <c r="G323" s="65"/>
      <c r="H323" s="65"/>
      <c r="I323" s="65"/>
      <c r="J323" s="65"/>
    </row>
    <row r="324" spans="1:10">
      <c r="A324" s="65"/>
      <c r="B324" s="65"/>
      <c r="C324" s="65"/>
      <c r="D324" s="65"/>
      <c r="E324" s="65"/>
      <c r="F324" s="65"/>
      <c r="G324" s="65"/>
      <c r="H324" s="65"/>
      <c r="I324" s="65"/>
      <c r="J324" s="65"/>
    </row>
    <row r="325" spans="1:10">
      <c r="A325" s="65"/>
      <c r="B325" s="65"/>
      <c r="C325" s="65"/>
      <c r="D325" s="65"/>
      <c r="E325" s="65"/>
      <c r="F325" s="65"/>
      <c r="G325" s="65"/>
      <c r="H325" s="65"/>
      <c r="I325" s="65"/>
      <c r="J325" s="65"/>
    </row>
    <row r="326" spans="1:10">
      <c r="A326" s="65"/>
      <c r="B326" s="65"/>
      <c r="C326" s="65"/>
      <c r="D326" s="65"/>
      <c r="E326" s="65"/>
      <c r="F326" s="65"/>
      <c r="G326" s="65"/>
      <c r="H326" s="65"/>
      <c r="I326" s="65"/>
      <c r="J326" s="65"/>
    </row>
    <row r="327" spans="1:10">
      <c r="A327" s="65"/>
      <c r="B327" s="65"/>
      <c r="C327" s="65"/>
      <c r="D327" s="65"/>
      <c r="E327" s="65"/>
      <c r="F327" s="65"/>
      <c r="G327" s="65"/>
      <c r="H327" s="65"/>
      <c r="I327" s="65"/>
      <c r="J327" s="65"/>
    </row>
    <row r="328" spans="1:10">
      <c r="A328" s="65"/>
      <c r="B328" s="65"/>
      <c r="C328" s="65"/>
      <c r="D328" s="65"/>
      <c r="E328" s="65"/>
      <c r="F328" s="65"/>
      <c r="G328" s="65"/>
      <c r="H328" s="65"/>
      <c r="I328" s="65"/>
      <c r="J328" s="65"/>
    </row>
    <row r="329" spans="1:10">
      <c r="A329" s="65"/>
      <c r="B329" s="65"/>
      <c r="C329" s="65"/>
      <c r="D329" s="65"/>
      <c r="E329" s="65"/>
      <c r="F329" s="65"/>
      <c r="G329" s="65"/>
      <c r="H329" s="65"/>
      <c r="I329" s="65"/>
      <c r="J329" s="65"/>
    </row>
    <row r="330" spans="1:10">
      <c r="A330" s="65"/>
      <c r="B330" s="65"/>
      <c r="C330" s="65"/>
      <c r="D330" s="65"/>
      <c r="E330" s="65"/>
      <c r="F330" s="65"/>
      <c r="G330" s="65"/>
      <c r="H330" s="65"/>
      <c r="I330" s="65"/>
      <c r="J330" s="65"/>
    </row>
    <row r="331" spans="1:10">
      <c r="A331" s="65"/>
      <c r="B331" s="65"/>
      <c r="C331" s="65"/>
      <c r="D331" s="65"/>
      <c r="E331" s="65"/>
      <c r="F331" s="65"/>
      <c r="G331" s="65"/>
      <c r="H331" s="65"/>
      <c r="I331" s="65"/>
      <c r="J331" s="65"/>
    </row>
    <row r="332" spans="1:10">
      <c r="A332" s="65"/>
      <c r="B332" s="65"/>
      <c r="C332" s="65"/>
      <c r="D332" s="65"/>
      <c r="E332" s="65"/>
      <c r="F332" s="65"/>
      <c r="G332" s="65"/>
      <c r="H332" s="65"/>
      <c r="I332" s="65"/>
      <c r="J332" s="65"/>
    </row>
    <row r="333" spans="1:10">
      <c r="A333" s="65"/>
      <c r="B333" s="65"/>
      <c r="C333" s="65"/>
      <c r="D333" s="65"/>
      <c r="E333" s="65"/>
      <c r="F333" s="65"/>
      <c r="G333" s="65"/>
      <c r="H333" s="65"/>
      <c r="I333" s="65"/>
      <c r="J333" s="65"/>
    </row>
    <row r="334" spans="1:10">
      <c r="A334" s="65"/>
      <c r="B334" s="65"/>
      <c r="C334" s="65"/>
      <c r="D334" s="65"/>
      <c r="E334" s="65"/>
      <c r="F334" s="65"/>
      <c r="G334" s="65"/>
      <c r="H334" s="65"/>
      <c r="I334" s="65"/>
      <c r="J334" s="65"/>
    </row>
    <row r="335" spans="1:10">
      <c r="A335" s="65"/>
      <c r="B335" s="65"/>
      <c r="C335" s="65"/>
      <c r="D335" s="65"/>
      <c r="E335" s="65"/>
      <c r="F335" s="65"/>
      <c r="G335" s="65"/>
      <c r="H335" s="65"/>
      <c r="I335" s="65"/>
      <c r="J335" s="65"/>
    </row>
    <row r="336" spans="1:10">
      <c r="A336" s="65"/>
      <c r="B336" s="65"/>
      <c r="C336" s="65"/>
      <c r="D336" s="65"/>
      <c r="E336" s="65"/>
      <c r="F336" s="65"/>
      <c r="G336" s="65"/>
      <c r="H336" s="65"/>
      <c r="I336" s="65"/>
      <c r="J336" s="65"/>
    </row>
    <row r="337" spans="1:10">
      <c r="A337" s="65"/>
      <c r="B337" s="65"/>
      <c r="C337" s="65"/>
      <c r="D337" s="65"/>
      <c r="E337" s="65"/>
      <c r="F337" s="65"/>
      <c r="G337" s="65"/>
      <c r="H337" s="65"/>
      <c r="I337" s="65"/>
      <c r="J337" s="65"/>
    </row>
    <row r="338" spans="1:10">
      <c r="A338" s="65"/>
      <c r="B338" s="65"/>
      <c r="C338" s="65"/>
      <c r="D338" s="65"/>
      <c r="E338" s="65"/>
      <c r="F338" s="65"/>
      <c r="G338" s="65"/>
      <c r="H338" s="65"/>
      <c r="I338" s="65"/>
      <c r="J338" s="65"/>
    </row>
    <row r="339" spans="1:10">
      <c r="A339" s="65"/>
      <c r="B339" s="65"/>
      <c r="C339" s="65"/>
      <c r="D339" s="65"/>
      <c r="E339" s="65"/>
      <c r="F339" s="65"/>
      <c r="G339" s="65"/>
      <c r="H339" s="65"/>
      <c r="I339" s="65"/>
      <c r="J339" s="65"/>
    </row>
    <row r="340" spans="1:10">
      <c r="A340" s="65"/>
      <c r="B340" s="65"/>
      <c r="C340" s="65"/>
      <c r="D340" s="65"/>
      <c r="E340" s="65"/>
      <c r="F340" s="65"/>
      <c r="G340" s="65"/>
      <c r="H340" s="65"/>
      <c r="I340" s="65"/>
      <c r="J340" s="65"/>
    </row>
    <row r="341" spans="1:10">
      <c r="A341" s="65"/>
      <c r="B341" s="65"/>
      <c r="C341" s="65"/>
      <c r="D341" s="65"/>
      <c r="E341" s="65"/>
      <c r="F341" s="65"/>
      <c r="G341" s="65"/>
      <c r="H341" s="65"/>
      <c r="I341" s="65"/>
      <c r="J341" s="65"/>
    </row>
    <row r="342" spans="1:10">
      <c r="A342" s="65"/>
      <c r="B342" s="65"/>
      <c r="C342" s="65"/>
      <c r="D342" s="65"/>
      <c r="E342" s="65"/>
      <c r="F342" s="65"/>
      <c r="G342" s="65"/>
      <c r="H342" s="65"/>
      <c r="I342" s="65"/>
      <c r="J342" s="65"/>
    </row>
    <row r="343" spans="1:10">
      <c r="A343" s="65"/>
      <c r="B343" s="65"/>
      <c r="C343" s="65"/>
      <c r="D343" s="65"/>
      <c r="E343" s="65"/>
      <c r="F343" s="65"/>
      <c r="G343" s="65"/>
      <c r="H343" s="65"/>
      <c r="I343" s="65"/>
      <c r="J343" s="65"/>
    </row>
    <row r="344" spans="1:10">
      <c r="A344" s="65"/>
      <c r="B344" s="65"/>
      <c r="C344" s="65"/>
      <c r="D344" s="65"/>
      <c r="E344" s="65"/>
      <c r="F344" s="65"/>
      <c r="G344" s="65"/>
      <c r="H344" s="65"/>
      <c r="I344" s="65"/>
      <c r="J344" s="65"/>
    </row>
    <row r="345" spans="1:10">
      <c r="A345" s="65"/>
      <c r="B345" s="65"/>
      <c r="C345" s="65"/>
      <c r="D345" s="65"/>
      <c r="E345" s="65"/>
      <c r="F345" s="65"/>
      <c r="G345" s="65"/>
      <c r="H345" s="65"/>
      <c r="I345" s="65"/>
      <c r="J345" s="65"/>
    </row>
    <row r="346" spans="1:10">
      <c r="A346" s="65"/>
      <c r="B346" s="65"/>
      <c r="C346" s="65"/>
      <c r="D346" s="65"/>
      <c r="E346" s="65"/>
      <c r="F346" s="65"/>
      <c r="G346" s="65"/>
      <c r="H346" s="65"/>
      <c r="I346" s="65"/>
      <c r="J346" s="65"/>
    </row>
    <row r="347" spans="1:10">
      <c r="A347" s="65"/>
      <c r="B347" s="65"/>
      <c r="C347" s="65"/>
      <c r="D347" s="65"/>
      <c r="E347" s="65"/>
      <c r="F347" s="65"/>
      <c r="G347" s="65"/>
      <c r="H347" s="65"/>
      <c r="I347" s="65"/>
      <c r="J347" s="65"/>
    </row>
    <row r="348" spans="1:10">
      <c r="A348" s="65"/>
      <c r="B348" s="65"/>
      <c r="C348" s="65"/>
      <c r="D348" s="65"/>
      <c r="E348" s="65"/>
      <c r="F348" s="65"/>
      <c r="G348" s="65"/>
      <c r="H348" s="65"/>
      <c r="I348" s="65"/>
      <c r="J348" s="65"/>
    </row>
    <row r="349" spans="1:10">
      <c r="A349" s="65"/>
      <c r="B349" s="65"/>
      <c r="C349" s="65"/>
      <c r="D349" s="65"/>
      <c r="E349" s="65"/>
      <c r="F349" s="65"/>
      <c r="G349" s="65"/>
      <c r="H349" s="65"/>
      <c r="I349" s="65"/>
      <c r="J349" s="65"/>
    </row>
    <row r="350" spans="1:10">
      <c r="A350" s="65"/>
      <c r="B350" s="65"/>
      <c r="C350" s="65"/>
      <c r="D350" s="65"/>
      <c r="E350" s="65"/>
      <c r="F350" s="65"/>
      <c r="G350" s="65"/>
      <c r="H350" s="65"/>
      <c r="I350" s="65"/>
      <c r="J350" s="65"/>
    </row>
    <row r="351" spans="1:10">
      <c r="A351" s="65"/>
      <c r="B351" s="65"/>
      <c r="C351" s="65"/>
      <c r="D351" s="65"/>
      <c r="E351" s="65"/>
      <c r="F351" s="65"/>
      <c r="G351" s="65"/>
      <c r="H351" s="65"/>
      <c r="I351" s="65"/>
      <c r="J351" s="65"/>
    </row>
    <row r="352" spans="1:10">
      <c r="A352" s="65"/>
      <c r="B352" s="65"/>
      <c r="C352" s="65"/>
      <c r="D352" s="65"/>
      <c r="E352" s="65"/>
      <c r="F352" s="65"/>
      <c r="G352" s="65"/>
      <c r="H352" s="65"/>
      <c r="I352" s="65"/>
      <c r="J352" s="65"/>
    </row>
    <row r="353" spans="1:10">
      <c r="A353" s="65"/>
      <c r="B353" s="65"/>
      <c r="C353" s="65"/>
      <c r="D353" s="65"/>
      <c r="E353" s="65"/>
      <c r="F353" s="65"/>
      <c r="G353" s="65"/>
      <c r="H353" s="65"/>
      <c r="I353" s="65"/>
      <c r="J353" s="65"/>
    </row>
    <row r="354" spans="1:10">
      <c r="A354" s="65"/>
      <c r="B354" s="65"/>
      <c r="C354" s="65"/>
      <c r="D354" s="65"/>
      <c r="E354" s="65"/>
      <c r="F354" s="65"/>
      <c r="G354" s="65"/>
      <c r="H354" s="65"/>
      <c r="I354" s="65"/>
      <c r="J354" s="65"/>
    </row>
    <row r="355" spans="1:10">
      <c r="A355" s="65"/>
      <c r="B355" s="65"/>
      <c r="C355" s="65"/>
      <c r="D355" s="65"/>
      <c r="E355" s="65"/>
      <c r="F355" s="65"/>
      <c r="G355" s="65"/>
      <c r="H355" s="65"/>
      <c r="I355" s="65"/>
      <c r="J355" s="65"/>
    </row>
    <row r="356" spans="1:10">
      <c r="A356" s="65"/>
      <c r="B356" s="65"/>
      <c r="C356" s="65"/>
      <c r="D356" s="65"/>
      <c r="E356" s="65"/>
      <c r="F356" s="65"/>
      <c r="G356" s="65"/>
      <c r="H356" s="65"/>
      <c r="I356" s="65"/>
      <c r="J356" s="65"/>
    </row>
    <row r="357" spans="1:10">
      <c r="A357" s="65"/>
      <c r="B357" s="65"/>
      <c r="C357" s="65"/>
      <c r="D357" s="65"/>
      <c r="E357" s="65"/>
      <c r="F357" s="65"/>
      <c r="G357" s="65"/>
      <c r="H357" s="65"/>
      <c r="I357" s="65"/>
      <c r="J357" s="65"/>
    </row>
    <row r="358" spans="1:10">
      <c r="A358" s="65"/>
      <c r="B358" s="65"/>
      <c r="C358" s="65"/>
      <c r="D358" s="65"/>
      <c r="E358" s="65"/>
      <c r="F358" s="65"/>
      <c r="G358" s="65"/>
      <c r="H358" s="65"/>
      <c r="I358" s="65"/>
      <c r="J358" s="65"/>
    </row>
  </sheetData>
  <mergeCells count="2">
    <mergeCell ref="D7:E7"/>
    <mergeCell ref="D8:E8"/>
  </mergeCells>
  <phoneticPr fontId="0" type="noConversion"/>
  <pageMargins left="0.75" right="0.75" top="0.48" bottom="0.94" header="0.5" footer="0.5"/>
  <pageSetup paperSize="9" orientation="landscape" r:id="rId1"/>
  <headerFooter alignWithMargins="0">
    <oddFooter>&amp;RTrang :111</oddFooter>
  </headerFooter>
</worksheet>
</file>

<file path=xl/worksheets/sheet16.xml><?xml version="1.0" encoding="utf-8"?>
<worksheet xmlns="http://schemas.openxmlformats.org/spreadsheetml/2006/main" xmlns:r="http://schemas.openxmlformats.org/officeDocument/2006/relationships">
  <sheetPr codeName="Sheet45" enableFormatConditionsCalculation="0">
    <tabColor indexed="10"/>
  </sheetPr>
  <dimension ref="A2:I335"/>
  <sheetViews>
    <sheetView workbookViewId="0">
      <selection activeCell="F1" sqref="F1"/>
    </sheetView>
  </sheetViews>
  <sheetFormatPr defaultRowHeight="16.5"/>
  <cols>
    <col min="1" max="1" width="6.125" customWidth="1"/>
    <col min="2" max="2" width="11.125" customWidth="1"/>
    <col min="3" max="3" width="29.75" customWidth="1"/>
    <col min="4" max="5" width="8" customWidth="1"/>
    <col min="6" max="6" width="12.75" style="4" customWidth="1"/>
    <col min="7" max="7" width="7.75" customWidth="1"/>
  </cols>
  <sheetData>
    <row r="2" spans="1:7" ht="19.5">
      <c r="A2" s="466" t="s">
        <v>1275</v>
      </c>
      <c r="B2" s="45"/>
      <c r="C2" s="45"/>
      <c r="D2" s="45"/>
      <c r="E2" s="45"/>
      <c r="F2" s="165"/>
      <c r="G2" s="45"/>
    </row>
    <row r="3" spans="1:7" ht="18">
      <c r="A3" s="98" t="s">
        <v>1276</v>
      </c>
      <c r="B3" s="45"/>
      <c r="C3" s="45"/>
      <c r="D3" s="45"/>
      <c r="E3" s="45"/>
      <c r="F3" s="165"/>
      <c r="G3" s="45"/>
    </row>
    <row r="5" spans="1:7">
      <c r="A5" s="46" t="s">
        <v>968</v>
      </c>
      <c r="B5" s="46"/>
      <c r="C5" s="685" t="s">
        <v>969</v>
      </c>
      <c r="D5" s="46" t="s">
        <v>970</v>
      </c>
      <c r="E5" s="46"/>
      <c r="F5" s="686" t="s">
        <v>971</v>
      </c>
      <c r="G5" s="685" t="s">
        <v>972</v>
      </c>
    </row>
    <row r="6" spans="1:7">
      <c r="A6" s="47" t="s">
        <v>973</v>
      </c>
      <c r="B6" s="47" t="s">
        <v>974</v>
      </c>
      <c r="C6" s="685"/>
      <c r="D6" s="47" t="s">
        <v>975</v>
      </c>
      <c r="E6" s="47" t="s">
        <v>976</v>
      </c>
      <c r="F6" s="686"/>
      <c r="G6" s="685"/>
    </row>
    <row r="7" spans="1:7">
      <c r="A7" s="100"/>
      <c r="B7" s="399">
        <v>41274</v>
      </c>
      <c r="C7" s="99" t="s">
        <v>1277</v>
      </c>
      <c r="D7" s="100" t="s">
        <v>261</v>
      </c>
      <c r="E7" s="100" t="s">
        <v>264</v>
      </c>
      <c r="F7" s="416"/>
      <c r="G7" s="353">
        <v>1</v>
      </c>
    </row>
    <row r="8" spans="1:7">
      <c r="A8" s="102"/>
      <c r="B8" s="400">
        <f>$B$7</f>
        <v>41274</v>
      </c>
      <c r="C8" s="101" t="s">
        <v>476</v>
      </c>
      <c r="D8" s="102" t="s">
        <v>261</v>
      </c>
      <c r="E8" s="102" t="s">
        <v>283</v>
      </c>
      <c r="F8" s="229"/>
      <c r="G8" s="354">
        <v>1</v>
      </c>
    </row>
    <row r="9" spans="1:7">
      <c r="A9" s="102"/>
      <c r="B9" s="400">
        <f t="shared" ref="B9:B14" si="0">$B$7</f>
        <v>41274</v>
      </c>
      <c r="C9" s="101" t="s">
        <v>1136</v>
      </c>
      <c r="D9" s="102" t="s">
        <v>261</v>
      </c>
      <c r="E9" s="102" t="s">
        <v>274</v>
      </c>
      <c r="F9" s="229"/>
      <c r="G9" s="354">
        <v>1</v>
      </c>
    </row>
    <row r="10" spans="1:7">
      <c r="A10" s="102"/>
      <c r="B10" s="400">
        <f t="shared" si="0"/>
        <v>41274</v>
      </c>
      <c r="C10" s="101" t="s">
        <v>1278</v>
      </c>
      <c r="D10" s="102" t="s">
        <v>261</v>
      </c>
      <c r="E10" s="102" t="s">
        <v>565</v>
      </c>
      <c r="F10" s="229"/>
      <c r="G10" s="354">
        <v>1</v>
      </c>
    </row>
    <row r="11" spans="1:7">
      <c r="A11" s="102"/>
      <c r="B11" s="400">
        <f t="shared" si="0"/>
        <v>41274</v>
      </c>
      <c r="C11" s="101" t="s">
        <v>1279</v>
      </c>
      <c r="D11" s="102" t="s">
        <v>261</v>
      </c>
      <c r="E11" s="102" t="s">
        <v>564</v>
      </c>
      <c r="F11" s="229"/>
      <c r="G11" s="354">
        <v>1</v>
      </c>
    </row>
    <row r="12" spans="1:7">
      <c r="A12" s="102"/>
      <c r="B12" s="400">
        <f t="shared" si="0"/>
        <v>41274</v>
      </c>
      <c r="C12" s="101" t="s">
        <v>1280</v>
      </c>
      <c r="D12" s="102" t="s">
        <v>261</v>
      </c>
      <c r="E12" s="102" t="s">
        <v>311</v>
      </c>
      <c r="F12" s="229"/>
      <c r="G12" s="354">
        <v>1</v>
      </c>
    </row>
    <row r="13" spans="1:7">
      <c r="A13" s="102"/>
      <c r="B13" s="400">
        <f t="shared" si="0"/>
        <v>41274</v>
      </c>
      <c r="C13" s="101" t="s">
        <v>202</v>
      </c>
      <c r="D13" s="102" t="s">
        <v>261</v>
      </c>
      <c r="E13" s="102" t="s">
        <v>561</v>
      </c>
      <c r="F13" s="229"/>
      <c r="G13" s="354">
        <v>1</v>
      </c>
    </row>
    <row r="14" spans="1:7">
      <c r="A14" s="347"/>
      <c r="B14" s="400">
        <f t="shared" si="0"/>
        <v>41274</v>
      </c>
      <c r="C14" s="101" t="s">
        <v>1281</v>
      </c>
      <c r="D14" s="102" t="s">
        <v>261</v>
      </c>
      <c r="E14" s="102" t="s">
        <v>566</v>
      </c>
      <c r="F14" s="229"/>
      <c r="G14" s="354">
        <v>1</v>
      </c>
    </row>
    <row r="15" spans="1:7">
      <c r="A15" s="48"/>
      <c r="B15" s="48"/>
      <c r="C15" s="47" t="s">
        <v>1392</v>
      </c>
      <c r="D15" s="48"/>
      <c r="E15" s="48"/>
      <c r="F15" s="215"/>
      <c r="G15" s="48"/>
    </row>
    <row r="17" spans="1:7" ht="19.5">
      <c r="A17" s="466" t="s">
        <v>1282</v>
      </c>
      <c r="B17" s="45"/>
      <c r="C17" s="45"/>
      <c r="D17" s="45"/>
      <c r="E17" s="45"/>
      <c r="F17" s="165"/>
      <c r="G17" s="45"/>
    </row>
    <row r="18" spans="1:7" ht="18">
      <c r="A18" s="98" t="s">
        <v>1283</v>
      </c>
      <c r="B18" s="45"/>
      <c r="C18" s="45"/>
      <c r="D18" s="45"/>
      <c r="E18" s="45"/>
      <c r="F18" s="165"/>
      <c r="G18" s="45"/>
    </row>
    <row r="20" spans="1:7">
      <c r="A20" s="46" t="s">
        <v>968</v>
      </c>
      <c r="B20" s="46"/>
      <c r="C20" s="685" t="s">
        <v>969</v>
      </c>
      <c r="D20" s="46" t="s">
        <v>970</v>
      </c>
      <c r="E20" s="46"/>
      <c r="F20" s="686" t="s">
        <v>971</v>
      </c>
      <c r="G20" s="685" t="s">
        <v>972</v>
      </c>
    </row>
    <row r="21" spans="1:7">
      <c r="A21" s="47" t="s">
        <v>973</v>
      </c>
      <c r="B21" s="47" t="s">
        <v>974</v>
      </c>
      <c r="C21" s="685"/>
      <c r="D21" s="47" t="s">
        <v>975</v>
      </c>
      <c r="E21" s="47" t="s">
        <v>976</v>
      </c>
      <c r="F21" s="686"/>
      <c r="G21" s="685"/>
    </row>
    <row r="22" spans="1:7">
      <c r="A22" s="100"/>
      <c r="B22" s="400">
        <f t="shared" ref="B22:B37" si="1">$B$7</f>
        <v>41274</v>
      </c>
      <c r="C22" s="99" t="s">
        <v>1284</v>
      </c>
      <c r="D22" s="100" t="s">
        <v>83</v>
      </c>
      <c r="E22" s="100" t="s">
        <v>261</v>
      </c>
      <c r="F22" s="229"/>
      <c r="G22" s="99">
        <v>2</v>
      </c>
    </row>
    <row r="23" spans="1:7">
      <c r="A23" s="102"/>
      <c r="B23" s="400">
        <f t="shared" si="1"/>
        <v>41274</v>
      </c>
      <c r="C23" s="101" t="s">
        <v>1285</v>
      </c>
      <c r="D23" s="102" t="s">
        <v>274</v>
      </c>
      <c r="E23" s="102" t="s">
        <v>261</v>
      </c>
      <c r="F23" s="229"/>
      <c r="G23" s="101">
        <v>2</v>
      </c>
    </row>
    <row r="24" spans="1:7">
      <c r="A24" s="102"/>
      <c r="B24" s="400">
        <f t="shared" si="1"/>
        <v>41274</v>
      </c>
      <c r="C24" s="101" t="s">
        <v>1286</v>
      </c>
      <c r="D24" s="102" t="s">
        <v>264</v>
      </c>
      <c r="E24" s="102" t="s">
        <v>261</v>
      </c>
      <c r="F24" s="229"/>
      <c r="G24" s="101">
        <v>2</v>
      </c>
    </row>
    <row r="25" spans="1:7">
      <c r="A25" s="102"/>
      <c r="B25" s="400">
        <f t="shared" si="1"/>
        <v>41274</v>
      </c>
      <c r="C25" s="101" t="s">
        <v>1287</v>
      </c>
      <c r="D25" s="102" t="s">
        <v>310</v>
      </c>
      <c r="E25" s="102" t="s">
        <v>261</v>
      </c>
      <c r="F25" s="229"/>
      <c r="G25" s="101">
        <v>2</v>
      </c>
    </row>
    <row r="26" spans="1:7">
      <c r="A26" s="102"/>
      <c r="B26" s="400">
        <f t="shared" si="1"/>
        <v>41274</v>
      </c>
      <c r="C26" s="101" t="s">
        <v>1288</v>
      </c>
      <c r="D26" s="102" t="s">
        <v>293</v>
      </c>
      <c r="E26" s="102" t="s">
        <v>261</v>
      </c>
      <c r="F26" s="229"/>
      <c r="G26" s="101">
        <v>2</v>
      </c>
    </row>
    <row r="27" spans="1:7">
      <c r="A27" s="102"/>
      <c r="B27" s="400">
        <f t="shared" si="1"/>
        <v>41274</v>
      </c>
      <c r="C27" s="101" t="s">
        <v>1289</v>
      </c>
      <c r="D27" s="102" t="s">
        <v>559</v>
      </c>
      <c r="E27" s="102" t="s">
        <v>261</v>
      </c>
      <c r="F27" s="229"/>
      <c r="G27" s="101">
        <v>2</v>
      </c>
    </row>
    <row r="28" spans="1:7">
      <c r="A28" s="102"/>
      <c r="B28" s="400">
        <f t="shared" si="1"/>
        <v>41274</v>
      </c>
      <c r="C28" s="101" t="s">
        <v>1290</v>
      </c>
      <c r="D28" s="102" t="s">
        <v>186</v>
      </c>
      <c r="E28" s="102" t="s">
        <v>261</v>
      </c>
      <c r="F28" s="229"/>
      <c r="G28" s="101">
        <v>2</v>
      </c>
    </row>
    <row r="29" spans="1:7">
      <c r="A29" s="102"/>
      <c r="B29" s="400">
        <f t="shared" si="1"/>
        <v>41274</v>
      </c>
      <c r="C29" s="101" t="s">
        <v>1291</v>
      </c>
      <c r="D29" s="102" t="s">
        <v>270</v>
      </c>
      <c r="E29" s="102" t="s">
        <v>261</v>
      </c>
      <c r="F29" s="229"/>
      <c r="G29" s="101">
        <v>2</v>
      </c>
    </row>
    <row r="30" spans="1:7">
      <c r="A30" s="102"/>
      <c r="B30" s="400">
        <f t="shared" si="1"/>
        <v>41274</v>
      </c>
      <c r="C30" s="101" t="s">
        <v>1292</v>
      </c>
      <c r="D30" s="102" t="s">
        <v>558</v>
      </c>
      <c r="E30" s="102" t="s">
        <v>261</v>
      </c>
      <c r="F30" s="229"/>
      <c r="G30" s="101">
        <v>2</v>
      </c>
    </row>
    <row r="31" spans="1:7">
      <c r="A31" s="102"/>
      <c r="B31" s="400">
        <f t="shared" si="1"/>
        <v>41274</v>
      </c>
      <c r="C31" s="101" t="s">
        <v>1293</v>
      </c>
      <c r="D31" s="102" t="s">
        <v>276</v>
      </c>
      <c r="E31" s="102" t="s">
        <v>261</v>
      </c>
      <c r="F31" s="229"/>
      <c r="G31" s="101">
        <v>2</v>
      </c>
    </row>
    <row r="32" spans="1:7">
      <c r="A32" s="102"/>
      <c r="B32" s="400">
        <f t="shared" si="1"/>
        <v>41274</v>
      </c>
      <c r="C32" s="101" t="s">
        <v>1269</v>
      </c>
      <c r="D32" s="102" t="s">
        <v>265</v>
      </c>
      <c r="E32" s="102" t="s">
        <v>261</v>
      </c>
      <c r="F32" s="229"/>
      <c r="G32" s="101">
        <v>2</v>
      </c>
    </row>
    <row r="33" spans="1:7">
      <c r="A33" s="102"/>
      <c r="B33" s="400">
        <f t="shared" si="1"/>
        <v>41274</v>
      </c>
      <c r="C33" s="101" t="s">
        <v>203</v>
      </c>
      <c r="D33" s="102" t="s">
        <v>266</v>
      </c>
      <c r="E33" s="102" t="s">
        <v>261</v>
      </c>
      <c r="F33" s="229"/>
      <c r="G33" s="101">
        <v>2</v>
      </c>
    </row>
    <row r="34" spans="1:7">
      <c r="A34" s="102"/>
      <c r="B34" s="400">
        <f t="shared" si="1"/>
        <v>41274</v>
      </c>
      <c r="C34" s="101" t="s">
        <v>1294</v>
      </c>
      <c r="D34" s="102" t="s">
        <v>278</v>
      </c>
      <c r="E34" s="102" t="s">
        <v>261</v>
      </c>
      <c r="F34" s="229"/>
      <c r="G34" s="101">
        <v>2</v>
      </c>
    </row>
    <row r="35" spans="1:7">
      <c r="A35" s="102"/>
      <c r="B35" s="400">
        <f t="shared" si="1"/>
        <v>41274</v>
      </c>
      <c r="C35" s="101" t="s">
        <v>204</v>
      </c>
      <c r="D35" s="102" t="s">
        <v>566</v>
      </c>
      <c r="E35" s="102" t="s">
        <v>261</v>
      </c>
      <c r="F35" s="229"/>
      <c r="G35" s="101">
        <v>2</v>
      </c>
    </row>
    <row r="36" spans="1:7">
      <c r="A36" s="102"/>
      <c r="B36" s="400">
        <f t="shared" si="1"/>
        <v>41274</v>
      </c>
      <c r="C36" s="101" t="s">
        <v>1295</v>
      </c>
      <c r="D36" s="102" t="s">
        <v>294</v>
      </c>
      <c r="E36" s="102" t="s">
        <v>261</v>
      </c>
      <c r="F36" s="229"/>
      <c r="G36" s="101">
        <v>2</v>
      </c>
    </row>
    <row r="37" spans="1:7">
      <c r="A37" s="347"/>
      <c r="B37" s="400">
        <f t="shared" si="1"/>
        <v>41274</v>
      </c>
      <c r="C37" s="101" t="s">
        <v>1296</v>
      </c>
      <c r="D37" s="102" t="s">
        <v>552</v>
      </c>
      <c r="E37" s="102" t="s">
        <v>261</v>
      </c>
      <c r="F37" s="229"/>
      <c r="G37" s="101">
        <v>2</v>
      </c>
    </row>
    <row r="38" spans="1:7">
      <c r="A38" s="48"/>
      <c r="B38" s="48"/>
      <c r="C38" s="47" t="s">
        <v>1392</v>
      </c>
      <c r="D38" s="48"/>
      <c r="E38" s="48"/>
      <c r="F38" s="215"/>
      <c r="G38" s="48"/>
    </row>
    <row r="39" spans="1:7">
      <c r="A39" s="124"/>
      <c r="B39" s="124"/>
      <c r="C39" s="124"/>
      <c r="D39" s="124"/>
      <c r="E39" s="124"/>
      <c r="F39" s="166"/>
      <c r="G39" s="124"/>
    </row>
    <row r="40" spans="1:7">
      <c r="A40" s="124"/>
      <c r="B40" s="124"/>
      <c r="C40" s="124"/>
      <c r="D40" s="124"/>
      <c r="E40" s="124"/>
      <c r="F40" s="166"/>
      <c r="G40" s="124"/>
    </row>
    <row r="42" spans="1:7" ht="19.5">
      <c r="A42" s="466" t="s">
        <v>1297</v>
      </c>
      <c r="B42" s="45"/>
      <c r="C42" s="45"/>
      <c r="D42" s="45"/>
      <c r="E42" s="45"/>
      <c r="F42" s="165"/>
      <c r="G42" s="45"/>
    </row>
    <row r="43" spans="1:7" ht="18">
      <c r="A43" s="98" t="s">
        <v>1298</v>
      </c>
      <c r="B43" s="45"/>
      <c r="C43" s="45"/>
      <c r="D43" s="45"/>
      <c r="E43" s="45"/>
      <c r="F43" s="165"/>
      <c r="G43" s="45"/>
    </row>
    <row r="45" spans="1:7">
      <c r="A45" s="46" t="s">
        <v>968</v>
      </c>
      <c r="B45" s="46"/>
      <c r="C45" s="685" t="s">
        <v>969</v>
      </c>
      <c r="D45" s="46" t="s">
        <v>970</v>
      </c>
      <c r="E45" s="46"/>
      <c r="F45" s="686" t="s">
        <v>971</v>
      </c>
      <c r="G45" s="685" t="s">
        <v>972</v>
      </c>
    </row>
    <row r="46" spans="1:7">
      <c r="A46" s="47" t="s">
        <v>973</v>
      </c>
      <c r="B46" s="47" t="s">
        <v>974</v>
      </c>
      <c r="C46" s="685"/>
      <c r="D46" s="47" t="s">
        <v>975</v>
      </c>
      <c r="E46" s="47" t="s">
        <v>976</v>
      </c>
      <c r="F46" s="686"/>
      <c r="G46" s="685"/>
    </row>
    <row r="47" spans="1:7">
      <c r="A47" s="99"/>
      <c r="B47" s="400">
        <f>$B$7</f>
        <v>41274</v>
      </c>
      <c r="C47" s="99" t="s">
        <v>1279</v>
      </c>
      <c r="D47" s="100" t="s">
        <v>264</v>
      </c>
      <c r="E47" s="100" t="s">
        <v>564</v>
      </c>
      <c r="F47" s="229"/>
      <c r="G47" s="99">
        <v>3</v>
      </c>
    </row>
    <row r="48" spans="1:7">
      <c r="A48" s="346"/>
      <c r="B48" s="400">
        <f>$B$7</f>
        <v>41274</v>
      </c>
      <c r="C48" s="101" t="s">
        <v>1299</v>
      </c>
      <c r="D48" s="102" t="s">
        <v>264</v>
      </c>
      <c r="E48" s="102" t="s">
        <v>1368</v>
      </c>
      <c r="F48" s="229"/>
      <c r="G48" s="101">
        <v>3</v>
      </c>
    </row>
    <row r="49" spans="1:9">
      <c r="A49" s="48"/>
      <c r="B49" s="48"/>
      <c r="C49" s="47" t="s">
        <v>1392</v>
      </c>
      <c r="D49" s="48"/>
      <c r="E49" s="48"/>
      <c r="F49" s="215"/>
      <c r="G49" s="48"/>
    </row>
    <row r="51" spans="1:9" ht="19.5">
      <c r="A51" s="466" t="s">
        <v>1300</v>
      </c>
      <c r="B51" s="45"/>
      <c r="C51" s="45"/>
      <c r="D51" s="45"/>
      <c r="E51" s="45"/>
      <c r="F51" s="165"/>
      <c r="G51" s="45"/>
    </row>
    <row r="52" spans="1:9" ht="18">
      <c r="A52" s="98" t="s">
        <v>1301</v>
      </c>
      <c r="B52" s="45"/>
      <c r="C52" s="45"/>
      <c r="D52" s="45"/>
      <c r="E52" s="45"/>
      <c r="F52" s="165"/>
      <c r="G52" s="45"/>
    </row>
    <row r="54" spans="1:9">
      <c r="A54" s="46" t="s">
        <v>968</v>
      </c>
      <c r="B54" s="46"/>
      <c r="C54" s="685" t="s">
        <v>969</v>
      </c>
      <c r="D54" s="46" t="s">
        <v>970</v>
      </c>
      <c r="E54" s="46"/>
      <c r="F54" s="686" t="s">
        <v>971</v>
      </c>
      <c r="G54" s="685" t="s">
        <v>972</v>
      </c>
    </row>
    <row r="55" spans="1:9">
      <c r="A55" s="47" t="s">
        <v>973</v>
      </c>
      <c r="B55" s="47" t="s">
        <v>974</v>
      </c>
      <c r="C55" s="685"/>
      <c r="D55" s="47" t="s">
        <v>975</v>
      </c>
      <c r="E55" s="47" t="s">
        <v>976</v>
      </c>
      <c r="F55" s="686"/>
      <c r="G55" s="685"/>
    </row>
    <row r="56" spans="1:9">
      <c r="A56" s="99"/>
      <c r="B56" s="400">
        <f t="shared" ref="B56:B63" si="2">$B$7</f>
        <v>41274</v>
      </c>
      <c r="C56" s="99" t="s">
        <v>1296</v>
      </c>
      <c r="D56" s="100" t="s">
        <v>552</v>
      </c>
      <c r="E56" s="100" t="s">
        <v>264</v>
      </c>
      <c r="F56" s="229"/>
      <c r="G56" s="99">
        <v>4</v>
      </c>
    </row>
    <row r="57" spans="1:9">
      <c r="A57" s="101"/>
      <c r="B57" s="400">
        <f t="shared" si="2"/>
        <v>41274</v>
      </c>
      <c r="C57" s="101" t="s">
        <v>1302</v>
      </c>
      <c r="D57" s="102" t="s">
        <v>275</v>
      </c>
      <c r="E57" s="102" t="s">
        <v>264</v>
      </c>
      <c r="F57" s="229"/>
      <c r="G57" s="101">
        <v>4</v>
      </c>
      <c r="I57" s="465"/>
    </row>
    <row r="58" spans="1:9">
      <c r="A58" s="101"/>
      <c r="B58" s="400">
        <f t="shared" si="2"/>
        <v>41274</v>
      </c>
      <c r="C58" s="101" t="s">
        <v>205</v>
      </c>
      <c r="D58" s="102" t="s">
        <v>186</v>
      </c>
      <c r="E58" s="102" t="s">
        <v>264</v>
      </c>
      <c r="F58" s="229"/>
      <c r="G58" s="101">
        <v>4</v>
      </c>
    </row>
    <row r="59" spans="1:9">
      <c r="A59" s="101"/>
      <c r="B59" s="400">
        <f t="shared" si="2"/>
        <v>41274</v>
      </c>
      <c r="C59" s="101" t="s">
        <v>206</v>
      </c>
      <c r="D59" s="102" t="s">
        <v>566</v>
      </c>
      <c r="E59" s="102" t="s">
        <v>264</v>
      </c>
      <c r="F59" s="229"/>
      <c r="G59" s="101">
        <v>4</v>
      </c>
    </row>
    <row r="60" spans="1:9">
      <c r="A60" s="101"/>
      <c r="B60" s="400">
        <f t="shared" si="2"/>
        <v>41274</v>
      </c>
      <c r="C60" s="101" t="s">
        <v>1303</v>
      </c>
      <c r="D60" s="102" t="s">
        <v>83</v>
      </c>
      <c r="E60" s="102" t="s">
        <v>264</v>
      </c>
      <c r="F60" s="229"/>
      <c r="G60" s="101">
        <v>4</v>
      </c>
    </row>
    <row r="61" spans="1:9">
      <c r="A61" s="101"/>
      <c r="B61" s="400">
        <f t="shared" si="2"/>
        <v>41274</v>
      </c>
      <c r="C61" s="101" t="s">
        <v>984</v>
      </c>
      <c r="D61" s="102" t="s">
        <v>310</v>
      </c>
      <c r="E61" s="102" t="s">
        <v>264</v>
      </c>
      <c r="F61" s="229"/>
      <c r="G61" s="101">
        <v>4</v>
      </c>
    </row>
    <row r="62" spans="1:9">
      <c r="A62" s="101"/>
      <c r="B62" s="400">
        <f t="shared" si="2"/>
        <v>41274</v>
      </c>
      <c r="C62" s="101" t="s">
        <v>1410</v>
      </c>
      <c r="D62" s="102" t="s">
        <v>276</v>
      </c>
      <c r="E62" s="102" t="s">
        <v>264</v>
      </c>
      <c r="F62" s="229"/>
      <c r="G62" s="101">
        <v>4</v>
      </c>
    </row>
    <row r="63" spans="1:9">
      <c r="A63" s="101"/>
      <c r="B63" s="400">
        <f t="shared" si="2"/>
        <v>41274</v>
      </c>
      <c r="C63" s="101" t="s">
        <v>1304</v>
      </c>
      <c r="D63" s="102" t="s">
        <v>283</v>
      </c>
      <c r="E63" s="102" t="s">
        <v>264</v>
      </c>
      <c r="F63" s="229"/>
      <c r="G63" s="346">
        <v>4</v>
      </c>
    </row>
    <row r="64" spans="1:9">
      <c r="A64" s="48"/>
      <c r="B64" s="48"/>
      <c r="C64" s="47" t="s">
        <v>1392</v>
      </c>
      <c r="D64" s="48"/>
      <c r="E64" s="48"/>
      <c r="F64" s="215"/>
      <c r="G64" s="48"/>
    </row>
    <row r="66" spans="1:7" ht="19.5">
      <c r="A66" s="466" t="s">
        <v>1305</v>
      </c>
      <c r="B66" s="45"/>
      <c r="C66" s="45"/>
      <c r="D66" s="45"/>
      <c r="E66" s="45"/>
      <c r="F66" s="165"/>
      <c r="G66" s="45"/>
    </row>
    <row r="67" spans="1:7" ht="18">
      <c r="A67" s="98" t="s">
        <v>1306</v>
      </c>
      <c r="B67" s="45"/>
      <c r="C67" s="45"/>
      <c r="D67" s="45"/>
      <c r="E67" s="45"/>
      <c r="F67" s="165"/>
      <c r="G67" s="45"/>
    </row>
    <row r="69" spans="1:7">
      <c r="A69" s="46" t="s">
        <v>968</v>
      </c>
      <c r="B69" s="46"/>
      <c r="C69" s="685" t="s">
        <v>969</v>
      </c>
      <c r="D69" s="46" t="s">
        <v>970</v>
      </c>
      <c r="E69" s="46"/>
      <c r="F69" s="686" t="s">
        <v>971</v>
      </c>
      <c r="G69" s="685" t="s">
        <v>972</v>
      </c>
    </row>
    <row r="70" spans="1:7">
      <c r="A70" s="47" t="s">
        <v>973</v>
      </c>
      <c r="B70" s="47" t="s">
        <v>974</v>
      </c>
      <c r="C70" s="685"/>
      <c r="D70" s="47" t="s">
        <v>975</v>
      </c>
      <c r="E70" s="47" t="s">
        <v>976</v>
      </c>
      <c r="F70" s="686"/>
      <c r="G70" s="685"/>
    </row>
    <row r="71" spans="1:7">
      <c r="A71" s="99"/>
      <c r="B71" s="400">
        <f>$B$7</f>
        <v>41274</v>
      </c>
      <c r="C71" s="99" t="s">
        <v>1307</v>
      </c>
      <c r="D71" s="100" t="s">
        <v>559</v>
      </c>
      <c r="E71" s="100" t="s">
        <v>274</v>
      </c>
      <c r="F71" s="229"/>
      <c r="G71" s="99">
        <v>5</v>
      </c>
    </row>
    <row r="72" spans="1:7">
      <c r="A72" s="101"/>
      <c r="B72" s="400">
        <f>$B$7</f>
        <v>41274</v>
      </c>
      <c r="C72" s="101" t="s">
        <v>1308</v>
      </c>
      <c r="D72" s="102" t="s">
        <v>310</v>
      </c>
      <c r="E72" s="102" t="s">
        <v>274</v>
      </c>
      <c r="F72" s="229"/>
      <c r="G72" s="101">
        <v>5</v>
      </c>
    </row>
    <row r="73" spans="1:7">
      <c r="A73" s="48"/>
      <c r="B73" s="48"/>
      <c r="C73" s="47" t="s">
        <v>1392</v>
      </c>
      <c r="D73" s="48"/>
      <c r="E73" s="48"/>
      <c r="F73" s="215"/>
      <c r="G73" s="48"/>
    </row>
    <row r="74" spans="1:7">
      <c r="A74" s="179"/>
    </row>
    <row r="75" spans="1:7" ht="19.5">
      <c r="A75" s="466" t="s">
        <v>1309</v>
      </c>
      <c r="B75" s="45"/>
      <c r="C75" s="45"/>
      <c r="D75" s="45"/>
      <c r="E75" s="45"/>
      <c r="F75" s="165"/>
      <c r="G75" s="45"/>
    </row>
    <row r="76" spans="1:7" ht="18">
      <c r="A76" s="98" t="s">
        <v>1310</v>
      </c>
      <c r="B76" s="45"/>
      <c r="C76" s="45"/>
      <c r="D76" s="45"/>
      <c r="E76" s="45"/>
      <c r="F76" s="165"/>
      <c r="G76" s="45"/>
    </row>
    <row r="78" spans="1:7">
      <c r="A78" s="46" t="s">
        <v>968</v>
      </c>
      <c r="B78" s="46"/>
      <c r="C78" s="685" t="s">
        <v>969</v>
      </c>
      <c r="D78" s="46" t="s">
        <v>970</v>
      </c>
      <c r="E78" s="46"/>
      <c r="F78" s="686" t="s">
        <v>971</v>
      </c>
      <c r="G78" s="685" t="s">
        <v>972</v>
      </c>
    </row>
    <row r="79" spans="1:7">
      <c r="A79" s="47" t="s">
        <v>973</v>
      </c>
      <c r="B79" s="47" t="s">
        <v>974</v>
      </c>
      <c r="C79" s="685"/>
      <c r="D79" s="47" t="s">
        <v>975</v>
      </c>
      <c r="E79" s="47" t="s">
        <v>976</v>
      </c>
      <c r="F79" s="686"/>
      <c r="G79" s="685"/>
    </row>
    <row r="80" spans="1:7">
      <c r="A80" s="99"/>
      <c r="B80" s="400">
        <f>$B$7</f>
        <v>41274</v>
      </c>
      <c r="C80" s="99" t="s">
        <v>1311</v>
      </c>
      <c r="D80" s="100" t="s">
        <v>293</v>
      </c>
      <c r="E80" s="100" t="s">
        <v>294</v>
      </c>
      <c r="F80" s="229"/>
      <c r="G80" s="99">
        <v>6</v>
      </c>
    </row>
    <row r="81" spans="1:7">
      <c r="A81" s="48"/>
      <c r="B81" s="48"/>
      <c r="C81" s="47" t="s">
        <v>1392</v>
      </c>
      <c r="D81" s="48"/>
      <c r="E81" s="48"/>
      <c r="F81" s="215"/>
      <c r="G81" s="48"/>
    </row>
    <row r="83" spans="1:7" ht="19.5">
      <c r="A83" s="466" t="s">
        <v>1312</v>
      </c>
      <c r="B83" s="45"/>
      <c r="C83" s="45"/>
      <c r="D83" s="45"/>
      <c r="E83" s="45"/>
      <c r="F83" s="165"/>
      <c r="G83" s="45"/>
    </row>
    <row r="84" spans="1:7" ht="18">
      <c r="A84" s="98" t="s">
        <v>1313</v>
      </c>
      <c r="B84" s="45"/>
      <c r="C84" s="45"/>
      <c r="D84" s="45"/>
      <c r="E84" s="45"/>
      <c r="F84" s="165"/>
      <c r="G84" s="45"/>
    </row>
    <row r="86" spans="1:7">
      <c r="A86" s="46" t="s">
        <v>968</v>
      </c>
      <c r="B86" s="46"/>
      <c r="C86" s="685" t="s">
        <v>969</v>
      </c>
      <c r="D86" s="46" t="s">
        <v>970</v>
      </c>
      <c r="E86" s="46"/>
      <c r="F86" s="686" t="s">
        <v>971</v>
      </c>
      <c r="G86" s="685" t="s">
        <v>972</v>
      </c>
    </row>
    <row r="87" spans="1:7">
      <c r="A87" s="47" t="s">
        <v>973</v>
      </c>
      <c r="B87" s="47" t="s">
        <v>974</v>
      </c>
      <c r="C87" s="685"/>
      <c r="D87" s="47" t="s">
        <v>975</v>
      </c>
      <c r="E87" s="47" t="s">
        <v>976</v>
      </c>
      <c r="F87" s="686"/>
      <c r="G87" s="685"/>
    </row>
    <row r="88" spans="1:7">
      <c r="A88" s="99"/>
      <c r="B88" s="400">
        <f>$B$7</f>
        <v>41274</v>
      </c>
      <c r="C88" s="99" t="s">
        <v>1314</v>
      </c>
      <c r="D88" s="100" t="s">
        <v>559</v>
      </c>
      <c r="E88" s="100" t="s">
        <v>552</v>
      </c>
      <c r="F88" s="229"/>
      <c r="G88" s="99">
        <v>7</v>
      </c>
    </row>
    <row r="89" spans="1:7">
      <c r="A89" s="101"/>
      <c r="B89" s="400">
        <f>$B$7</f>
        <v>41274</v>
      </c>
      <c r="C89" s="101" t="s">
        <v>1315</v>
      </c>
      <c r="D89" s="102" t="s">
        <v>186</v>
      </c>
      <c r="E89" s="102" t="s">
        <v>552</v>
      </c>
      <c r="F89" s="229"/>
      <c r="G89" s="101">
        <v>7</v>
      </c>
    </row>
    <row r="90" spans="1:7">
      <c r="A90" s="101"/>
      <c r="B90" s="400">
        <f>$B$7</f>
        <v>41274</v>
      </c>
      <c r="C90" s="101" t="s">
        <v>1316</v>
      </c>
      <c r="D90" s="102" t="s">
        <v>270</v>
      </c>
      <c r="E90" s="102" t="s">
        <v>552</v>
      </c>
      <c r="F90" s="229"/>
      <c r="G90" s="101">
        <v>7</v>
      </c>
    </row>
    <row r="91" spans="1:7">
      <c r="A91" s="101"/>
      <c r="B91" s="400">
        <f>$B$7</f>
        <v>41274</v>
      </c>
      <c r="C91" s="101" t="s">
        <v>1317</v>
      </c>
      <c r="D91" s="102" t="s">
        <v>281</v>
      </c>
      <c r="E91" s="102" t="s">
        <v>552</v>
      </c>
      <c r="F91" s="229"/>
      <c r="G91" s="101">
        <v>7</v>
      </c>
    </row>
    <row r="92" spans="1:7">
      <c r="A92" s="101"/>
      <c r="B92" s="400">
        <f>$B$7</f>
        <v>41274</v>
      </c>
      <c r="C92" s="101" t="s">
        <v>1318</v>
      </c>
      <c r="D92" s="102" t="s">
        <v>565</v>
      </c>
      <c r="E92" s="102" t="s">
        <v>552</v>
      </c>
      <c r="F92" s="229"/>
      <c r="G92" s="101">
        <v>7</v>
      </c>
    </row>
    <row r="93" spans="1:7">
      <c r="A93" s="48"/>
      <c r="B93" s="48"/>
      <c r="C93" s="47" t="s">
        <v>1392</v>
      </c>
      <c r="D93" s="48"/>
      <c r="E93" s="48"/>
      <c r="F93" s="215"/>
      <c r="G93" s="48"/>
    </row>
    <row r="94" spans="1:7">
      <c r="A94" s="124"/>
      <c r="B94" s="124"/>
      <c r="C94" s="349"/>
      <c r="D94" s="124"/>
      <c r="E94" s="124"/>
      <c r="F94" s="213"/>
      <c r="G94" s="124"/>
    </row>
    <row r="95" spans="1:7">
      <c r="A95" s="124"/>
      <c r="B95" s="124"/>
      <c r="C95" s="349"/>
      <c r="D95" s="124"/>
      <c r="E95" s="124"/>
      <c r="F95" s="213"/>
      <c r="G95" s="124"/>
    </row>
    <row r="97" spans="1:7" ht="19.5">
      <c r="A97" s="466" t="s">
        <v>1319</v>
      </c>
      <c r="B97" s="45"/>
      <c r="C97" s="45"/>
      <c r="D97" s="45"/>
      <c r="E97" s="45"/>
      <c r="F97" s="165"/>
      <c r="G97" s="45"/>
    </row>
    <row r="98" spans="1:7" ht="18">
      <c r="A98" s="98" t="s">
        <v>1320</v>
      </c>
      <c r="B98" s="45"/>
      <c r="C98" s="45"/>
      <c r="D98" s="45"/>
      <c r="E98" s="45"/>
      <c r="F98" s="165"/>
      <c r="G98" s="45"/>
    </row>
    <row r="100" spans="1:7">
      <c r="A100" s="46" t="s">
        <v>968</v>
      </c>
      <c r="B100" s="46"/>
      <c r="C100" s="685" t="s">
        <v>969</v>
      </c>
      <c r="D100" s="46" t="s">
        <v>970</v>
      </c>
      <c r="E100" s="46"/>
      <c r="F100" s="686" t="s">
        <v>971</v>
      </c>
      <c r="G100" s="685" t="s">
        <v>972</v>
      </c>
    </row>
    <row r="101" spans="1:7">
      <c r="A101" s="47" t="s">
        <v>973</v>
      </c>
      <c r="B101" s="47" t="s">
        <v>974</v>
      </c>
      <c r="C101" s="685"/>
      <c r="D101" s="47" t="s">
        <v>975</v>
      </c>
      <c r="E101" s="47" t="s">
        <v>976</v>
      </c>
      <c r="F101" s="686"/>
      <c r="G101" s="685"/>
    </row>
    <row r="102" spans="1:7">
      <c r="A102" s="99"/>
      <c r="B102" s="400">
        <f>$B$7</f>
        <v>41274</v>
      </c>
      <c r="C102" s="99" t="s">
        <v>1321</v>
      </c>
      <c r="D102" s="100" t="s">
        <v>556</v>
      </c>
      <c r="E102" s="100" t="s">
        <v>559</v>
      </c>
      <c r="F102" s="229"/>
      <c r="G102" s="99">
        <v>8</v>
      </c>
    </row>
    <row r="103" spans="1:7">
      <c r="A103" s="101"/>
      <c r="B103" s="400">
        <f>$B$7</f>
        <v>41274</v>
      </c>
      <c r="C103" s="101" t="s">
        <v>1322</v>
      </c>
      <c r="D103" s="102" t="s">
        <v>558</v>
      </c>
      <c r="E103" s="102" t="s">
        <v>559</v>
      </c>
      <c r="F103" s="229"/>
      <c r="G103" s="101">
        <v>8</v>
      </c>
    </row>
    <row r="104" spans="1:7">
      <c r="A104" s="101"/>
      <c r="B104" s="400">
        <f>$B$7</f>
        <v>41274</v>
      </c>
      <c r="C104" s="101" t="s">
        <v>1323</v>
      </c>
      <c r="D104" s="102" t="s">
        <v>309</v>
      </c>
      <c r="E104" s="102" t="s">
        <v>559</v>
      </c>
      <c r="F104" s="229"/>
      <c r="G104" s="101">
        <v>8</v>
      </c>
    </row>
    <row r="105" spans="1:7">
      <c r="A105" s="101"/>
      <c r="B105" s="400">
        <f>$B$7</f>
        <v>41274</v>
      </c>
      <c r="C105" s="101" t="s">
        <v>1324</v>
      </c>
      <c r="D105" s="102" t="s">
        <v>310</v>
      </c>
      <c r="E105" s="102" t="s">
        <v>559</v>
      </c>
      <c r="F105" s="229"/>
      <c r="G105" s="101">
        <v>8</v>
      </c>
    </row>
    <row r="106" spans="1:7">
      <c r="A106" s="156"/>
      <c r="B106" s="400">
        <f>$B$7</f>
        <v>41274</v>
      </c>
      <c r="C106" s="156" t="s">
        <v>1148</v>
      </c>
      <c r="D106" s="348" t="s">
        <v>559</v>
      </c>
      <c r="E106" s="348" t="s">
        <v>556</v>
      </c>
      <c r="F106" s="229"/>
      <c r="G106" s="156">
        <v>8</v>
      </c>
    </row>
    <row r="107" spans="1:7">
      <c r="A107" s="48"/>
      <c r="B107" s="48"/>
      <c r="C107" s="47" t="s">
        <v>1392</v>
      </c>
      <c r="D107" s="48"/>
      <c r="E107" s="48"/>
      <c r="F107" s="215"/>
      <c r="G107" s="48"/>
    </row>
    <row r="109" spans="1:7" ht="19.5">
      <c r="A109" s="466" t="s">
        <v>1325</v>
      </c>
      <c r="B109" s="45"/>
      <c r="C109" s="45"/>
      <c r="D109" s="45"/>
      <c r="E109" s="45"/>
      <c r="F109" s="165"/>
      <c r="G109" s="45"/>
    </row>
    <row r="110" spans="1:7" ht="18">
      <c r="A110" s="98" t="s">
        <v>1326</v>
      </c>
      <c r="B110" s="45"/>
      <c r="C110" s="45"/>
      <c r="D110" s="45"/>
      <c r="E110" s="45"/>
      <c r="F110" s="165"/>
      <c r="G110" s="45"/>
    </row>
    <row r="112" spans="1:7">
      <c r="A112" s="46" t="s">
        <v>968</v>
      </c>
      <c r="B112" s="46"/>
      <c r="C112" s="685" t="s">
        <v>969</v>
      </c>
      <c r="D112" s="46" t="s">
        <v>970</v>
      </c>
      <c r="E112" s="46"/>
      <c r="F112" s="686" t="s">
        <v>971</v>
      </c>
      <c r="G112" s="685" t="s">
        <v>972</v>
      </c>
    </row>
    <row r="113" spans="1:7">
      <c r="A113" s="47" t="s">
        <v>973</v>
      </c>
      <c r="B113" s="47" t="s">
        <v>974</v>
      </c>
      <c r="C113" s="685"/>
      <c r="D113" s="47" t="s">
        <v>975</v>
      </c>
      <c r="E113" s="47" t="s">
        <v>976</v>
      </c>
      <c r="F113" s="686"/>
      <c r="G113" s="685"/>
    </row>
    <row r="114" spans="1:7">
      <c r="A114" s="99"/>
      <c r="B114" s="400">
        <f>$B$7</f>
        <v>41274</v>
      </c>
      <c r="C114" s="99" t="s">
        <v>1327</v>
      </c>
      <c r="D114" s="100" t="s">
        <v>310</v>
      </c>
      <c r="E114" s="100" t="s">
        <v>270</v>
      </c>
      <c r="F114" s="229"/>
      <c r="G114" s="99">
        <v>9</v>
      </c>
    </row>
    <row r="115" spans="1:7">
      <c r="A115" s="101"/>
      <c r="B115" s="400">
        <f>$B$7</f>
        <v>41274</v>
      </c>
      <c r="C115" s="101" t="s">
        <v>1328</v>
      </c>
      <c r="D115" s="102" t="s">
        <v>275</v>
      </c>
      <c r="E115" s="102" t="s">
        <v>270</v>
      </c>
      <c r="F115" s="229"/>
      <c r="G115" s="101">
        <v>9</v>
      </c>
    </row>
    <row r="116" spans="1:7">
      <c r="A116" s="48"/>
      <c r="B116" s="48"/>
      <c r="C116" s="47" t="s">
        <v>1392</v>
      </c>
      <c r="D116" s="48"/>
      <c r="E116" s="48"/>
      <c r="F116" s="215"/>
      <c r="G116" s="48"/>
    </row>
    <row r="117" spans="1:7">
      <c r="A117" s="124"/>
      <c r="B117" s="124"/>
      <c r="C117" s="124"/>
      <c r="D117" s="124"/>
      <c r="E117" s="124"/>
      <c r="F117" s="166"/>
      <c r="G117" s="124"/>
    </row>
    <row r="118" spans="1:7" ht="19.5">
      <c r="A118" s="466" t="s">
        <v>1329</v>
      </c>
      <c r="B118" s="45"/>
      <c r="C118" s="45"/>
      <c r="D118" s="45"/>
      <c r="E118" s="45"/>
      <c r="F118" s="165"/>
      <c r="G118" s="45"/>
    </row>
    <row r="119" spans="1:7" ht="18">
      <c r="A119" s="98" t="s">
        <v>1330</v>
      </c>
      <c r="B119" s="45"/>
      <c r="C119" s="45"/>
      <c r="D119" s="45"/>
      <c r="E119" s="45"/>
      <c r="F119" s="165"/>
      <c r="G119" s="45"/>
    </row>
    <row r="121" spans="1:7">
      <c r="A121" s="46" t="s">
        <v>968</v>
      </c>
      <c r="B121" s="46"/>
      <c r="C121" s="685" t="s">
        <v>969</v>
      </c>
      <c r="D121" s="46" t="s">
        <v>970</v>
      </c>
      <c r="E121" s="46"/>
      <c r="F121" s="686" t="s">
        <v>971</v>
      </c>
      <c r="G121" s="685" t="s">
        <v>972</v>
      </c>
    </row>
    <row r="122" spans="1:7">
      <c r="A122" s="47" t="s">
        <v>973</v>
      </c>
      <c r="B122" s="47" t="s">
        <v>974</v>
      </c>
      <c r="C122" s="685"/>
      <c r="D122" s="47" t="s">
        <v>975</v>
      </c>
      <c r="E122" s="47" t="s">
        <v>976</v>
      </c>
      <c r="F122" s="686"/>
      <c r="G122" s="685"/>
    </row>
    <row r="123" spans="1:7">
      <c r="A123" s="99"/>
      <c r="B123" s="400">
        <f>$B$7</f>
        <v>41274</v>
      </c>
      <c r="C123" s="99" t="s">
        <v>529</v>
      </c>
      <c r="D123" s="100" t="s">
        <v>308</v>
      </c>
      <c r="E123" s="100" t="s">
        <v>271</v>
      </c>
      <c r="F123" s="229"/>
      <c r="G123" s="99">
        <v>10</v>
      </c>
    </row>
    <row r="124" spans="1:7">
      <c r="A124" s="101"/>
      <c r="B124" s="400">
        <f>$B$7</f>
        <v>41274</v>
      </c>
      <c r="C124" s="101" t="s">
        <v>1331</v>
      </c>
      <c r="D124" s="102" t="s">
        <v>266</v>
      </c>
      <c r="E124" s="102" t="s">
        <v>271</v>
      </c>
      <c r="F124" s="229"/>
      <c r="G124" s="101">
        <v>10</v>
      </c>
    </row>
    <row r="125" spans="1:7">
      <c r="A125" s="48"/>
      <c r="B125" s="48"/>
      <c r="C125" s="47" t="s">
        <v>1392</v>
      </c>
      <c r="D125" s="48"/>
      <c r="E125" s="48"/>
      <c r="F125" s="215"/>
      <c r="G125" s="48"/>
    </row>
    <row r="127" spans="1:7" ht="19.5">
      <c r="A127" s="466" t="s">
        <v>1332</v>
      </c>
      <c r="B127" s="45"/>
      <c r="C127" s="45"/>
      <c r="D127" s="45"/>
      <c r="E127" s="45"/>
      <c r="F127" s="165"/>
      <c r="G127" s="45"/>
    </row>
    <row r="128" spans="1:7" ht="18">
      <c r="A128" s="98" t="s">
        <v>1333</v>
      </c>
      <c r="B128" s="45"/>
      <c r="C128" s="45"/>
      <c r="D128" s="45"/>
      <c r="E128" s="45"/>
      <c r="F128" s="165"/>
      <c r="G128" s="45"/>
    </row>
    <row r="130" spans="1:7">
      <c r="A130" s="46" t="s">
        <v>968</v>
      </c>
      <c r="B130" s="46"/>
      <c r="C130" s="685" t="s">
        <v>969</v>
      </c>
      <c r="D130" s="46" t="s">
        <v>970</v>
      </c>
      <c r="E130" s="46"/>
      <c r="F130" s="686" t="s">
        <v>971</v>
      </c>
      <c r="G130" s="685" t="s">
        <v>972</v>
      </c>
    </row>
    <row r="131" spans="1:7">
      <c r="A131" s="47" t="s">
        <v>973</v>
      </c>
      <c r="B131" s="47" t="s">
        <v>974</v>
      </c>
      <c r="C131" s="685"/>
      <c r="D131" s="47" t="s">
        <v>975</v>
      </c>
      <c r="E131" s="47" t="s">
        <v>976</v>
      </c>
      <c r="F131" s="686"/>
      <c r="G131" s="685"/>
    </row>
    <row r="132" spans="1:7">
      <c r="A132" s="99"/>
      <c r="B132" s="400">
        <f>$B$7</f>
        <v>41274</v>
      </c>
      <c r="C132" s="99" t="s">
        <v>1334</v>
      </c>
      <c r="D132" s="100" t="s">
        <v>558</v>
      </c>
      <c r="E132" s="100" t="s">
        <v>277</v>
      </c>
      <c r="F132" s="229"/>
      <c r="G132" s="99">
        <v>11</v>
      </c>
    </row>
    <row r="133" spans="1:7">
      <c r="A133" s="101"/>
      <c r="B133" s="400">
        <f>$B$7</f>
        <v>41274</v>
      </c>
      <c r="C133" s="101" t="s">
        <v>1335</v>
      </c>
      <c r="D133" s="102" t="s">
        <v>309</v>
      </c>
      <c r="E133" s="102" t="s">
        <v>277</v>
      </c>
      <c r="F133" s="229"/>
      <c r="G133" s="101">
        <v>11</v>
      </c>
    </row>
    <row r="134" spans="1:7">
      <c r="A134" s="101"/>
      <c r="B134" s="400">
        <f>$B$7</f>
        <v>41274</v>
      </c>
      <c r="C134" s="101" t="s">
        <v>1336</v>
      </c>
      <c r="D134" s="102" t="s">
        <v>310</v>
      </c>
      <c r="E134" s="102" t="s">
        <v>277</v>
      </c>
      <c r="F134" s="229"/>
      <c r="G134" s="101">
        <v>11</v>
      </c>
    </row>
    <row r="135" spans="1:7">
      <c r="A135" s="48"/>
      <c r="B135" s="48"/>
      <c r="C135" s="47" t="s">
        <v>1392</v>
      </c>
      <c r="D135" s="48"/>
      <c r="E135" s="48"/>
      <c r="F135" s="215"/>
      <c r="G135" s="48"/>
    </row>
    <row r="137" spans="1:7" ht="19.5">
      <c r="A137" s="466" t="s">
        <v>1337</v>
      </c>
      <c r="B137" s="45"/>
      <c r="C137" s="45"/>
      <c r="D137" s="45"/>
      <c r="E137" s="45"/>
      <c r="F137" s="165"/>
      <c r="G137" s="45"/>
    </row>
    <row r="138" spans="1:7" ht="18">
      <c r="A138" s="98" t="s">
        <v>1338</v>
      </c>
      <c r="B138" s="45"/>
      <c r="C138" s="45"/>
      <c r="D138" s="45"/>
      <c r="E138" s="45"/>
      <c r="F138" s="165"/>
      <c r="G138" s="45"/>
    </row>
    <row r="140" spans="1:7">
      <c r="A140" s="46" t="s">
        <v>968</v>
      </c>
      <c r="B140" s="46"/>
      <c r="C140" s="685" t="s">
        <v>969</v>
      </c>
      <c r="D140" s="46" t="s">
        <v>970</v>
      </c>
      <c r="E140" s="46"/>
      <c r="F140" s="686" t="s">
        <v>971</v>
      </c>
      <c r="G140" s="685" t="s">
        <v>972</v>
      </c>
    </row>
    <row r="141" spans="1:7">
      <c r="A141" s="47" t="s">
        <v>973</v>
      </c>
      <c r="B141" s="47" t="s">
        <v>974</v>
      </c>
      <c r="C141" s="685"/>
      <c r="D141" s="47" t="s">
        <v>975</v>
      </c>
      <c r="E141" s="47" t="s">
        <v>976</v>
      </c>
      <c r="F141" s="686"/>
      <c r="G141" s="685"/>
    </row>
    <row r="142" spans="1:7">
      <c r="A142" s="99"/>
      <c r="B142" s="400">
        <f t="shared" ref="B142:B151" si="3">$B$7</f>
        <v>41274</v>
      </c>
      <c r="C142" s="99" t="s">
        <v>1339</v>
      </c>
      <c r="D142" s="100" t="s">
        <v>557</v>
      </c>
      <c r="E142" s="100" t="s">
        <v>293</v>
      </c>
      <c r="F142" s="229"/>
      <c r="G142" s="99">
        <v>12</v>
      </c>
    </row>
    <row r="143" spans="1:7">
      <c r="A143" s="101"/>
      <c r="B143" s="400">
        <f t="shared" si="3"/>
        <v>41274</v>
      </c>
      <c r="C143" s="101" t="s">
        <v>1340</v>
      </c>
      <c r="D143" s="102" t="s">
        <v>558</v>
      </c>
      <c r="E143" s="102" t="s">
        <v>293</v>
      </c>
      <c r="F143" s="229"/>
      <c r="G143" s="101">
        <v>12</v>
      </c>
    </row>
    <row r="144" spans="1:7">
      <c r="A144" s="101"/>
      <c r="B144" s="400">
        <f t="shared" si="3"/>
        <v>41274</v>
      </c>
      <c r="C144" s="101" t="s">
        <v>1341</v>
      </c>
      <c r="D144" s="102" t="s">
        <v>309</v>
      </c>
      <c r="E144" s="102" t="s">
        <v>293</v>
      </c>
      <c r="F144" s="229"/>
      <c r="G144" s="101">
        <v>12</v>
      </c>
    </row>
    <row r="145" spans="1:7">
      <c r="A145" s="101"/>
      <c r="B145" s="400">
        <f t="shared" si="3"/>
        <v>41274</v>
      </c>
      <c r="C145" s="101" t="s">
        <v>1342</v>
      </c>
      <c r="D145" s="102" t="s">
        <v>310</v>
      </c>
      <c r="E145" s="102" t="s">
        <v>293</v>
      </c>
      <c r="F145" s="229"/>
      <c r="G145" s="101">
        <v>12</v>
      </c>
    </row>
    <row r="146" spans="1:7">
      <c r="A146" s="101"/>
      <c r="B146" s="400">
        <f t="shared" si="3"/>
        <v>41274</v>
      </c>
      <c r="C146" s="101" t="s">
        <v>1343</v>
      </c>
      <c r="D146" s="102" t="s">
        <v>294</v>
      </c>
      <c r="E146" s="102" t="s">
        <v>293</v>
      </c>
      <c r="F146" s="229"/>
      <c r="G146" s="101">
        <v>12</v>
      </c>
    </row>
    <row r="147" spans="1:7">
      <c r="A147" s="101"/>
      <c r="B147" s="400">
        <f t="shared" si="3"/>
        <v>41274</v>
      </c>
      <c r="C147" s="101" t="s">
        <v>1344</v>
      </c>
      <c r="D147" s="102" t="s">
        <v>302</v>
      </c>
      <c r="E147" s="102" t="s">
        <v>293</v>
      </c>
      <c r="F147" s="229"/>
      <c r="G147" s="101">
        <v>12</v>
      </c>
    </row>
    <row r="148" spans="1:7">
      <c r="A148" s="101"/>
      <c r="B148" s="400">
        <f t="shared" si="3"/>
        <v>41274</v>
      </c>
      <c r="C148" s="101" t="s">
        <v>1345</v>
      </c>
      <c r="D148" s="102" t="s">
        <v>557</v>
      </c>
      <c r="E148" s="102" t="s">
        <v>294</v>
      </c>
      <c r="F148" s="229"/>
      <c r="G148" s="101">
        <v>12</v>
      </c>
    </row>
    <row r="149" spans="1:7">
      <c r="A149" s="101"/>
      <c r="B149" s="400">
        <f t="shared" si="3"/>
        <v>41274</v>
      </c>
      <c r="C149" s="101" t="s">
        <v>1345</v>
      </c>
      <c r="D149" s="102" t="s">
        <v>558</v>
      </c>
      <c r="E149" s="102" t="s">
        <v>294</v>
      </c>
      <c r="F149" s="229"/>
      <c r="G149" s="101">
        <v>12</v>
      </c>
    </row>
    <row r="150" spans="1:7">
      <c r="A150" s="101"/>
      <c r="B150" s="400">
        <f t="shared" si="3"/>
        <v>41274</v>
      </c>
      <c r="C150" s="101" t="s">
        <v>1345</v>
      </c>
      <c r="D150" s="102" t="s">
        <v>309</v>
      </c>
      <c r="E150" s="102" t="s">
        <v>294</v>
      </c>
      <c r="F150" s="229"/>
      <c r="G150" s="101">
        <v>12</v>
      </c>
    </row>
    <row r="151" spans="1:7">
      <c r="A151" s="101"/>
      <c r="B151" s="400">
        <f t="shared" si="3"/>
        <v>41274</v>
      </c>
      <c r="C151" s="101" t="s">
        <v>1345</v>
      </c>
      <c r="D151" s="102" t="s">
        <v>310</v>
      </c>
      <c r="E151" s="102" t="s">
        <v>294</v>
      </c>
      <c r="F151" s="229"/>
      <c r="G151" s="346">
        <v>12</v>
      </c>
    </row>
    <row r="152" spans="1:7">
      <c r="A152" s="48"/>
      <c r="B152" s="48"/>
      <c r="C152" s="47" t="s">
        <v>1392</v>
      </c>
      <c r="D152" s="48"/>
      <c r="E152" s="48"/>
      <c r="F152" s="215"/>
      <c r="G152" s="48"/>
    </row>
    <row r="153" spans="1:7">
      <c r="A153" s="124"/>
      <c r="B153" s="124"/>
      <c r="C153" s="124"/>
      <c r="D153" s="124"/>
      <c r="E153" s="124"/>
      <c r="F153" s="166"/>
      <c r="G153" s="124"/>
    </row>
    <row r="155" spans="1:7" ht="19.5">
      <c r="A155" s="466" t="s">
        <v>1346</v>
      </c>
      <c r="B155" s="45"/>
      <c r="C155" s="45"/>
      <c r="D155" s="45"/>
      <c r="E155" s="45"/>
      <c r="F155" s="165"/>
      <c r="G155" s="45"/>
    </row>
    <row r="156" spans="1:7" ht="18">
      <c r="A156" s="98" t="s">
        <v>1347</v>
      </c>
      <c r="B156" s="45"/>
      <c r="C156" s="45"/>
      <c r="D156" s="45"/>
      <c r="E156" s="45"/>
      <c r="F156" s="165"/>
      <c r="G156" s="45"/>
    </row>
    <row r="158" spans="1:7">
      <c r="A158" s="46" t="s">
        <v>968</v>
      </c>
      <c r="B158" s="46"/>
      <c r="C158" s="685" t="s">
        <v>969</v>
      </c>
      <c r="D158" s="46" t="s">
        <v>970</v>
      </c>
      <c r="E158" s="46"/>
      <c r="F158" s="686" t="s">
        <v>971</v>
      </c>
      <c r="G158" s="685" t="s">
        <v>972</v>
      </c>
    </row>
    <row r="159" spans="1:7">
      <c r="A159" s="47" t="s">
        <v>973</v>
      </c>
      <c r="B159" s="47" t="s">
        <v>974</v>
      </c>
      <c r="C159" s="685"/>
      <c r="D159" s="47" t="s">
        <v>975</v>
      </c>
      <c r="E159" s="47" t="s">
        <v>976</v>
      </c>
      <c r="F159" s="686"/>
      <c r="G159" s="685"/>
    </row>
    <row r="160" spans="1:7">
      <c r="A160" s="99"/>
      <c r="B160" s="400">
        <f>$B$7</f>
        <v>41274</v>
      </c>
      <c r="C160" s="99" t="s">
        <v>1348</v>
      </c>
      <c r="D160" s="100" t="s">
        <v>275</v>
      </c>
      <c r="E160" s="100" t="s">
        <v>281</v>
      </c>
      <c r="F160" s="229"/>
      <c r="G160" s="99">
        <v>13</v>
      </c>
    </row>
    <row r="161" spans="1:7">
      <c r="A161" s="48"/>
      <c r="B161" s="48"/>
      <c r="C161" s="47" t="s">
        <v>1392</v>
      </c>
      <c r="D161" s="48"/>
      <c r="E161" s="48"/>
      <c r="F161" s="215"/>
      <c r="G161" s="48"/>
    </row>
    <row r="163" spans="1:7" ht="19.5">
      <c r="A163" s="466" t="s">
        <v>1349</v>
      </c>
      <c r="B163" s="45"/>
      <c r="C163" s="45"/>
      <c r="D163" s="45"/>
      <c r="E163" s="45"/>
      <c r="F163" s="165"/>
      <c r="G163" s="45"/>
    </row>
    <row r="164" spans="1:7" ht="18">
      <c r="A164" s="98" t="s">
        <v>1350</v>
      </c>
      <c r="B164" s="45"/>
      <c r="C164" s="45"/>
      <c r="D164" s="45"/>
      <c r="E164" s="45"/>
      <c r="F164" s="165"/>
      <c r="G164" s="45"/>
    </row>
    <row r="166" spans="1:7">
      <c r="A166" s="46" t="s">
        <v>968</v>
      </c>
      <c r="B166" s="46"/>
      <c r="C166" s="685" t="s">
        <v>969</v>
      </c>
      <c r="D166" s="46" t="s">
        <v>970</v>
      </c>
      <c r="E166" s="46"/>
      <c r="F166" s="686" t="s">
        <v>971</v>
      </c>
      <c r="G166" s="685" t="s">
        <v>972</v>
      </c>
    </row>
    <row r="167" spans="1:7">
      <c r="A167" s="47" t="s">
        <v>973</v>
      </c>
      <c r="B167" s="47" t="s">
        <v>974</v>
      </c>
      <c r="C167" s="685"/>
      <c r="D167" s="47" t="s">
        <v>975</v>
      </c>
      <c r="E167" s="47" t="s">
        <v>976</v>
      </c>
      <c r="F167" s="686"/>
      <c r="G167" s="685"/>
    </row>
    <row r="168" spans="1:7">
      <c r="A168" s="99"/>
      <c r="B168" s="400">
        <f>$B$7</f>
        <v>41274</v>
      </c>
      <c r="C168" s="99" t="s">
        <v>1351</v>
      </c>
      <c r="D168" s="100" t="s">
        <v>558</v>
      </c>
      <c r="E168" s="100" t="s">
        <v>275</v>
      </c>
      <c r="F168" s="229"/>
      <c r="G168" s="99">
        <v>14</v>
      </c>
    </row>
    <row r="169" spans="1:7">
      <c r="A169" s="101"/>
      <c r="B169" s="400">
        <f>$B$7</f>
        <v>41274</v>
      </c>
      <c r="C169" s="101" t="s">
        <v>1352</v>
      </c>
      <c r="D169" s="102" t="s">
        <v>310</v>
      </c>
      <c r="E169" s="102" t="s">
        <v>275</v>
      </c>
      <c r="F169" s="229"/>
      <c r="G169" s="101">
        <v>14</v>
      </c>
    </row>
    <row r="170" spans="1:7">
      <c r="A170" s="48"/>
      <c r="B170" s="48"/>
      <c r="C170" s="47" t="s">
        <v>1392</v>
      </c>
      <c r="D170" s="48"/>
      <c r="E170" s="48"/>
      <c r="F170" s="215"/>
      <c r="G170" s="48"/>
    </row>
    <row r="172" spans="1:7" ht="19.5">
      <c r="A172" s="466" t="s">
        <v>1353</v>
      </c>
      <c r="B172" s="45"/>
      <c r="C172" s="45"/>
      <c r="D172" s="45"/>
      <c r="E172" s="45"/>
      <c r="F172" s="165"/>
      <c r="G172" s="45"/>
    </row>
    <row r="173" spans="1:7" ht="18">
      <c r="A173" s="98" t="s">
        <v>1354</v>
      </c>
      <c r="B173" s="45"/>
      <c r="C173" s="45"/>
      <c r="D173" s="45"/>
      <c r="E173" s="45"/>
      <c r="F173" s="165"/>
      <c r="G173" s="45"/>
    </row>
    <row r="175" spans="1:7">
      <c r="A175" s="46" t="s">
        <v>968</v>
      </c>
      <c r="B175" s="46"/>
      <c r="C175" s="685" t="s">
        <v>969</v>
      </c>
      <c r="D175" s="46" t="s">
        <v>970</v>
      </c>
      <c r="E175" s="46"/>
      <c r="F175" s="686" t="s">
        <v>971</v>
      </c>
      <c r="G175" s="685" t="s">
        <v>972</v>
      </c>
    </row>
    <row r="176" spans="1:7">
      <c r="A176" s="47" t="s">
        <v>973</v>
      </c>
      <c r="B176" s="47" t="s">
        <v>974</v>
      </c>
      <c r="C176" s="685"/>
      <c r="D176" s="47" t="s">
        <v>975</v>
      </c>
      <c r="E176" s="47" t="s">
        <v>976</v>
      </c>
      <c r="F176" s="686"/>
      <c r="G176" s="685"/>
    </row>
    <row r="177" spans="1:7">
      <c r="A177" s="99"/>
      <c r="B177" s="400">
        <f>$B$7</f>
        <v>41274</v>
      </c>
      <c r="C177" s="99" t="s">
        <v>1355</v>
      </c>
      <c r="D177" s="100" t="s">
        <v>561</v>
      </c>
      <c r="E177" s="100" t="s">
        <v>556</v>
      </c>
      <c r="F177" s="229"/>
      <c r="G177" s="99">
        <v>15</v>
      </c>
    </row>
    <row r="178" spans="1:7">
      <c r="A178" s="101"/>
      <c r="B178" s="400">
        <f>$B$7</f>
        <v>41274</v>
      </c>
      <c r="C178" s="101" t="s">
        <v>1356</v>
      </c>
      <c r="D178" s="102" t="s">
        <v>561</v>
      </c>
      <c r="E178" s="102" t="s">
        <v>557</v>
      </c>
      <c r="F178" s="229"/>
      <c r="G178" s="101">
        <v>15</v>
      </c>
    </row>
    <row r="179" spans="1:7">
      <c r="A179" s="101"/>
      <c r="B179" s="400">
        <f>$B$7</f>
        <v>41274</v>
      </c>
      <c r="C179" s="101" t="s">
        <v>1357</v>
      </c>
      <c r="D179" s="102" t="s">
        <v>561</v>
      </c>
      <c r="E179" s="102" t="s">
        <v>558</v>
      </c>
      <c r="F179" s="229"/>
      <c r="G179" s="101">
        <v>15</v>
      </c>
    </row>
    <row r="180" spans="1:7">
      <c r="A180" s="48"/>
      <c r="B180" s="48"/>
      <c r="C180" s="47" t="s">
        <v>1392</v>
      </c>
      <c r="D180" s="48"/>
      <c r="E180" s="48"/>
      <c r="F180" s="215"/>
      <c r="G180" s="48"/>
    </row>
    <row r="182" spans="1:7" ht="19.5">
      <c r="A182" s="466" t="s">
        <v>1358</v>
      </c>
      <c r="B182" s="45"/>
      <c r="C182" s="45"/>
      <c r="D182" s="45"/>
      <c r="E182" s="45"/>
      <c r="F182" s="165"/>
      <c r="G182" s="45"/>
    </row>
    <row r="183" spans="1:7" ht="18">
      <c r="A183" s="98" t="s">
        <v>1359</v>
      </c>
      <c r="B183" s="45"/>
      <c r="C183" s="45"/>
      <c r="D183" s="45"/>
      <c r="E183" s="45"/>
      <c r="F183" s="165"/>
      <c r="G183" s="45"/>
    </row>
    <row r="185" spans="1:7">
      <c r="A185" s="46" t="s">
        <v>968</v>
      </c>
      <c r="B185" s="46"/>
      <c r="C185" s="685" t="s">
        <v>969</v>
      </c>
      <c r="D185" s="46" t="s">
        <v>970</v>
      </c>
      <c r="E185" s="46"/>
      <c r="F185" s="686" t="s">
        <v>971</v>
      </c>
      <c r="G185" s="685" t="s">
        <v>972</v>
      </c>
    </row>
    <row r="186" spans="1:7">
      <c r="A186" s="47" t="s">
        <v>973</v>
      </c>
      <c r="B186" s="47" t="s">
        <v>974</v>
      </c>
      <c r="C186" s="685"/>
      <c r="D186" s="47" t="s">
        <v>975</v>
      </c>
      <c r="E186" s="47" t="s">
        <v>976</v>
      </c>
      <c r="F186" s="686"/>
      <c r="G186" s="685"/>
    </row>
    <row r="187" spans="1:7">
      <c r="A187" s="99"/>
      <c r="B187" s="400">
        <f>$B$7</f>
        <v>41274</v>
      </c>
      <c r="C187" s="99" t="s">
        <v>1360</v>
      </c>
      <c r="D187" s="100" t="s">
        <v>271</v>
      </c>
      <c r="E187" s="100" t="s">
        <v>561</v>
      </c>
      <c r="F187" s="229"/>
      <c r="G187" s="99">
        <v>16</v>
      </c>
    </row>
    <row r="188" spans="1:7">
      <c r="A188" s="48"/>
      <c r="B188" s="48"/>
      <c r="C188" s="47" t="s">
        <v>1392</v>
      </c>
      <c r="D188" s="48"/>
      <c r="E188" s="48"/>
      <c r="F188" s="215"/>
      <c r="G188" s="48"/>
    </row>
    <row r="189" spans="1:7">
      <c r="A189" s="342"/>
      <c r="B189" s="342"/>
      <c r="C189" s="342"/>
      <c r="D189" s="343"/>
      <c r="E189" s="343"/>
      <c r="F189" s="344"/>
      <c r="G189" s="342"/>
    </row>
    <row r="191" spans="1:7" ht="19.5">
      <c r="A191" s="466" t="s">
        <v>1361</v>
      </c>
      <c r="B191" s="45"/>
      <c r="C191" s="45"/>
      <c r="D191" s="45"/>
      <c r="E191" s="45"/>
      <c r="F191" s="165"/>
      <c r="G191" s="45"/>
    </row>
    <row r="192" spans="1:7" ht="18">
      <c r="A192" s="98" t="s">
        <v>1362</v>
      </c>
      <c r="B192" s="45"/>
      <c r="C192" s="45"/>
      <c r="D192" s="45"/>
      <c r="E192" s="45"/>
      <c r="F192" s="165"/>
      <c r="G192" s="45"/>
    </row>
    <row r="194" spans="1:7">
      <c r="A194" s="46" t="s">
        <v>968</v>
      </c>
      <c r="B194" s="46"/>
      <c r="C194" s="685" t="s">
        <v>969</v>
      </c>
      <c r="D194" s="46" t="s">
        <v>970</v>
      </c>
      <c r="E194" s="46"/>
      <c r="F194" s="686" t="s">
        <v>971</v>
      </c>
      <c r="G194" s="685" t="s">
        <v>972</v>
      </c>
    </row>
    <row r="195" spans="1:7">
      <c r="A195" s="47" t="s">
        <v>973</v>
      </c>
      <c r="B195" s="47" t="s">
        <v>974</v>
      </c>
      <c r="C195" s="685"/>
      <c r="D195" s="47" t="s">
        <v>975</v>
      </c>
      <c r="E195" s="47" t="s">
        <v>976</v>
      </c>
      <c r="F195" s="686"/>
      <c r="G195" s="685"/>
    </row>
    <row r="196" spans="1:7">
      <c r="A196" s="99"/>
      <c r="B196" s="400">
        <f>$B$7</f>
        <v>41274</v>
      </c>
      <c r="C196" s="99" t="s">
        <v>1363</v>
      </c>
      <c r="D196" s="100" t="s">
        <v>564</v>
      </c>
      <c r="E196" s="100" t="s">
        <v>554</v>
      </c>
      <c r="F196" s="229"/>
      <c r="G196" s="99">
        <v>17</v>
      </c>
    </row>
    <row r="197" spans="1:7">
      <c r="A197" s="101"/>
      <c r="B197" s="400">
        <f>$B$7</f>
        <v>41274</v>
      </c>
      <c r="C197" s="101" t="s">
        <v>1147</v>
      </c>
      <c r="D197" s="350" t="s">
        <v>565</v>
      </c>
      <c r="E197" s="350" t="s">
        <v>311</v>
      </c>
      <c r="F197" s="229"/>
      <c r="G197" s="101">
        <v>17</v>
      </c>
    </row>
    <row r="198" spans="1:7">
      <c r="A198" s="101"/>
      <c r="B198" s="400">
        <f>$B$7</f>
        <v>41274</v>
      </c>
      <c r="C198" s="101" t="s">
        <v>528</v>
      </c>
      <c r="D198" s="350" t="s">
        <v>307</v>
      </c>
      <c r="E198" s="350" t="s">
        <v>564</v>
      </c>
      <c r="F198" s="229"/>
      <c r="G198" s="101">
        <v>17</v>
      </c>
    </row>
    <row r="199" spans="1:7">
      <c r="A199" s="346"/>
      <c r="B199" s="400">
        <f>$B$7</f>
        <v>41274</v>
      </c>
      <c r="C199" s="346" t="s">
        <v>1151</v>
      </c>
      <c r="D199" s="351" t="s">
        <v>554</v>
      </c>
      <c r="E199" s="351" t="s">
        <v>307</v>
      </c>
      <c r="F199" s="229"/>
      <c r="G199" s="346">
        <v>17</v>
      </c>
    </row>
    <row r="200" spans="1:7">
      <c r="A200" s="48"/>
      <c r="B200" s="48"/>
      <c r="C200" s="47" t="s">
        <v>1392</v>
      </c>
      <c r="D200" s="48"/>
      <c r="E200" s="48"/>
      <c r="F200" s="215"/>
      <c r="G200" s="48"/>
    </row>
    <row r="201" spans="1:7">
      <c r="A201" s="124"/>
      <c r="B201" s="124"/>
      <c r="C201" s="349"/>
      <c r="D201" s="124"/>
      <c r="E201" s="124"/>
      <c r="F201" s="213"/>
      <c r="G201" s="124"/>
    </row>
    <row r="203" spans="1:7" ht="19.5">
      <c r="A203" s="466" t="s">
        <v>1364</v>
      </c>
      <c r="B203" s="45"/>
      <c r="C203" s="45"/>
      <c r="D203" s="45"/>
      <c r="E203" s="45"/>
      <c r="F203" s="165"/>
      <c r="G203" s="45"/>
    </row>
    <row r="204" spans="1:7" ht="18">
      <c r="A204" s="98" t="s">
        <v>1365</v>
      </c>
      <c r="B204" s="45"/>
      <c r="C204" s="45"/>
      <c r="D204" s="45"/>
      <c r="E204" s="45"/>
      <c r="F204" s="165"/>
      <c r="G204" s="45"/>
    </row>
    <row r="206" spans="1:7">
      <c r="A206" s="46" t="s">
        <v>968</v>
      </c>
      <c r="B206" s="46"/>
      <c r="C206" s="685" t="s">
        <v>969</v>
      </c>
      <c r="D206" s="46" t="s">
        <v>970</v>
      </c>
      <c r="E206" s="46"/>
      <c r="F206" s="686" t="s">
        <v>971</v>
      </c>
      <c r="G206" s="685" t="s">
        <v>972</v>
      </c>
    </row>
    <row r="207" spans="1:7">
      <c r="A207" s="47" t="s">
        <v>973</v>
      </c>
      <c r="B207" s="47" t="s">
        <v>974</v>
      </c>
      <c r="C207" s="685"/>
      <c r="D207" s="47" t="s">
        <v>975</v>
      </c>
      <c r="E207" s="47" t="s">
        <v>976</v>
      </c>
      <c r="F207" s="686"/>
      <c r="G207" s="685"/>
    </row>
    <row r="208" spans="1:7">
      <c r="A208" s="99"/>
      <c r="B208" s="400">
        <f>$B$7</f>
        <v>41274</v>
      </c>
      <c r="C208" s="99" t="s">
        <v>1366</v>
      </c>
      <c r="D208" s="100" t="s">
        <v>564</v>
      </c>
      <c r="E208" s="100" t="s">
        <v>566</v>
      </c>
      <c r="F208" s="229"/>
      <c r="G208" s="99">
        <v>18</v>
      </c>
    </row>
    <row r="209" spans="1:9">
      <c r="A209" s="101"/>
      <c r="B209" s="400">
        <f>$B$7</f>
        <v>41274</v>
      </c>
      <c r="C209" s="101" t="s">
        <v>1171</v>
      </c>
      <c r="D209" s="102" t="s">
        <v>310</v>
      </c>
      <c r="E209" s="102" t="s">
        <v>566</v>
      </c>
      <c r="F209" s="229"/>
      <c r="G209" s="101">
        <v>18</v>
      </c>
    </row>
    <row r="210" spans="1:9">
      <c r="A210" s="345"/>
      <c r="B210" s="400">
        <f>$B$7</f>
        <v>41274</v>
      </c>
      <c r="C210" s="345" t="s">
        <v>209</v>
      </c>
      <c r="D210" t="s">
        <v>566</v>
      </c>
      <c r="E210" t="s">
        <v>566</v>
      </c>
      <c r="F210" s="229"/>
      <c r="G210" s="345">
        <v>18</v>
      </c>
    </row>
    <row r="211" spans="1:9">
      <c r="A211" s="156"/>
      <c r="B211" s="400">
        <f>$B$7</f>
        <v>41274</v>
      </c>
      <c r="C211" s="156" t="s">
        <v>198</v>
      </c>
      <c r="D211" s="352" t="s">
        <v>186</v>
      </c>
      <c r="E211" s="352" t="s">
        <v>566</v>
      </c>
      <c r="F211" s="229"/>
      <c r="G211" s="345">
        <v>18</v>
      </c>
    </row>
    <row r="212" spans="1:9">
      <c r="A212" s="156"/>
      <c r="B212" s="400">
        <f>$B$7</f>
        <v>41274</v>
      </c>
      <c r="C212" s="156" t="s">
        <v>1150</v>
      </c>
      <c r="D212" t="s">
        <v>566</v>
      </c>
      <c r="E212" t="s">
        <v>564</v>
      </c>
      <c r="F212" s="229"/>
      <c r="G212" s="345">
        <v>18</v>
      </c>
    </row>
    <row r="213" spans="1:9">
      <c r="A213" s="48"/>
      <c r="B213" s="48"/>
      <c r="C213" s="47" t="s">
        <v>1392</v>
      </c>
      <c r="D213" s="48"/>
      <c r="E213" s="48"/>
      <c r="F213" s="215"/>
      <c r="G213" s="48"/>
    </row>
    <row r="215" spans="1:9" ht="19.5">
      <c r="A215" s="466" t="s">
        <v>1367</v>
      </c>
      <c r="B215" s="45"/>
      <c r="C215" s="45"/>
      <c r="D215" s="45"/>
      <c r="E215" s="45"/>
      <c r="F215" s="165"/>
      <c r="G215" s="45"/>
    </row>
    <row r="216" spans="1:9" ht="18">
      <c r="A216" s="98" t="s">
        <v>1369</v>
      </c>
      <c r="B216" s="45"/>
      <c r="C216" s="45"/>
      <c r="D216" s="45"/>
      <c r="E216" s="45"/>
      <c r="F216" s="165"/>
      <c r="G216" s="45"/>
    </row>
    <row r="218" spans="1:9">
      <c r="A218" s="46" t="s">
        <v>968</v>
      </c>
      <c r="B218" s="46"/>
      <c r="C218" s="685" t="s">
        <v>969</v>
      </c>
      <c r="D218" s="46" t="s">
        <v>970</v>
      </c>
      <c r="E218" s="46"/>
      <c r="F218" s="686" t="s">
        <v>971</v>
      </c>
      <c r="G218" s="685" t="s">
        <v>972</v>
      </c>
    </row>
    <row r="219" spans="1:9">
      <c r="A219" s="47" t="s">
        <v>973</v>
      </c>
      <c r="B219" s="47" t="s">
        <v>974</v>
      </c>
      <c r="C219" s="685"/>
      <c r="D219" s="47" t="s">
        <v>975</v>
      </c>
      <c r="E219" s="47" t="s">
        <v>976</v>
      </c>
      <c r="F219" s="686"/>
      <c r="G219" s="685"/>
    </row>
    <row r="220" spans="1:9">
      <c r="A220" s="99"/>
      <c r="B220" s="400">
        <f>$B$7</f>
        <v>41274</v>
      </c>
      <c r="C220" s="99" t="s">
        <v>1370</v>
      </c>
      <c r="D220" s="100" t="s">
        <v>277</v>
      </c>
      <c r="E220" s="100" t="s">
        <v>276</v>
      </c>
      <c r="F220" s="229"/>
      <c r="G220" s="99">
        <v>19</v>
      </c>
    </row>
    <row r="221" spans="1:9">
      <c r="A221" s="101"/>
      <c r="B221" s="400">
        <f>$B$7</f>
        <v>41274</v>
      </c>
      <c r="C221" s="101" t="s">
        <v>1370</v>
      </c>
      <c r="D221" s="102" t="s">
        <v>312</v>
      </c>
      <c r="E221" s="102" t="s">
        <v>276</v>
      </c>
      <c r="F221" s="229"/>
      <c r="G221" s="101">
        <v>19</v>
      </c>
    </row>
    <row r="222" spans="1:9">
      <c r="A222" s="156"/>
      <c r="B222" s="400">
        <f>$B$7</f>
        <v>41274</v>
      </c>
      <c r="C222" s="156" t="s">
        <v>78</v>
      </c>
      <c r="D222" s="348" t="s">
        <v>415</v>
      </c>
      <c r="E222" s="348" t="s">
        <v>275</v>
      </c>
      <c r="F222" s="229"/>
      <c r="G222" s="101">
        <v>19</v>
      </c>
    </row>
    <row r="223" spans="1:9">
      <c r="A223" s="156"/>
      <c r="B223" s="400">
        <f>$B$7</f>
        <v>41274</v>
      </c>
      <c r="C223" s="156" t="s">
        <v>76</v>
      </c>
      <c r="D223" s="348" t="s">
        <v>415</v>
      </c>
      <c r="E223" s="348" t="s">
        <v>566</v>
      </c>
      <c r="F223" s="229"/>
      <c r="G223" s="101">
        <v>19</v>
      </c>
    </row>
    <row r="224" spans="1:9">
      <c r="A224" s="48"/>
      <c r="B224" s="48"/>
      <c r="C224" s="47" t="s">
        <v>1392</v>
      </c>
      <c r="D224" s="48"/>
      <c r="E224" s="48"/>
      <c r="F224" s="215"/>
      <c r="G224" s="48"/>
      <c r="I224" s="230"/>
    </row>
    <row r="225" spans="1:7">
      <c r="A225" s="124"/>
      <c r="B225" s="124"/>
      <c r="C225" s="124"/>
      <c r="D225" s="124"/>
      <c r="E225" s="124"/>
      <c r="F225" s="166"/>
      <c r="G225" s="124"/>
    </row>
    <row r="227" spans="1:7" ht="19.5">
      <c r="A227" s="466" t="s">
        <v>1371</v>
      </c>
      <c r="B227" s="45"/>
      <c r="C227" s="45"/>
      <c r="D227" s="45"/>
      <c r="E227" s="45"/>
      <c r="F227" s="165"/>
      <c r="G227" s="45"/>
    </row>
    <row r="228" spans="1:7" ht="18">
      <c r="A228" s="98" t="s">
        <v>1372</v>
      </c>
      <c r="B228" s="45"/>
      <c r="C228" s="45"/>
      <c r="D228" s="45"/>
      <c r="E228" s="45"/>
      <c r="F228" s="165"/>
      <c r="G228" s="45"/>
    </row>
    <row r="230" spans="1:7">
      <c r="A230" s="46" t="s">
        <v>968</v>
      </c>
      <c r="B230" s="46"/>
      <c r="C230" s="685" t="s">
        <v>969</v>
      </c>
      <c r="D230" s="46" t="s">
        <v>970</v>
      </c>
      <c r="E230" s="46"/>
      <c r="F230" s="686" t="s">
        <v>971</v>
      </c>
      <c r="G230" s="685" t="s">
        <v>972</v>
      </c>
    </row>
    <row r="231" spans="1:7">
      <c r="A231" s="47" t="s">
        <v>973</v>
      </c>
      <c r="B231" s="47" t="s">
        <v>974</v>
      </c>
      <c r="C231" s="685"/>
      <c r="D231" s="47" t="s">
        <v>975</v>
      </c>
      <c r="E231" s="47" t="s">
        <v>976</v>
      </c>
      <c r="F231" s="686"/>
      <c r="G231" s="685"/>
    </row>
    <row r="232" spans="1:7">
      <c r="A232" s="99"/>
      <c r="B232" s="400">
        <f t="shared" ref="B232:B241" si="4">$B$7</f>
        <v>41274</v>
      </c>
      <c r="C232" s="99" t="s">
        <v>1373</v>
      </c>
      <c r="D232" s="100" t="s">
        <v>313</v>
      </c>
      <c r="E232" s="100" t="s">
        <v>308</v>
      </c>
      <c r="F232" s="229"/>
      <c r="G232" s="99">
        <v>20</v>
      </c>
    </row>
    <row r="233" spans="1:7">
      <c r="A233" s="101"/>
      <c r="B233" s="400">
        <f t="shared" si="4"/>
        <v>41274</v>
      </c>
      <c r="C233" s="101" t="s">
        <v>957</v>
      </c>
      <c r="D233" s="102" t="s">
        <v>313</v>
      </c>
      <c r="E233" s="102" t="s">
        <v>309</v>
      </c>
      <c r="F233" s="229"/>
      <c r="G233" s="101">
        <v>20</v>
      </c>
    </row>
    <row r="234" spans="1:7">
      <c r="A234" s="101"/>
      <c r="B234" s="400">
        <f t="shared" si="4"/>
        <v>41274</v>
      </c>
      <c r="C234" s="101" t="s">
        <v>1374</v>
      </c>
      <c r="D234" s="102" t="s">
        <v>313</v>
      </c>
      <c r="E234" s="102" t="s">
        <v>310</v>
      </c>
      <c r="F234" s="229"/>
      <c r="G234" s="101">
        <v>20</v>
      </c>
    </row>
    <row r="235" spans="1:7">
      <c r="A235" s="101"/>
      <c r="B235" s="400">
        <f t="shared" si="4"/>
        <v>41274</v>
      </c>
      <c r="C235" s="101" t="s">
        <v>1375</v>
      </c>
      <c r="D235" s="102" t="s">
        <v>313</v>
      </c>
      <c r="E235" s="102" t="s">
        <v>83</v>
      </c>
      <c r="F235" s="229"/>
      <c r="G235" s="101">
        <v>20</v>
      </c>
    </row>
    <row r="236" spans="1:7">
      <c r="A236" s="101"/>
      <c r="B236" s="400">
        <f t="shared" si="4"/>
        <v>41274</v>
      </c>
      <c r="C236" s="101" t="s">
        <v>1376</v>
      </c>
      <c r="D236" s="102" t="s">
        <v>313</v>
      </c>
      <c r="E236" s="102" t="s">
        <v>312</v>
      </c>
      <c r="F236" s="229"/>
      <c r="G236" s="101">
        <v>20</v>
      </c>
    </row>
    <row r="237" spans="1:7">
      <c r="A237" s="101"/>
      <c r="B237" s="400">
        <f t="shared" si="4"/>
        <v>41274</v>
      </c>
      <c r="C237" s="101" t="s">
        <v>77</v>
      </c>
      <c r="D237" s="102" t="s">
        <v>313</v>
      </c>
      <c r="E237" s="102" t="s">
        <v>415</v>
      </c>
      <c r="F237" s="229"/>
      <c r="G237" s="101">
        <v>20</v>
      </c>
    </row>
    <row r="238" spans="1:7">
      <c r="A238" s="101"/>
      <c r="B238" s="400">
        <f t="shared" si="4"/>
        <v>41274</v>
      </c>
      <c r="C238" s="101" t="s">
        <v>1377</v>
      </c>
      <c r="D238" s="102" t="s">
        <v>554</v>
      </c>
      <c r="E238" s="102" t="s">
        <v>313</v>
      </c>
      <c r="F238" s="229"/>
      <c r="G238" s="101">
        <v>20</v>
      </c>
    </row>
    <row r="239" spans="1:7">
      <c r="A239" s="101"/>
      <c r="B239" s="400">
        <f t="shared" si="4"/>
        <v>41274</v>
      </c>
      <c r="C239" s="101" t="s">
        <v>1378</v>
      </c>
      <c r="D239" s="102" t="s">
        <v>1368</v>
      </c>
      <c r="E239" s="102" t="s">
        <v>313</v>
      </c>
      <c r="F239" s="229"/>
      <c r="G239" s="101">
        <v>20</v>
      </c>
    </row>
    <row r="240" spans="1:7">
      <c r="A240" s="101"/>
      <c r="B240" s="400">
        <f t="shared" si="4"/>
        <v>41274</v>
      </c>
      <c r="C240" s="101" t="s">
        <v>1379</v>
      </c>
      <c r="D240" s="102" t="s">
        <v>311</v>
      </c>
      <c r="E240" s="102" t="s">
        <v>313</v>
      </c>
      <c r="F240" s="229"/>
      <c r="G240" s="101">
        <v>20</v>
      </c>
    </row>
    <row r="241" spans="1:7">
      <c r="A241" s="346"/>
      <c r="B241" s="400">
        <f t="shared" si="4"/>
        <v>41274</v>
      </c>
      <c r="C241" s="101" t="s">
        <v>1380</v>
      </c>
      <c r="D241" s="102" t="s">
        <v>313</v>
      </c>
      <c r="E241" s="102" t="s">
        <v>301</v>
      </c>
      <c r="F241" s="229"/>
      <c r="G241" s="346">
        <v>20</v>
      </c>
    </row>
    <row r="242" spans="1:7">
      <c r="A242" s="48"/>
      <c r="B242" s="48"/>
      <c r="C242" s="47" t="s">
        <v>1392</v>
      </c>
      <c r="D242" s="48"/>
      <c r="E242" s="48"/>
      <c r="F242" s="215"/>
      <c r="G242" s="48"/>
    </row>
    <row r="244" spans="1:7" ht="19.5">
      <c r="A244" s="466" t="s">
        <v>1381</v>
      </c>
      <c r="B244" s="45"/>
      <c r="C244" s="45"/>
      <c r="D244" s="45"/>
      <c r="E244" s="45"/>
      <c r="F244" s="165"/>
      <c r="G244" s="45"/>
    </row>
    <row r="245" spans="1:7" ht="18">
      <c r="A245" s="98" t="s">
        <v>1382</v>
      </c>
      <c r="B245" s="45"/>
      <c r="C245" s="45"/>
      <c r="D245" s="45"/>
      <c r="E245" s="45"/>
      <c r="F245" s="165"/>
      <c r="G245" s="45"/>
    </row>
    <row r="247" spans="1:7">
      <c r="A247" s="46" t="s">
        <v>968</v>
      </c>
      <c r="B247" s="46"/>
      <c r="C247" s="685" t="s">
        <v>969</v>
      </c>
      <c r="D247" s="46" t="s">
        <v>970</v>
      </c>
      <c r="E247" s="46"/>
      <c r="F247" s="686" t="s">
        <v>971</v>
      </c>
      <c r="G247" s="685" t="s">
        <v>972</v>
      </c>
    </row>
    <row r="248" spans="1:7">
      <c r="A248" s="47" t="s">
        <v>973</v>
      </c>
      <c r="B248" s="47" t="s">
        <v>974</v>
      </c>
      <c r="C248" s="685"/>
      <c r="D248" s="47" t="s">
        <v>975</v>
      </c>
      <c r="E248" s="47" t="s">
        <v>976</v>
      </c>
      <c r="F248" s="686"/>
      <c r="G248" s="685"/>
    </row>
    <row r="249" spans="1:7">
      <c r="A249" s="99"/>
      <c r="B249" s="400">
        <f>$B$7</f>
        <v>41274</v>
      </c>
      <c r="C249" s="99" t="s">
        <v>1383</v>
      </c>
      <c r="D249" s="100" t="s">
        <v>310</v>
      </c>
      <c r="E249" s="100" t="s">
        <v>268</v>
      </c>
      <c r="F249" s="229"/>
      <c r="G249" s="99">
        <v>21</v>
      </c>
    </row>
    <row r="250" spans="1:7">
      <c r="A250" s="101"/>
      <c r="B250" s="400">
        <f>$B$7</f>
        <v>41274</v>
      </c>
      <c r="C250" s="101" t="s">
        <v>1384</v>
      </c>
      <c r="D250" s="102" t="s">
        <v>308</v>
      </c>
      <c r="E250" s="102" t="s">
        <v>273</v>
      </c>
      <c r="F250" s="229"/>
      <c r="G250" s="101">
        <v>21</v>
      </c>
    </row>
    <row r="251" spans="1:7">
      <c r="A251" s="346"/>
      <c r="B251" s="400">
        <f>$B$7</f>
        <v>41274</v>
      </c>
      <c r="C251" s="101" t="s">
        <v>1385</v>
      </c>
      <c r="D251" s="102" t="s">
        <v>83</v>
      </c>
      <c r="E251" s="102" t="s">
        <v>267</v>
      </c>
      <c r="F251" s="229"/>
      <c r="G251" s="346">
        <v>21</v>
      </c>
    </row>
    <row r="252" spans="1:7">
      <c r="A252" s="48"/>
      <c r="B252" s="48"/>
      <c r="C252" s="47" t="s">
        <v>1392</v>
      </c>
      <c r="D252" s="48"/>
      <c r="E252" s="48"/>
      <c r="F252" s="215"/>
      <c r="G252" s="48"/>
    </row>
    <row r="254" spans="1:7" ht="19.5">
      <c r="A254" s="466" t="s">
        <v>1386</v>
      </c>
      <c r="B254" s="45"/>
      <c r="C254" s="45"/>
      <c r="D254" s="45"/>
      <c r="E254" s="45"/>
      <c r="F254" s="165"/>
      <c r="G254" s="45"/>
    </row>
    <row r="255" spans="1:7" ht="18">
      <c r="A255" s="98" t="s">
        <v>122</v>
      </c>
      <c r="B255" s="45"/>
      <c r="C255" s="45"/>
      <c r="D255" s="45"/>
      <c r="E255" s="45"/>
      <c r="F255" s="165"/>
      <c r="G255" s="45"/>
    </row>
    <row r="257" spans="1:7">
      <c r="A257" s="46" t="s">
        <v>968</v>
      </c>
      <c r="B257" s="46"/>
      <c r="C257" s="685" t="s">
        <v>969</v>
      </c>
      <c r="D257" s="46" t="s">
        <v>970</v>
      </c>
      <c r="E257" s="46"/>
      <c r="F257" s="686" t="s">
        <v>971</v>
      </c>
      <c r="G257" s="685" t="s">
        <v>972</v>
      </c>
    </row>
    <row r="258" spans="1:7">
      <c r="A258" s="47" t="s">
        <v>973</v>
      </c>
      <c r="B258" s="47" t="s">
        <v>974</v>
      </c>
      <c r="C258" s="685"/>
      <c r="D258" s="47" t="s">
        <v>975</v>
      </c>
      <c r="E258" s="47" t="s">
        <v>976</v>
      </c>
      <c r="F258" s="686"/>
      <c r="G258" s="685"/>
    </row>
    <row r="259" spans="1:7">
      <c r="A259" s="99"/>
      <c r="B259" s="400">
        <f>$B$7</f>
        <v>41274</v>
      </c>
      <c r="C259" s="99" t="s">
        <v>123</v>
      </c>
      <c r="D259" s="100" t="s">
        <v>558</v>
      </c>
      <c r="E259" s="100" t="s">
        <v>561</v>
      </c>
      <c r="F259" s="229"/>
      <c r="G259" s="99">
        <v>22</v>
      </c>
    </row>
    <row r="260" spans="1:7">
      <c r="A260" s="99"/>
      <c r="B260" s="400">
        <f>$B$7</f>
        <v>41274</v>
      </c>
      <c r="C260" s="101" t="s">
        <v>123</v>
      </c>
      <c r="D260" s="102" t="s">
        <v>310</v>
      </c>
      <c r="E260" s="102" t="s">
        <v>561</v>
      </c>
      <c r="F260" s="229"/>
      <c r="G260" s="101">
        <v>22</v>
      </c>
    </row>
    <row r="261" spans="1:7">
      <c r="A261" s="48"/>
      <c r="B261" s="48"/>
      <c r="C261" s="47" t="s">
        <v>1392</v>
      </c>
      <c r="D261" s="48"/>
      <c r="E261" s="48"/>
      <c r="F261" s="215"/>
      <c r="G261" s="48"/>
    </row>
    <row r="262" spans="1:7">
      <c r="A262" s="124"/>
      <c r="B262" s="124"/>
      <c r="C262" s="124"/>
      <c r="D262" s="124"/>
      <c r="E262" s="124"/>
      <c r="F262" s="166"/>
      <c r="G262" s="124"/>
    </row>
    <row r="263" spans="1:7">
      <c r="A263" s="124"/>
      <c r="B263" s="124"/>
      <c r="C263" s="124"/>
      <c r="D263" s="124"/>
      <c r="E263" s="124"/>
      <c r="F263" s="166"/>
      <c r="G263" s="124"/>
    </row>
    <row r="265" spans="1:7" ht="19.5">
      <c r="A265" s="466" t="s">
        <v>124</v>
      </c>
      <c r="B265" s="45"/>
      <c r="C265" s="45"/>
      <c r="D265" s="45"/>
      <c r="E265" s="45"/>
      <c r="F265" s="165"/>
      <c r="G265" s="45"/>
    </row>
    <row r="266" spans="1:7" ht="18">
      <c r="A266" s="98" t="s">
        <v>125</v>
      </c>
      <c r="B266" s="45"/>
      <c r="C266" s="45"/>
      <c r="D266" s="45"/>
      <c r="E266" s="45"/>
      <c r="F266" s="165"/>
      <c r="G266" s="45"/>
    </row>
    <row r="268" spans="1:7">
      <c r="A268" s="46" t="s">
        <v>968</v>
      </c>
      <c r="B268" s="46"/>
      <c r="C268" s="685" t="s">
        <v>969</v>
      </c>
      <c r="D268" s="46" t="s">
        <v>970</v>
      </c>
      <c r="E268" s="46"/>
      <c r="F268" s="686" t="s">
        <v>971</v>
      </c>
      <c r="G268" s="685" t="s">
        <v>972</v>
      </c>
    </row>
    <row r="269" spans="1:7">
      <c r="A269" s="47" t="s">
        <v>973</v>
      </c>
      <c r="B269" s="47" t="s">
        <v>974</v>
      </c>
      <c r="C269" s="685"/>
      <c r="D269" s="47" t="s">
        <v>975</v>
      </c>
      <c r="E269" s="47" t="s">
        <v>976</v>
      </c>
      <c r="F269" s="686"/>
      <c r="G269" s="685"/>
    </row>
    <row r="270" spans="1:7">
      <c r="A270" s="99"/>
      <c r="B270" s="400">
        <f>$B$7</f>
        <v>41274</v>
      </c>
      <c r="C270" s="99" t="s">
        <v>125</v>
      </c>
      <c r="D270" s="100" t="s">
        <v>295</v>
      </c>
      <c r="E270" s="100" t="s">
        <v>284</v>
      </c>
      <c r="F270" s="229"/>
      <c r="G270" s="99">
        <v>23</v>
      </c>
    </row>
    <row r="271" spans="1:7">
      <c r="A271" s="48"/>
      <c r="B271" s="48"/>
      <c r="C271" s="47" t="s">
        <v>1392</v>
      </c>
      <c r="D271" s="48"/>
      <c r="E271" s="48"/>
      <c r="F271" s="215"/>
      <c r="G271" s="48"/>
    </row>
    <row r="273" spans="1:7" ht="19.5">
      <c r="A273" s="466" t="s">
        <v>126</v>
      </c>
      <c r="B273" s="45"/>
      <c r="C273" s="45"/>
      <c r="D273" s="45"/>
      <c r="E273" s="45"/>
      <c r="F273" s="165"/>
      <c r="G273" s="45"/>
    </row>
    <row r="274" spans="1:7" ht="18">
      <c r="A274" s="98" t="s">
        <v>127</v>
      </c>
      <c r="B274" s="45"/>
      <c r="C274" s="45"/>
      <c r="D274" s="45"/>
      <c r="E274" s="45"/>
      <c r="F274" s="165"/>
      <c r="G274" s="45"/>
    </row>
    <row r="276" spans="1:7">
      <c r="A276" s="46" t="s">
        <v>968</v>
      </c>
      <c r="B276" s="46"/>
      <c r="C276" s="685" t="s">
        <v>969</v>
      </c>
      <c r="D276" s="46" t="s">
        <v>970</v>
      </c>
      <c r="E276" s="46"/>
      <c r="F276" s="686" t="s">
        <v>971</v>
      </c>
      <c r="G276" s="685" t="s">
        <v>972</v>
      </c>
    </row>
    <row r="277" spans="1:7">
      <c r="A277" s="47" t="s">
        <v>973</v>
      </c>
      <c r="B277" s="47" t="s">
        <v>974</v>
      </c>
      <c r="C277" s="685"/>
      <c r="D277" s="47" t="s">
        <v>975</v>
      </c>
      <c r="E277" s="47" t="s">
        <v>976</v>
      </c>
      <c r="F277" s="686"/>
      <c r="G277" s="685"/>
    </row>
    <row r="278" spans="1:7">
      <c r="A278" s="99"/>
      <c r="B278" s="400">
        <f>$B$7</f>
        <v>41274</v>
      </c>
      <c r="C278" s="99" t="s">
        <v>128</v>
      </c>
      <c r="D278" s="100" t="s">
        <v>303</v>
      </c>
      <c r="E278" s="100" t="s">
        <v>297</v>
      </c>
      <c r="F278" s="229"/>
      <c r="G278" s="99">
        <v>24</v>
      </c>
    </row>
    <row r="279" spans="1:7">
      <c r="A279" s="101"/>
      <c r="B279" s="400">
        <f>$B$7</f>
        <v>41274</v>
      </c>
      <c r="C279" s="101" t="s">
        <v>129</v>
      </c>
      <c r="D279" s="102" t="s">
        <v>300</v>
      </c>
      <c r="E279" s="102" t="s">
        <v>297</v>
      </c>
      <c r="F279" s="229"/>
      <c r="G279" s="101">
        <v>24</v>
      </c>
    </row>
    <row r="280" spans="1:7">
      <c r="A280" s="48"/>
      <c r="B280" s="48"/>
      <c r="C280" s="47" t="s">
        <v>1392</v>
      </c>
      <c r="D280" s="48"/>
      <c r="E280" s="48"/>
      <c r="F280" s="215"/>
      <c r="G280" s="48"/>
    </row>
    <row r="282" spans="1:7" ht="19.5">
      <c r="A282" s="466" t="s">
        <v>130</v>
      </c>
      <c r="B282" s="45"/>
      <c r="C282" s="45"/>
      <c r="D282" s="45"/>
      <c r="E282" s="45"/>
      <c r="F282" s="165"/>
      <c r="G282" s="45"/>
    </row>
    <row r="283" spans="1:7" ht="18">
      <c r="A283" s="98" t="s">
        <v>131</v>
      </c>
      <c r="B283" s="45"/>
      <c r="C283" s="45"/>
      <c r="D283" s="45"/>
      <c r="E283" s="45"/>
      <c r="F283" s="165"/>
      <c r="G283" s="45"/>
    </row>
    <row r="285" spans="1:7">
      <c r="A285" s="46" t="s">
        <v>968</v>
      </c>
      <c r="B285" s="46"/>
      <c r="C285" s="685" t="s">
        <v>969</v>
      </c>
      <c r="D285" s="46" t="s">
        <v>970</v>
      </c>
      <c r="E285" s="46"/>
      <c r="F285" s="686" t="s">
        <v>971</v>
      </c>
      <c r="G285" s="685" t="s">
        <v>972</v>
      </c>
    </row>
    <row r="286" spans="1:7">
      <c r="A286" s="47" t="s">
        <v>973</v>
      </c>
      <c r="B286" s="47" t="s">
        <v>974</v>
      </c>
      <c r="C286" s="685"/>
      <c r="D286" s="47" t="s">
        <v>975</v>
      </c>
      <c r="E286" s="47" t="s">
        <v>976</v>
      </c>
      <c r="F286" s="686"/>
      <c r="G286" s="685"/>
    </row>
    <row r="287" spans="1:7">
      <c r="A287" s="99"/>
      <c r="B287" s="400">
        <f>$B$7</f>
        <v>41274</v>
      </c>
      <c r="C287" s="99" t="s">
        <v>132</v>
      </c>
      <c r="D287" s="100" t="s">
        <v>266</v>
      </c>
      <c r="E287" s="100" t="s">
        <v>298</v>
      </c>
      <c r="F287" s="229"/>
      <c r="G287" s="99">
        <v>25</v>
      </c>
    </row>
    <row r="288" spans="1:7">
      <c r="A288" s="48"/>
      <c r="B288" s="48"/>
      <c r="C288" s="47" t="s">
        <v>1392</v>
      </c>
      <c r="D288" s="48"/>
      <c r="E288" s="48"/>
      <c r="F288" s="215"/>
      <c r="G288" s="48"/>
    </row>
    <row r="290" spans="1:7" ht="19.5">
      <c r="A290" s="466" t="s">
        <v>133</v>
      </c>
      <c r="B290" s="45"/>
      <c r="C290" s="45"/>
      <c r="D290" s="45"/>
      <c r="E290" s="45"/>
      <c r="F290" s="165"/>
      <c r="G290" s="45"/>
    </row>
    <row r="291" spans="1:7" ht="18">
      <c r="A291" s="98" t="s">
        <v>134</v>
      </c>
      <c r="B291" s="45"/>
      <c r="C291" s="45"/>
      <c r="D291" s="45"/>
      <c r="E291" s="45"/>
      <c r="F291" s="165"/>
      <c r="G291" s="45"/>
    </row>
    <row r="293" spans="1:7">
      <c r="A293" s="46" t="s">
        <v>968</v>
      </c>
      <c r="B293" s="46"/>
      <c r="C293" s="685" t="s">
        <v>969</v>
      </c>
      <c r="D293" s="46" t="s">
        <v>970</v>
      </c>
      <c r="E293" s="46"/>
      <c r="F293" s="686" t="s">
        <v>971</v>
      </c>
      <c r="G293" s="685" t="s">
        <v>972</v>
      </c>
    </row>
    <row r="294" spans="1:7">
      <c r="A294" s="47" t="s">
        <v>973</v>
      </c>
      <c r="B294" s="47" t="s">
        <v>974</v>
      </c>
      <c r="C294" s="685"/>
      <c r="D294" s="47" t="s">
        <v>975</v>
      </c>
      <c r="E294" s="47" t="s">
        <v>976</v>
      </c>
      <c r="F294" s="686"/>
      <c r="G294" s="685"/>
    </row>
    <row r="295" spans="1:7">
      <c r="A295" s="99"/>
      <c r="B295" s="400">
        <f>$B$7</f>
        <v>41274</v>
      </c>
      <c r="C295" s="99" t="s">
        <v>1137</v>
      </c>
      <c r="D295" s="100" t="s">
        <v>566</v>
      </c>
      <c r="E295" s="100" t="s">
        <v>186</v>
      </c>
      <c r="F295" s="229"/>
      <c r="G295" s="99">
        <v>26</v>
      </c>
    </row>
    <row r="296" spans="1:7">
      <c r="A296" s="101"/>
      <c r="B296" s="400">
        <f>$B$7</f>
        <v>41274</v>
      </c>
      <c r="C296" s="101" t="s">
        <v>210</v>
      </c>
      <c r="D296" s="350" t="s">
        <v>565</v>
      </c>
      <c r="E296" s="102" t="s">
        <v>186</v>
      </c>
      <c r="F296" s="229"/>
      <c r="G296" s="101">
        <v>26</v>
      </c>
    </row>
    <row r="297" spans="1:7">
      <c r="A297" s="346"/>
      <c r="B297" s="400">
        <f>$B$7</f>
        <v>41274</v>
      </c>
      <c r="C297" s="346" t="s">
        <v>211</v>
      </c>
      <c r="D297" s="351" t="s">
        <v>308</v>
      </c>
      <c r="E297" s="347" t="s">
        <v>186</v>
      </c>
      <c r="F297" s="229"/>
      <c r="G297" s="346">
        <v>26</v>
      </c>
    </row>
    <row r="298" spans="1:7">
      <c r="A298" s="48"/>
      <c r="B298" s="48"/>
      <c r="C298" s="47" t="s">
        <v>1392</v>
      </c>
      <c r="D298" s="48"/>
      <c r="E298" s="48"/>
      <c r="F298" s="215"/>
      <c r="G298" s="48"/>
    </row>
    <row r="300" spans="1:7" ht="19.5">
      <c r="A300" s="466" t="s">
        <v>9</v>
      </c>
      <c r="B300" s="45"/>
      <c r="C300" s="45"/>
      <c r="D300" s="45"/>
      <c r="E300" s="45"/>
      <c r="F300" s="165"/>
      <c r="G300" s="45"/>
    </row>
    <row r="301" spans="1:7" ht="18">
      <c r="A301" s="98" t="s">
        <v>1411</v>
      </c>
      <c r="B301" s="45"/>
      <c r="C301" s="45"/>
      <c r="D301" s="45"/>
      <c r="E301" s="45"/>
      <c r="F301" s="165"/>
      <c r="G301" s="45"/>
    </row>
    <row r="303" spans="1:7">
      <c r="A303" s="46" t="s">
        <v>968</v>
      </c>
      <c r="B303" s="46"/>
      <c r="C303" s="685" t="s">
        <v>969</v>
      </c>
      <c r="D303" s="46" t="s">
        <v>970</v>
      </c>
      <c r="E303" s="46"/>
      <c r="F303" s="686" t="s">
        <v>971</v>
      </c>
      <c r="G303" s="685" t="s">
        <v>972</v>
      </c>
    </row>
    <row r="304" spans="1:7">
      <c r="A304" s="47" t="s">
        <v>973</v>
      </c>
      <c r="B304" s="47" t="s">
        <v>974</v>
      </c>
      <c r="C304" s="685"/>
      <c r="D304" s="47" t="s">
        <v>975</v>
      </c>
      <c r="E304" s="47" t="s">
        <v>976</v>
      </c>
      <c r="F304" s="686"/>
      <c r="G304" s="685"/>
    </row>
    <row r="305" spans="1:7">
      <c r="A305" s="99"/>
      <c r="B305" s="400">
        <f>$B$7</f>
        <v>41274</v>
      </c>
      <c r="C305" s="99" t="s">
        <v>1351</v>
      </c>
      <c r="D305" s="100" t="s">
        <v>558</v>
      </c>
      <c r="E305" s="100" t="s">
        <v>558</v>
      </c>
      <c r="F305" s="229"/>
      <c r="G305" s="99">
        <v>27</v>
      </c>
    </row>
    <row r="306" spans="1:7">
      <c r="A306" s="101"/>
      <c r="B306" s="101"/>
      <c r="C306" s="101"/>
      <c r="D306" s="102"/>
      <c r="E306" s="102"/>
      <c r="F306" s="248"/>
      <c r="G306" s="101"/>
    </row>
    <row r="307" spans="1:7">
      <c r="A307" s="48"/>
      <c r="B307" s="48"/>
      <c r="C307" s="47" t="s">
        <v>1392</v>
      </c>
      <c r="D307" s="48"/>
      <c r="E307" s="48"/>
      <c r="F307" s="215"/>
      <c r="G307" s="48"/>
    </row>
    <row r="310" spans="1:7" ht="19.5">
      <c r="A310" s="466" t="s">
        <v>1152</v>
      </c>
      <c r="B310" s="45"/>
      <c r="C310" s="45"/>
      <c r="D310" s="45"/>
      <c r="E310" s="45"/>
      <c r="F310" s="165"/>
      <c r="G310" s="45"/>
    </row>
    <row r="311" spans="1:7" ht="18">
      <c r="A311" s="98" t="s">
        <v>208</v>
      </c>
      <c r="B311" s="45"/>
      <c r="C311" s="45"/>
      <c r="D311" s="45"/>
      <c r="E311" s="45"/>
      <c r="F311" s="165"/>
      <c r="G311" s="45"/>
    </row>
    <row r="313" spans="1:7">
      <c r="A313" s="46" t="s">
        <v>968</v>
      </c>
      <c r="B313" s="46"/>
      <c r="C313" s="685" t="s">
        <v>969</v>
      </c>
      <c r="D313" s="46" t="s">
        <v>970</v>
      </c>
      <c r="E313" s="46"/>
      <c r="F313" s="686" t="s">
        <v>971</v>
      </c>
      <c r="G313" s="685" t="s">
        <v>972</v>
      </c>
    </row>
    <row r="314" spans="1:7">
      <c r="A314" s="47" t="s">
        <v>973</v>
      </c>
      <c r="B314" s="47" t="s">
        <v>974</v>
      </c>
      <c r="C314" s="685"/>
      <c r="D314" s="47" t="s">
        <v>975</v>
      </c>
      <c r="E314" s="47" t="s">
        <v>976</v>
      </c>
      <c r="F314" s="686"/>
      <c r="G314" s="685"/>
    </row>
    <row r="315" spans="1:7">
      <c r="A315" s="341"/>
      <c r="B315" s="400">
        <f>$B$7</f>
        <v>41274</v>
      </c>
      <c r="C315" s="341" t="s">
        <v>207</v>
      </c>
      <c r="D315" t="s">
        <v>308</v>
      </c>
      <c r="E315" s="100" t="s">
        <v>561</v>
      </c>
      <c r="F315" s="229"/>
      <c r="G315" s="99">
        <v>28</v>
      </c>
    </row>
    <row r="316" spans="1:7">
      <c r="A316" s="48"/>
      <c r="B316" s="48"/>
      <c r="C316" s="47" t="s">
        <v>1392</v>
      </c>
      <c r="D316" s="48"/>
      <c r="E316" s="48"/>
      <c r="F316" s="215"/>
      <c r="G316" s="48"/>
    </row>
    <row r="317" spans="1:7">
      <c r="A317" s="124"/>
      <c r="B317" s="124"/>
      <c r="C317" s="124"/>
      <c r="D317" s="124"/>
      <c r="E317" s="124"/>
      <c r="F317" s="166"/>
      <c r="G317" s="124"/>
    </row>
    <row r="319" spans="1:7" ht="19.5">
      <c r="A319" s="466" t="s">
        <v>1155</v>
      </c>
      <c r="B319" s="45"/>
      <c r="C319" s="45"/>
      <c r="D319" s="45"/>
      <c r="E319" s="45"/>
      <c r="F319" s="165"/>
      <c r="G319" s="45"/>
    </row>
    <row r="320" spans="1:7" ht="18">
      <c r="A320" s="98" t="s">
        <v>1412</v>
      </c>
      <c r="B320" s="45"/>
      <c r="C320" s="45"/>
      <c r="D320" s="45"/>
      <c r="E320" s="45"/>
      <c r="F320" s="165"/>
      <c r="G320" s="45"/>
    </row>
    <row r="322" spans="1:7">
      <c r="A322" s="46" t="s">
        <v>968</v>
      </c>
      <c r="B322" s="46"/>
      <c r="C322" s="685" t="s">
        <v>969</v>
      </c>
      <c r="D322" s="46" t="s">
        <v>970</v>
      </c>
      <c r="E322" s="46"/>
      <c r="F322" s="686" t="s">
        <v>971</v>
      </c>
      <c r="G322" s="685" t="s">
        <v>972</v>
      </c>
    </row>
    <row r="323" spans="1:7">
      <c r="A323" s="47" t="s">
        <v>973</v>
      </c>
      <c r="B323" s="47" t="s">
        <v>974</v>
      </c>
      <c r="C323" s="685"/>
      <c r="D323" s="47" t="s">
        <v>975</v>
      </c>
      <c r="E323" s="47" t="s">
        <v>976</v>
      </c>
      <c r="F323" s="686"/>
      <c r="G323" s="685"/>
    </row>
    <row r="324" spans="1:7">
      <c r="A324" s="99"/>
      <c r="B324" s="400">
        <f>$B$7</f>
        <v>41274</v>
      </c>
      <c r="C324" s="99" t="s">
        <v>1153</v>
      </c>
      <c r="D324" s="355" t="s">
        <v>564</v>
      </c>
      <c r="E324" s="100" t="s">
        <v>564</v>
      </c>
      <c r="F324" s="229"/>
      <c r="G324" s="99">
        <v>29</v>
      </c>
    </row>
    <row r="325" spans="1:7">
      <c r="A325" s="346"/>
      <c r="B325" s="400">
        <f>$B$7</f>
        <v>41274</v>
      </c>
      <c r="C325" s="346" t="s">
        <v>1154</v>
      </c>
      <c r="D325" s="356" t="s">
        <v>552</v>
      </c>
      <c r="E325" s="347" t="s">
        <v>552</v>
      </c>
      <c r="F325" s="229"/>
      <c r="G325" s="346">
        <v>29</v>
      </c>
    </row>
    <row r="326" spans="1:7">
      <c r="A326" s="48"/>
      <c r="B326" s="48"/>
      <c r="C326" s="47" t="s">
        <v>1392</v>
      </c>
      <c r="D326" s="48"/>
      <c r="E326" s="48"/>
      <c r="F326" s="215"/>
      <c r="G326" s="48"/>
    </row>
    <row r="329" spans="1:7" ht="19.5">
      <c r="A329" s="466" t="s">
        <v>1413</v>
      </c>
      <c r="B329" s="45"/>
      <c r="C329" s="45"/>
      <c r="D329" s="45"/>
      <c r="E329" s="45"/>
      <c r="F329" s="165"/>
      <c r="G329" s="45"/>
    </row>
    <row r="330" spans="1:7" ht="18">
      <c r="A330" s="98" t="s">
        <v>1415</v>
      </c>
      <c r="B330" s="45"/>
      <c r="C330" s="45"/>
      <c r="D330" s="45"/>
      <c r="E330" s="45"/>
      <c r="F330" s="165"/>
      <c r="G330" s="45"/>
    </row>
    <row r="332" spans="1:7">
      <c r="A332" s="46" t="s">
        <v>968</v>
      </c>
      <c r="B332" s="46"/>
      <c r="C332" s="685" t="s">
        <v>969</v>
      </c>
      <c r="D332" s="46" t="s">
        <v>970</v>
      </c>
      <c r="E332" s="46"/>
      <c r="F332" s="686" t="s">
        <v>971</v>
      </c>
      <c r="G332" s="685" t="s">
        <v>972</v>
      </c>
    </row>
    <row r="333" spans="1:7">
      <c r="A333" s="47" t="s">
        <v>973</v>
      </c>
      <c r="B333" s="47" t="s">
        <v>974</v>
      </c>
      <c r="C333" s="685"/>
      <c r="D333" s="47" t="s">
        <v>975</v>
      </c>
      <c r="E333" s="47" t="s">
        <v>976</v>
      </c>
      <c r="F333" s="686"/>
      <c r="G333" s="685"/>
    </row>
    <row r="334" spans="1:7">
      <c r="A334" s="99"/>
      <c r="B334" s="400">
        <f>$B$7</f>
        <v>41274</v>
      </c>
      <c r="C334" s="99" t="s">
        <v>1416</v>
      </c>
      <c r="D334" s="355" t="s">
        <v>186</v>
      </c>
      <c r="E334" s="100" t="s">
        <v>186</v>
      </c>
      <c r="F334" s="229"/>
      <c r="G334" s="99">
        <v>29</v>
      </c>
    </row>
    <row r="335" spans="1:7">
      <c r="A335" s="48"/>
      <c r="B335" s="48"/>
      <c r="C335" s="47" t="s">
        <v>1392</v>
      </c>
      <c r="D335" s="48"/>
      <c r="E335" s="48"/>
      <c r="F335" s="215"/>
      <c r="G335" s="48"/>
    </row>
  </sheetData>
  <mergeCells count="90">
    <mergeCell ref="C332:C333"/>
    <mergeCell ref="F332:F333"/>
    <mergeCell ref="G332:G333"/>
    <mergeCell ref="C322:C323"/>
    <mergeCell ref="F322:F323"/>
    <mergeCell ref="G322:G323"/>
    <mergeCell ref="C5:C6"/>
    <mergeCell ref="F5:F6"/>
    <mergeCell ref="G5:G6"/>
    <mergeCell ref="C20:C21"/>
    <mergeCell ref="F20:F21"/>
    <mergeCell ref="G20:G21"/>
    <mergeCell ref="C45:C46"/>
    <mergeCell ref="F45:F46"/>
    <mergeCell ref="G45:G46"/>
    <mergeCell ref="C54:C55"/>
    <mergeCell ref="F54:F55"/>
    <mergeCell ref="G54:G55"/>
    <mergeCell ref="C69:C70"/>
    <mergeCell ref="F69:F70"/>
    <mergeCell ref="G69:G70"/>
    <mergeCell ref="C78:C79"/>
    <mergeCell ref="F78:F79"/>
    <mergeCell ref="G78:G79"/>
    <mergeCell ref="C86:C87"/>
    <mergeCell ref="F86:F87"/>
    <mergeCell ref="G86:G87"/>
    <mergeCell ref="C100:C101"/>
    <mergeCell ref="F100:F101"/>
    <mergeCell ref="G100:G101"/>
    <mergeCell ref="C112:C113"/>
    <mergeCell ref="F112:F113"/>
    <mergeCell ref="G112:G113"/>
    <mergeCell ref="C121:C122"/>
    <mergeCell ref="F121:F122"/>
    <mergeCell ref="G121:G122"/>
    <mergeCell ref="C130:C131"/>
    <mergeCell ref="F130:F131"/>
    <mergeCell ref="G130:G131"/>
    <mergeCell ref="C140:C141"/>
    <mergeCell ref="F140:F141"/>
    <mergeCell ref="G140:G141"/>
    <mergeCell ref="C158:C159"/>
    <mergeCell ref="F158:F159"/>
    <mergeCell ref="G158:G159"/>
    <mergeCell ref="C166:C167"/>
    <mergeCell ref="F166:F167"/>
    <mergeCell ref="G166:G167"/>
    <mergeCell ref="C175:C176"/>
    <mergeCell ref="F175:F176"/>
    <mergeCell ref="G175:G176"/>
    <mergeCell ref="G218:G219"/>
    <mergeCell ref="C185:C186"/>
    <mergeCell ref="F185:F186"/>
    <mergeCell ref="G185:G186"/>
    <mergeCell ref="C194:C195"/>
    <mergeCell ref="F194:F195"/>
    <mergeCell ref="G194:G195"/>
    <mergeCell ref="C206:C207"/>
    <mergeCell ref="F206:F207"/>
    <mergeCell ref="G206:G207"/>
    <mergeCell ref="C218:C219"/>
    <mergeCell ref="F218:F219"/>
    <mergeCell ref="C268:C269"/>
    <mergeCell ref="F268:F269"/>
    <mergeCell ref="C230:C231"/>
    <mergeCell ref="F230:F231"/>
    <mergeCell ref="G268:G269"/>
    <mergeCell ref="G230:G231"/>
    <mergeCell ref="G247:G248"/>
    <mergeCell ref="C257:C258"/>
    <mergeCell ref="F257:F258"/>
    <mergeCell ref="G257:G258"/>
    <mergeCell ref="C247:C248"/>
    <mergeCell ref="F247:F248"/>
    <mergeCell ref="C276:C277"/>
    <mergeCell ref="F276:F277"/>
    <mergeCell ref="G276:G277"/>
    <mergeCell ref="G285:G286"/>
    <mergeCell ref="C293:C294"/>
    <mergeCell ref="F293:F294"/>
    <mergeCell ref="G293:G294"/>
    <mergeCell ref="C285:C286"/>
    <mergeCell ref="F285:F286"/>
    <mergeCell ref="C313:C314"/>
    <mergeCell ref="F313:F314"/>
    <mergeCell ref="G313:G314"/>
    <mergeCell ref="C303:C304"/>
    <mergeCell ref="F303:F304"/>
    <mergeCell ref="G303:G304"/>
  </mergeCells>
  <phoneticPr fontId="0" type="noConversion"/>
  <pageMargins left="0.75" right="0.75" top="0.52" bottom="0.82" header="0.5" footer="0.5"/>
  <pageSetup orientation="portrait" r:id="rId1"/>
  <headerFooter alignWithMargins="0">
    <oddFooter>&amp;RTrang :&amp;P+130</oddFooter>
  </headerFooter>
  <legacyDrawing r:id="rId2"/>
</worksheet>
</file>

<file path=xl/worksheets/sheet17.xml><?xml version="1.0" encoding="utf-8"?>
<worksheet xmlns="http://schemas.openxmlformats.org/spreadsheetml/2006/main" xmlns:r="http://schemas.openxmlformats.org/officeDocument/2006/relationships">
  <sheetPr codeName="Sheet47"/>
  <dimension ref="A1:G470"/>
  <sheetViews>
    <sheetView topLeftCell="A3" workbookViewId="0">
      <selection activeCell="G14" sqref="A14:G466"/>
    </sheetView>
  </sheetViews>
  <sheetFormatPr defaultRowHeight="16.5"/>
  <cols>
    <col min="1" max="1" width="6.625" style="263" customWidth="1"/>
    <col min="2" max="2" width="8.25" style="362" customWidth="1"/>
    <col min="3" max="3" width="7.75" style="263" customWidth="1"/>
    <col min="4" max="4" width="23.5" customWidth="1"/>
    <col min="6" max="7" width="9.875" style="230" bestFit="1" customWidth="1"/>
  </cols>
  <sheetData>
    <row r="1" spans="1:7">
      <c r="A1" s="687" t="s">
        <v>1404</v>
      </c>
      <c r="B1" s="687"/>
      <c r="C1" s="687"/>
      <c r="D1" s="687"/>
      <c r="E1" s="687"/>
      <c r="F1" s="687"/>
      <c r="G1" s="687"/>
    </row>
    <row r="2" spans="1:7">
      <c r="A2" s="687" t="s">
        <v>320</v>
      </c>
      <c r="B2" s="687"/>
      <c r="C2" s="687"/>
      <c r="D2" s="687"/>
      <c r="E2" s="687"/>
      <c r="F2" s="687"/>
      <c r="G2" s="687"/>
    </row>
    <row r="3" spans="1:7">
      <c r="A3" s="687" t="s">
        <v>1418</v>
      </c>
      <c r="B3" s="687"/>
      <c r="C3" s="687"/>
      <c r="D3" s="687"/>
      <c r="E3" s="687"/>
      <c r="F3" s="687"/>
      <c r="G3" s="687"/>
    </row>
    <row r="4" spans="1:7">
      <c r="A4" s="690" t="s">
        <v>551</v>
      </c>
      <c r="B4" s="690"/>
      <c r="C4" s="690"/>
      <c r="D4" s="690"/>
      <c r="E4" s="690"/>
      <c r="F4" s="690"/>
      <c r="G4" s="690"/>
    </row>
    <row r="5" spans="1:7">
      <c r="A5" s="695" t="s">
        <v>362</v>
      </c>
      <c r="B5" s="695"/>
      <c r="C5" s="695"/>
      <c r="D5" s="695"/>
      <c r="E5" s="695"/>
      <c r="F5" s="695"/>
      <c r="G5" s="695"/>
    </row>
    <row r="6" spans="1:7">
      <c r="A6" s="115"/>
      <c r="B6" s="115"/>
      <c r="C6" s="115"/>
      <c r="D6" s="145" t="s">
        <v>1218</v>
      </c>
      <c r="E6" s="167"/>
      <c r="F6" s="16"/>
      <c r="G6" s="16"/>
    </row>
    <row r="7" spans="1:7">
      <c r="A7" s="688"/>
      <c r="B7" s="688"/>
      <c r="C7" s="688"/>
      <c r="D7" s="688"/>
      <c r="E7" s="688"/>
      <c r="F7" s="688"/>
      <c r="G7" s="688"/>
    </row>
    <row r="8" spans="1:7">
      <c r="A8" s="691" t="s">
        <v>1177</v>
      </c>
      <c r="B8" s="692" t="s">
        <v>1388</v>
      </c>
      <c r="C8" s="693"/>
      <c r="D8" s="694" t="s">
        <v>969</v>
      </c>
      <c r="E8" s="694" t="s">
        <v>347</v>
      </c>
      <c r="F8" s="689" t="s">
        <v>1160</v>
      </c>
      <c r="G8" s="689"/>
    </row>
    <row r="9" spans="1:7">
      <c r="A9" s="691"/>
      <c r="B9" s="146" t="s">
        <v>973</v>
      </c>
      <c r="C9" s="146" t="s">
        <v>974</v>
      </c>
      <c r="D9" s="694"/>
      <c r="E9" s="694"/>
      <c r="F9" s="147" t="s">
        <v>1101</v>
      </c>
      <c r="G9" s="147" t="s">
        <v>976</v>
      </c>
    </row>
    <row r="10" spans="1:7" ht="18">
      <c r="A10" s="357"/>
      <c r="B10" s="357"/>
      <c r="C10" s="357"/>
      <c r="D10" s="360" t="s">
        <v>1399</v>
      </c>
      <c r="E10" s="358"/>
      <c r="F10" s="359"/>
      <c r="G10" s="359"/>
    </row>
    <row r="11" spans="1:7" ht="18">
      <c r="A11" s="357"/>
      <c r="B11" s="357"/>
      <c r="C11" s="357"/>
      <c r="D11" s="360" t="s">
        <v>929</v>
      </c>
      <c r="E11" s="358"/>
      <c r="F11" s="359"/>
      <c r="G11" s="359"/>
    </row>
    <row r="12" spans="1:7" ht="18">
      <c r="A12" s="357"/>
      <c r="B12" s="357"/>
      <c r="C12" s="357"/>
      <c r="D12" s="360" t="s">
        <v>1220</v>
      </c>
      <c r="E12" s="358"/>
      <c r="F12" s="359"/>
      <c r="G12" s="359"/>
    </row>
    <row r="13" spans="1:7" ht="18">
      <c r="A13" s="29">
        <v>1</v>
      </c>
      <c r="B13" s="29">
        <v>2</v>
      </c>
      <c r="C13" s="29">
        <v>3</v>
      </c>
      <c r="D13" s="29">
        <v>4</v>
      </c>
      <c r="E13" s="29">
        <v>5</v>
      </c>
      <c r="F13" s="29">
        <v>6</v>
      </c>
      <c r="G13" s="29">
        <v>7</v>
      </c>
    </row>
    <row r="14" spans="1:7">
      <c r="A14" s="467"/>
      <c r="B14" s="468"/>
      <c r="C14" s="467"/>
      <c r="D14" s="467"/>
      <c r="E14" s="469"/>
      <c r="F14" s="470"/>
      <c r="G14" s="470"/>
    </row>
    <row r="15" spans="1:7">
      <c r="A15" s="467"/>
      <c r="B15" s="468"/>
      <c r="C15" s="467"/>
      <c r="D15" s="467"/>
      <c r="E15" s="469"/>
      <c r="F15" s="470"/>
      <c r="G15" s="470"/>
    </row>
    <row r="16" spans="1:7">
      <c r="A16" s="467"/>
      <c r="B16" s="468"/>
      <c r="C16" s="467"/>
      <c r="D16" s="467"/>
      <c r="E16" s="469"/>
      <c r="F16" s="470"/>
      <c r="G16" s="470"/>
    </row>
    <row r="17" spans="1:7">
      <c r="A17" s="467"/>
      <c r="B17" s="468"/>
      <c r="C17" s="467"/>
      <c r="D17" s="467"/>
      <c r="E17" s="469"/>
      <c r="F17" s="470"/>
      <c r="G17" s="470"/>
    </row>
    <row r="18" spans="1:7">
      <c r="A18" s="467"/>
      <c r="B18" s="468"/>
      <c r="C18" s="467"/>
      <c r="D18" s="467"/>
      <c r="E18" s="469"/>
      <c r="F18" s="470"/>
      <c r="G18" s="470"/>
    </row>
    <row r="19" spans="1:7">
      <c r="A19" s="467"/>
      <c r="B19" s="468"/>
      <c r="C19" s="467"/>
      <c r="D19" s="467"/>
      <c r="E19" s="469"/>
      <c r="F19" s="470"/>
      <c r="G19" s="470"/>
    </row>
    <row r="20" spans="1:7">
      <c r="A20" s="467"/>
      <c r="B20" s="468"/>
      <c r="C20" s="467"/>
      <c r="D20" s="467"/>
      <c r="E20" s="469"/>
      <c r="F20" s="470"/>
      <c r="G20" s="470"/>
    </row>
    <row r="21" spans="1:7">
      <c r="A21" s="467"/>
      <c r="B21" s="468"/>
      <c r="C21" s="467"/>
      <c r="D21" s="467"/>
      <c r="E21" s="469"/>
      <c r="F21" s="470"/>
      <c r="G21" s="470"/>
    </row>
    <row r="22" spans="1:7">
      <c r="A22" s="467"/>
      <c r="B22" s="468"/>
      <c r="C22" s="467"/>
      <c r="D22" s="467"/>
      <c r="E22" s="469"/>
      <c r="F22" s="470"/>
      <c r="G22" s="470"/>
    </row>
    <row r="23" spans="1:7">
      <c r="A23" s="467"/>
      <c r="B23" s="468"/>
      <c r="C23" s="467"/>
      <c r="D23" s="467"/>
      <c r="E23" s="469"/>
      <c r="F23" s="470"/>
      <c r="G23" s="470"/>
    </row>
    <row r="24" spans="1:7">
      <c r="A24" s="467"/>
      <c r="B24" s="468"/>
      <c r="C24" s="467"/>
      <c r="D24" s="467"/>
      <c r="E24" s="469"/>
      <c r="F24" s="470"/>
      <c r="G24" s="470"/>
    </row>
    <row r="25" spans="1:7">
      <c r="A25" s="467"/>
      <c r="B25" s="468"/>
      <c r="C25" s="467"/>
      <c r="D25" s="467"/>
      <c r="E25" s="469"/>
      <c r="F25" s="470"/>
      <c r="G25" s="470"/>
    </row>
    <row r="26" spans="1:7">
      <c r="A26" s="467"/>
      <c r="B26" s="468"/>
      <c r="C26" s="467"/>
      <c r="D26" s="467"/>
      <c r="E26" s="469"/>
      <c r="F26" s="470"/>
      <c r="G26" s="470"/>
    </row>
    <row r="27" spans="1:7">
      <c r="A27" s="467"/>
      <c r="B27" s="468"/>
      <c r="C27" s="467"/>
      <c r="D27" s="467"/>
      <c r="E27" s="469"/>
      <c r="F27" s="470"/>
      <c r="G27" s="470"/>
    </row>
    <row r="28" spans="1:7">
      <c r="A28" s="467"/>
      <c r="B28" s="468"/>
      <c r="C28" s="467"/>
      <c r="D28" s="467"/>
      <c r="E28" s="469"/>
      <c r="F28" s="470"/>
      <c r="G28" s="470"/>
    </row>
    <row r="29" spans="1:7">
      <c r="A29" s="467"/>
      <c r="B29" s="468"/>
      <c r="C29" s="467"/>
      <c r="D29" s="467"/>
      <c r="E29" s="469"/>
      <c r="F29" s="470"/>
      <c r="G29" s="470"/>
    </row>
    <row r="30" spans="1:7">
      <c r="A30" s="467"/>
      <c r="B30" s="468"/>
      <c r="C30" s="467"/>
      <c r="D30" s="467"/>
      <c r="E30" s="469"/>
      <c r="F30" s="470"/>
      <c r="G30" s="470"/>
    </row>
    <row r="31" spans="1:7">
      <c r="A31" s="467"/>
      <c r="B31" s="468"/>
      <c r="C31" s="467"/>
      <c r="D31" s="467"/>
      <c r="E31" s="469"/>
      <c r="F31" s="470"/>
      <c r="G31" s="470"/>
    </row>
    <row r="32" spans="1:7">
      <c r="A32" s="467"/>
      <c r="B32" s="468"/>
      <c r="C32" s="467"/>
      <c r="D32" s="467"/>
      <c r="E32" s="469"/>
      <c r="F32" s="470"/>
      <c r="G32" s="470"/>
    </row>
    <row r="33" spans="1:7">
      <c r="A33" s="467"/>
      <c r="B33" s="468"/>
      <c r="C33" s="467"/>
      <c r="D33" s="467"/>
      <c r="E33" s="469"/>
      <c r="F33" s="470"/>
      <c r="G33" s="470"/>
    </row>
    <row r="34" spans="1:7">
      <c r="A34" s="467"/>
      <c r="B34" s="468"/>
      <c r="C34" s="467"/>
      <c r="D34" s="467"/>
      <c r="E34" s="469"/>
      <c r="F34" s="470"/>
      <c r="G34" s="470"/>
    </row>
    <row r="35" spans="1:7">
      <c r="A35" s="467"/>
      <c r="B35" s="468"/>
      <c r="C35" s="467"/>
      <c r="D35" s="467"/>
      <c r="E35" s="469"/>
      <c r="F35" s="470"/>
      <c r="G35" s="470"/>
    </row>
    <row r="36" spans="1:7">
      <c r="A36" s="467"/>
      <c r="B36" s="468"/>
      <c r="C36" s="467"/>
      <c r="D36" s="467"/>
      <c r="E36" s="469"/>
      <c r="F36" s="470"/>
      <c r="G36" s="470"/>
    </row>
    <row r="37" spans="1:7">
      <c r="A37" s="467"/>
      <c r="B37" s="468"/>
      <c r="C37" s="467"/>
      <c r="D37" s="467"/>
      <c r="E37" s="469"/>
      <c r="F37" s="470"/>
      <c r="G37" s="470"/>
    </row>
    <row r="38" spans="1:7">
      <c r="A38" s="467"/>
      <c r="B38" s="468"/>
      <c r="C38" s="467"/>
      <c r="D38" s="467"/>
      <c r="E38" s="469"/>
      <c r="F38" s="470"/>
      <c r="G38" s="470"/>
    </row>
    <row r="39" spans="1:7">
      <c r="A39" s="467"/>
      <c r="B39" s="468"/>
      <c r="C39" s="467"/>
      <c r="D39" s="467"/>
      <c r="E39" s="469"/>
      <c r="F39" s="470"/>
      <c r="G39" s="470"/>
    </row>
    <row r="40" spans="1:7">
      <c r="A40" s="467"/>
      <c r="B40" s="468"/>
      <c r="C40" s="467"/>
      <c r="D40" s="467"/>
      <c r="E40" s="469"/>
      <c r="F40" s="470"/>
      <c r="G40" s="470"/>
    </row>
    <row r="41" spans="1:7">
      <c r="A41" s="467"/>
      <c r="B41" s="468"/>
      <c r="C41" s="467"/>
      <c r="D41" s="467"/>
      <c r="E41" s="469"/>
      <c r="F41" s="470"/>
      <c r="G41" s="470"/>
    </row>
    <row r="42" spans="1:7">
      <c r="A42" s="467"/>
      <c r="B42" s="468"/>
      <c r="C42" s="467"/>
      <c r="D42" s="467"/>
      <c r="E42" s="469"/>
      <c r="F42" s="470"/>
      <c r="G42" s="470"/>
    </row>
    <row r="43" spans="1:7">
      <c r="A43" s="467"/>
      <c r="B43" s="468"/>
      <c r="C43" s="467"/>
      <c r="D43" s="467"/>
      <c r="E43" s="469"/>
      <c r="F43" s="470"/>
      <c r="G43" s="470"/>
    </row>
    <row r="44" spans="1:7">
      <c r="A44" s="467"/>
      <c r="B44" s="468"/>
      <c r="C44" s="467"/>
      <c r="D44" s="467"/>
      <c r="E44" s="469"/>
      <c r="F44" s="470"/>
      <c r="G44" s="470"/>
    </row>
    <row r="45" spans="1:7">
      <c r="A45" s="467"/>
      <c r="B45" s="468"/>
      <c r="C45" s="467"/>
      <c r="D45" s="467"/>
      <c r="E45" s="469"/>
      <c r="F45" s="470"/>
      <c r="G45" s="470"/>
    </row>
    <row r="46" spans="1:7">
      <c r="A46" s="467"/>
      <c r="B46" s="468"/>
      <c r="C46" s="467"/>
      <c r="D46" s="467"/>
      <c r="E46" s="469"/>
      <c r="F46" s="470"/>
      <c r="G46" s="470"/>
    </row>
    <row r="47" spans="1:7">
      <c r="A47" s="467"/>
      <c r="B47" s="468"/>
      <c r="C47" s="467"/>
      <c r="D47" s="467"/>
      <c r="E47" s="469"/>
      <c r="F47" s="470"/>
      <c r="G47" s="470"/>
    </row>
    <row r="48" spans="1:7">
      <c r="A48" s="467"/>
      <c r="B48" s="468"/>
      <c r="C48" s="467"/>
      <c r="D48" s="467"/>
      <c r="E48" s="469"/>
      <c r="F48" s="470"/>
      <c r="G48" s="470"/>
    </row>
    <row r="49" spans="1:7">
      <c r="A49" s="467"/>
      <c r="B49" s="468"/>
      <c r="C49" s="467"/>
      <c r="D49" s="467"/>
      <c r="E49" s="469"/>
      <c r="F49" s="470"/>
      <c r="G49" s="470"/>
    </row>
    <row r="50" spans="1:7">
      <c r="A50" s="467"/>
      <c r="B50" s="468"/>
      <c r="C50" s="467"/>
      <c r="D50" s="467"/>
      <c r="E50" s="469"/>
      <c r="F50" s="470"/>
      <c r="G50" s="470"/>
    </row>
    <row r="51" spans="1:7">
      <c r="A51" s="467"/>
      <c r="B51" s="468"/>
      <c r="C51" s="467"/>
      <c r="D51" s="467"/>
      <c r="E51" s="469"/>
      <c r="F51" s="470"/>
      <c r="G51" s="470"/>
    </row>
    <row r="52" spans="1:7">
      <c r="A52" s="467"/>
      <c r="B52" s="468"/>
      <c r="C52" s="467"/>
      <c r="D52" s="467"/>
      <c r="E52" s="469"/>
      <c r="F52" s="470"/>
      <c r="G52" s="470"/>
    </row>
    <row r="53" spans="1:7">
      <c r="A53" s="467"/>
      <c r="B53" s="468"/>
      <c r="C53" s="467"/>
      <c r="D53" s="467"/>
      <c r="E53" s="469"/>
      <c r="F53" s="470"/>
      <c r="G53" s="470"/>
    </row>
    <row r="54" spans="1:7">
      <c r="A54" s="467"/>
      <c r="B54" s="468"/>
      <c r="C54" s="467"/>
      <c r="D54" s="467"/>
      <c r="E54" s="469"/>
      <c r="F54" s="470"/>
      <c r="G54" s="470"/>
    </row>
    <row r="55" spans="1:7">
      <c r="A55" s="467"/>
      <c r="B55" s="468"/>
      <c r="C55" s="467"/>
      <c r="D55" s="467"/>
      <c r="E55" s="469"/>
      <c r="F55" s="470"/>
      <c r="G55" s="470"/>
    </row>
    <row r="56" spans="1:7">
      <c r="A56" s="467"/>
      <c r="B56" s="468"/>
      <c r="C56" s="467"/>
      <c r="D56" s="467"/>
      <c r="E56" s="469"/>
      <c r="F56" s="470"/>
      <c r="G56" s="470"/>
    </row>
    <row r="57" spans="1:7">
      <c r="A57" s="467"/>
      <c r="B57" s="468"/>
      <c r="C57" s="467"/>
      <c r="D57" s="467"/>
      <c r="E57" s="469"/>
      <c r="F57" s="470"/>
      <c r="G57" s="470"/>
    </row>
    <row r="58" spans="1:7">
      <c r="A58" s="467"/>
      <c r="B58" s="468"/>
      <c r="C58" s="467"/>
      <c r="D58" s="467"/>
      <c r="E58" s="469"/>
      <c r="F58" s="470"/>
      <c r="G58" s="470"/>
    </row>
    <row r="59" spans="1:7">
      <c r="A59" s="467"/>
      <c r="B59" s="468"/>
      <c r="C59" s="467"/>
      <c r="D59" s="467"/>
      <c r="E59" s="469"/>
      <c r="F59" s="470"/>
      <c r="G59" s="470"/>
    </row>
    <row r="60" spans="1:7">
      <c r="A60" s="467"/>
      <c r="B60" s="468"/>
      <c r="C60" s="467"/>
      <c r="D60" s="467"/>
      <c r="E60" s="469"/>
      <c r="F60" s="470"/>
      <c r="G60" s="470"/>
    </row>
    <row r="61" spans="1:7">
      <c r="A61" s="467"/>
      <c r="B61" s="468"/>
      <c r="C61" s="467"/>
      <c r="D61" s="467"/>
      <c r="E61" s="469"/>
      <c r="F61" s="470"/>
      <c r="G61" s="470"/>
    </row>
    <row r="62" spans="1:7">
      <c r="A62" s="467"/>
      <c r="B62" s="468"/>
      <c r="C62" s="467"/>
      <c r="D62" s="467"/>
      <c r="E62" s="469"/>
      <c r="F62" s="470"/>
      <c r="G62" s="470"/>
    </row>
    <row r="63" spans="1:7">
      <c r="A63" s="467"/>
      <c r="B63" s="468"/>
      <c r="C63" s="467"/>
      <c r="D63" s="467"/>
      <c r="E63" s="469"/>
      <c r="F63" s="470"/>
      <c r="G63" s="470"/>
    </row>
    <row r="64" spans="1:7">
      <c r="A64" s="467"/>
      <c r="B64" s="468"/>
      <c r="C64" s="467"/>
      <c r="D64" s="467"/>
      <c r="E64" s="469"/>
      <c r="F64" s="470"/>
      <c r="G64" s="470"/>
    </row>
    <row r="65" spans="1:7">
      <c r="A65" s="467"/>
      <c r="B65" s="468"/>
      <c r="C65" s="467"/>
      <c r="D65" s="467"/>
      <c r="E65" s="469"/>
      <c r="F65" s="470"/>
      <c r="G65" s="470"/>
    </row>
    <row r="66" spans="1:7">
      <c r="A66" s="467"/>
      <c r="B66" s="468"/>
      <c r="C66" s="467"/>
      <c r="D66" s="467"/>
      <c r="E66" s="469"/>
      <c r="F66" s="470"/>
      <c r="G66" s="470"/>
    </row>
    <row r="67" spans="1:7">
      <c r="A67" s="467"/>
      <c r="B67" s="468"/>
      <c r="C67" s="467"/>
      <c r="D67" s="467"/>
      <c r="E67" s="469"/>
      <c r="F67" s="470"/>
      <c r="G67" s="470"/>
    </row>
    <row r="68" spans="1:7">
      <c r="A68" s="467"/>
      <c r="B68" s="468"/>
      <c r="C68" s="467"/>
      <c r="D68" s="467"/>
      <c r="E68" s="469"/>
      <c r="F68" s="470"/>
      <c r="G68" s="470"/>
    </row>
    <row r="69" spans="1:7">
      <c r="A69" s="467"/>
      <c r="B69" s="468"/>
      <c r="C69" s="467"/>
      <c r="D69" s="467"/>
      <c r="E69" s="469"/>
      <c r="F69" s="470"/>
      <c r="G69" s="470"/>
    </row>
    <row r="70" spans="1:7">
      <c r="A70" s="467"/>
      <c r="B70" s="468"/>
      <c r="C70" s="467"/>
      <c r="D70" s="467"/>
      <c r="E70" s="469"/>
      <c r="F70" s="470"/>
      <c r="G70" s="470"/>
    </row>
    <row r="71" spans="1:7">
      <c r="A71" s="467"/>
      <c r="B71" s="468"/>
      <c r="C71" s="467"/>
      <c r="D71" s="467"/>
      <c r="E71" s="469"/>
      <c r="F71" s="470"/>
      <c r="G71" s="470"/>
    </row>
    <row r="72" spans="1:7">
      <c r="A72" s="467"/>
      <c r="B72" s="468"/>
      <c r="C72" s="467"/>
      <c r="D72" s="467"/>
      <c r="E72" s="469"/>
      <c r="F72" s="470"/>
      <c r="G72" s="470"/>
    </row>
    <row r="73" spans="1:7">
      <c r="A73" s="467"/>
      <c r="B73" s="468"/>
      <c r="C73" s="467"/>
      <c r="D73" s="467"/>
      <c r="E73" s="469"/>
      <c r="F73" s="470"/>
      <c r="G73" s="470"/>
    </row>
    <row r="74" spans="1:7">
      <c r="A74" s="467"/>
      <c r="B74" s="468"/>
      <c r="C74" s="467"/>
      <c r="D74" s="467"/>
      <c r="E74" s="469"/>
      <c r="F74" s="470"/>
      <c r="G74" s="470"/>
    </row>
    <row r="75" spans="1:7">
      <c r="A75" s="467"/>
      <c r="B75" s="468"/>
      <c r="C75" s="467"/>
      <c r="D75" s="467"/>
      <c r="E75" s="469"/>
      <c r="F75" s="470"/>
      <c r="G75" s="470"/>
    </row>
    <row r="76" spans="1:7">
      <c r="A76" s="467"/>
      <c r="B76" s="468"/>
      <c r="C76" s="467"/>
      <c r="D76" s="467"/>
      <c r="E76" s="469"/>
      <c r="F76" s="470"/>
      <c r="G76" s="470"/>
    </row>
    <row r="77" spans="1:7">
      <c r="A77" s="467"/>
      <c r="B77" s="468"/>
      <c r="C77" s="467"/>
      <c r="D77" s="467"/>
      <c r="E77" s="469"/>
      <c r="F77" s="470"/>
      <c r="G77" s="470"/>
    </row>
    <row r="78" spans="1:7">
      <c r="A78" s="467"/>
      <c r="B78" s="468"/>
      <c r="C78" s="467"/>
      <c r="D78" s="467"/>
      <c r="E78" s="469"/>
      <c r="F78" s="470"/>
      <c r="G78" s="470"/>
    </row>
    <row r="79" spans="1:7">
      <c r="A79" s="467"/>
      <c r="B79" s="468"/>
      <c r="C79" s="467"/>
      <c r="D79" s="467"/>
      <c r="E79" s="469"/>
      <c r="F79" s="470"/>
      <c r="G79" s="470"/>
    </row>
    <row r="80" spans="1:7">
      <c r="A80" s="467"/>
      <c r="B80" s="468"/>
      <c r="C80" s="467"/>
      <c r="D80" s="467"/>
      <c r="E80" s="469"/>
      <c r="F80" s="470"/>
      <c r="G80" s="470"/>
    </row>
    <row r="81" spans="1:7">
      <c r="A81" s="467"/>
      <c r="B81" s="468"/>
      <c r="C81" s="467"/>
      <c r="D81" s="467"/>
      <c r="E81" s="469"/>
      <c r="F81" s="470"/>
      <c r="G81" s="470"/>
    </row>
    <row r="82" spans="1:7">
      <c r="A82" s="467"/>
      <c r="B82" s="468"/>
      <c r="C82" s="467"/>
      <c r="D82" s="467"/>
      <c r="E82" s="469"/>
      <c r="F82" s="470"/>
      <c r="G82" s="470"/>
    </row>
    <row r="83" spans="1:7">
      <c r="A83" s="467"/>
      <c r="B83" s="468"/>
      <c r="C83" s="467"/>
      <c r="D83" s="467"/>
      <c r="E83" s="469"/>
      <c r="F83" s="470"/>
      <c r="G83" s="470"/>
    </row>
    <row r="84" spans="1:7">
      <c r="A84" s="467"/>
      <c r="B84" s="468"/>
      <c r="C84" s="467"/>
      <c r="D84" s="467"/>
      <c r="E84" s="469"/>
      <c r="F84" s="470"/>
      <c r="G84" s="470"/>
    </row>
    <row r="85" spans="1:7">
      <c r="A85" s="467"/>
      <c r="B85" s="468"/>
      <c r="C85" s="467"/>
      <c r="D85" s="467"/>
      <c r="E85" s="469"/>
      <c r="F85" s="470"/>
      <c r="G85" s="470"/>
    </row>
    <row r="86" spans="1:7">
      <c r="A86" s="467"/>
      <c r="B86" s="468"/>
      <c r="C86" s="467"/>
      <c r="D86" s="467"/>
      <c r="E86" s="469"/>
      <c r="F86" s="470"/>
      <c r="G86" s="470"/>
    </row>
    <row r="87" spans="1:7">
      <c r="A87" s="467"/>
      <c r="B87" s="468"/>
      <c r="C87" s="467"/>
      <c r="D87" s="467"/>
      <c r="E87" s="469"/>
      <c r="F87" s="470"/>
      <c r="G87" s="470"/>
    </row>
    <row r="88" spans="1:7">
      <c r="A88" s="467"/>
      <c r="B88" s="468"/>
      <c r="C88" s="467"/>
      <c r="D88" s="467"/>
      <c r="E88" s="469"/>
      <c r="F88" s="470"/>
      <c r="G88" s="470"/>
    </row>
    <row r="89" spans="1:7">
      <c r="A89" s="467"/>
      <c r="B89" s="468"/>
      <c r="C89" s="467"/>
      <c r="D89" s="467"/>
      <c r="E89" s="469"/>
      <c r="F89" s="470"/>
      <c r="G89" s="470"/>
    </row>
    <row r="90" spans="1:7">
      <c r="A90" s="467"/>
      <c r="B90" s="468"/>
      <c r="C90" s="467"/>
      <c r="D90" s="467"/>
      <c r="E90" s="469"/>
      <c r="F90" s="470"/>
      <c r="G90" s="470"/>
    </row>
    <row r="91" spans="1:7">
      <c r="A91" s="467"/>
      <c r="B91" s="468"/>
      <c r="C91" s="467"/>
      <c r="D91" s="467"/>
      <c r="E91" s="469"/>
      <c r="F91" s="470"/>
      <c r="G91" s="470"/>
    </row>
    <row r="92" spans="1:7">
      <c r="A92" s="467"/>
      <c r="B92" s="468"/>
      <c r="C92" s="467"/>
      <c r="D92" s="467"/>
      <c r="E92" s="469"/>
      <c r="F92" s="470"/>
      <c r="G92" s="470"/>
    </row>
    <row r="93" spans="1:7">
      <c r="A93" s="467"/>
      <c r="B93" s="468"/>
      <c r="C93" s="467"/>
      <c r="D93" s="467"/>
      <c r="E93" s="469"/>
      <c r="F93" s="470"/>
      <c r="G93" s="470"/>
    </row>
    <row r="94" spans="1:7">
      <c r="A94" s="467"/>
      <c r="B94" s="468"/>
      <c r="C94" s="467"/>
      <c r="D94" s="467"/>
      <c r="E94" s="469"/>
      <c r="F94" s="470"/>
      <c r="G94" s="470"/>
    </row>
    <row r="95" spans="1:7">
      <c r="A95" s="467"/>
      <c r="B95" s="468"/>
      <c r="C95" s="467"/>
      <c r="D95" s="467"/>
      <c r="E95" s="469"/>
      <c r="F95" s="470"/>
      <c r="G95" s="470"/>
    </row>
    <row r="96" spans="1:7">
      <c r="A96" s="467"/>
      <c r="B96" s="468"/>
      <c r="C96" s="467"/>
      <c r="D96" s="467"/>
      <c r="E96" s="469"/>
      <c r="F96" s="470"/>
      <c r="G96" s="470"/>
    </row>
    <row r="97" spans="1:7">
      <c r="A97" s="467"/>
      <c r="B97" s="468"/>
      <c r="C97" s="467"/>
      <c r="D97" s="467"/>
      <c r="E97" s="469"/>
      <c r="F97" s="470"/>
      <c r="G97" s="470"/>
    </row>
    <row r="98" spans="1:7">
      <c r="A98" s="467"/>
      <c r="B98" s="468"/>
      <c r="C98" s="467"/>
      <c r="D98" s="467"/>
      <c r="E98" s="469"/>
      <c r="F98" s="470"/>
      <c r="G98" s="470"/>
    </row>
    <row r="99" spans="1:7">
      <c r="A99" s="467"/>
      <c r="B99" s="468"/>
      <c r="C99" s="467"/>
      <c r="D99" s="467"/>
      <c r="E99" s="469"/>
      <c r="F99" s="470"/>
      <c r="G99" s="470"/>
    </row>
    <row r="100" spans="1:7">
      <c r="A100" s="467"/>
      <c r="B100" s="468"/>
      <c r="C100" s="467"/>
      <c r="D100" s="467"/>
      <c r="E100" s="469"/>
      <c r="F100" s="470"/>
      <c r="G100" s="470"/>
    </row>
    <row r="101" spans="1:7">
      <c r="A101" s="467"/>
      <c r="B101" s="468"/>
      <c r="C101" s="467"/>
      <c r="D101" s="467"/>
      <c r="E101" s="469"/>
      <c r="F101" s="470"/>
      <c r="G101" s="470"/>
    </row>
    <row r="102" spans="1:7">
      <c r="A102" s="467"/>
      <c r="B102" s="468"/>
      <c r="C102" s="467"/>
      <c r="D102" s="467"/>
      <c r="E102" s="469"/>
      <c r="F102" s="470"/>
      <c r="G102" s="470"/>
    </row>
    <row r="103" spans="1:7">
      <c r="A103" s="467"/>
      <c r="B103" s="468"/>
      <c r="C103" s="467"/>
      <c r="D103" s="467"/>
      <c r="E103" s="469"/>
      <c r="F103" s="470"/>
      <c r="G103" s="470"/>
    </row>
    <row r="104" spans="1:7">
      <c r="A104" s="467"/>
      <c r="B104" s="468"/>
      <c r="C104" s="467"/>
      <c r="D104" s="467"/>
      <c r="E104" s="469"/>
      <c r="F104" s="470"/>
      <c r="G104" s="470"/>
    </row>
    <row r="105" spans="1:7">
      <c r="A105" s="467"/>
      <c r="B105" s="468"/>
      <c r="C105" s="467"/>
      <c r="D105" s="467"/>
      <c r="E105" s="469"/>
      <c r="F105" s="470"/>
      <c r="G105" s="470"/>
    </row>
    <row r="106" spans="1:7">
      <c r="A106" s="467"/>
      <c r="B106" s="468"/>
      <c r="C106" s="467"/>
      <c r="D106" s="467"/>
      <c r="E106" s="469"/>
      <c r="F106" s="470"/>
      <c r="G106" s="470"/>
    </row>
    <row r="107" spans="1:7">
      <c r="A107" s="467"/>
      <c r="B107" s="468"/>
      <c r="C107" s="467"/>
      <c r="D107" s="467"/>
      <c r="E107" s="469"/>
      <c r="F107" s="470"/>
      <c r="G107" s="470"/>
    </row>
    <row r="108" spans="1:7">
      <c r="A108" s="467"/>
      <c r="B108" s="468"/>
      <c r="C108" s="467"/>
      <c r="D108" s="467"/>
      <c r="E108" s="469"/>
      <c r="F108" s="470"/>
      <c r="G108" s="470"/>
    </row>
    <row r="109" spans="1:7">
      <c r="A109" s="467"/>
      <c r="B109" s="468"/>
      <c r="C109" s="467"/>
      <c r="D109" s="467"/>
      <c r="E109" s="469"/>
      <c r="F109" s="470"/>
      <c r="G109" s="470"/>
    </row>
    <row r="110" spans="1:7">
      <c r="A110" s="467"/>
      <c r="B110" s="468"/>
      <c r="C110" s="467"/>
      <c r="D110" s="467"/>
      <c r="E110" s="469"/>
      <c r="F110" s="470"/>
      <c r="G110" s="470"/>
    </row>
    <row r="111" spans="1:7">
      <c r="A111" s="467"/>
      <c r="B111" s="468"/>
      <c r="C111" s="467"/>
      <c r="D111" s="467"/>
      <c r="E111" s="469"/>
      <c r="F111" s="470"/>
      <c r="G111" s="470"/>
    </row>
    <row r="112" spans="1:7">
      <c r="A112" s="467"/>
      <c r="B112" s="468"/>
      <c r="C112" s="467"/>
      <c r="D112" s="467"/>
      <c r="E112" s="469"/>
      <c r="F112" s="470"/>
      <c r="G112" s="470"/>
    </row>
    <row r="113" spans="1:7">
      <c r="A113" s="467"/>
      <c r="B113" s="468"/>
      <c r="C113" s="467"/>
      <c r="D113" s="467"/>
      <c r="E113" s="469"/>
      <c r="F113" s="470"/>
      <c r="G113" s="470"/>
    </row>
    <row r="114" spans="1:7">
      <c r="A114" s="467"/>
      <c r="B114" s="468"/>
      <c r="C114" s="467"/>
      <c r="D114" s="467"/>
      <c r="E114" s="469"/>
      <c r="F114" s="470"/>
      <c r="G114" s="470"/>
    </row>
    <row r="115" spans="1:7">
      <c r="A115" s="467"/>
      <c r="B115" s="468"/>
      <c r="C115" s="467"/>
      <c r="D115" s="467"/>
      <c r="E115" s="469"/>
      <c r="F115" s="470"/>
      <c r="G115" s="470"/>
    </row>
    <row r="116" spans="1:7">
      <c r="A116" s="467"/>
      <c r="B116" s="468"/>
      <c r="C116" s="467"/>
      <c r="D116" s="467"/>
      <c r="E116" s="469"/>
      <c r="F116" s="470"/>
      <c r="G116" s="470"/>
    </row>
    <row r="117" spans="1:7">
      <c r="A117" s="467"/>
      <c r="B117" s="468"/>
      <c r="C117" s="467"/>
      <c r="D117" s="467"/>
      <c r="E117" s="469"/>
      <c r="F117" s="470"/>
      <c r="G117" s="470"/>
    </row>
    <row r="118" spans="1:7">
      <c r="A118" s="467"/>
      <c r="B118" s="468"/>
      <c r="C118" s="467"/>
      <c r="D118" s="467"/>
      <c r="E118" s="469"/>
      <c r="F118" s="470"/>
      <c r="G118" s="470"/>
    </row>
    <row r="119" spans="1:7">
      <c r="A119" s="467"/>
      <c r="B119" s="468"/>
      <c r="C119" s="467"/>
      <c r="D119" s="467"/>
      <c r="E119" s="469"/>
      <c r="F119" s="470"/>
      <c r="G119" s="470"/>
    </row>
    <row r="120" spans="1:7">
      <c r="A120" s="467"/>
      <c r="B120" s="468"/>
      <c r="C120" s="467"/>
      <c r="D120" s="467"/>
      <c r="E120" s="469"/>
      <c r="F120" s="470"/>
      <c r="G120" s="470"/>
    </row>
    <row r="121" spans="1:7">
      <c r="A121" s="467"/>
      <c r="B121" s="468"/>
      <c r="C121" s="467"/>
      <c r="D121" s="467"/>
      <c r="E121" s="469"/>
      <c r="F121" s="470"/>
      <c r="G121" s="470"/>
    </row>
    <row r="122" spans="1:7">
      <c r="A122" s="467"/>
      <c r="B122" s="468"/>
      <c r="C122" s="467"/>
      <c r="D122" s="467"/>
      <c r="E122" s="469"/>
      <c r="F122" s="470"/>
      <c r="G122" s="470"/>
    </row>
    <row r="123" spans="1:7">
      <c r="A123" s="467"/>
      <c r="B123" s="468"/>
      <c r="C123" s="467"/>
      <c r="D123" s="467"/>
      <c r="E123" s="469"/>
      <c r="F123" s="470"/>
      <c r="G123" s="470"/>
    </row>
    <row r="124" spans="1:7">
      <c r="A124" s="467"/>
      <c r="B124" s="468"/>
      <c r="C124" s="467"/>
      <c r="D124" s="467"/>
      <c r="E124" s="469"/>
      <c r="F124" s="470"/>
      <c r="G124" s="470"/>
    </row>
    <row r="125" spans="1:7">
      <c r="A125" s="467"/>
      <c r="B125" s="468"/>
      <c r="C125" s="467"/>
      <c r="D125" s="467"/>
      <c r="E125" s="469"/>
      <c r="F125" s="470"/>
      <c r="G125" s="470"/>
    </row>
    <row r="126" spans="1:7">
      <c r="A126" s="467"/>
      <c r="B126" s="468"/>
      <c r="C126" s="467"/>
      <c r="D126" s="467"/>
      <c r="E126" s="469"/>
      <c r="F126" s="470"/>
      <c r="G126" s="470"/>
    </row>
    <row r="127" spans="1:7">
      <c r="A127" s="467"/>
      <c r="B127" s="468"/>
      <c r="C127" s="467"/>
      <c r="D127" s="467"/>
      <c r="E127" s="469"/>
      <c r="F127" s="470"/>
      <c r="G127" s="470"/>
    </row>
    <row r="128" spans="1:7">
      <c r="A128" s="467"/>
      <c r="B128" s="468"/>
      <c r="C128" s="467"/>
      <c r="D128" s="467"/>
      <c r="E128" s="469"/>
      <c r="F128" s="470"/>
      <c r="G128" s="470"/>
    </row>
    <row r="129" spans="1:7">
      <c r="A129" s="467"/>
      <c r="B129" s="468"/>
      <c r="C129" s="467"/>
      <c r="D129" s="467"/>
      <c r="E129" s="469"/>
      <c r="F129" s="470"/>
      <c r="G129" s="470"/>
    </row>
    <row r="130" spans="1:7">
      <c r="A130" s="467"/>
      <c r="B130" s="468"/>
      <c r="C130" s="467"/>
      <c r="D130" s="467"/>
      <c r="E130" s="469"/>
      <c r="F130" s="470"/>
      <c r="G130" s="470"/>
    </row>
    <row r="131" spans="1:7">
      <c r="A131" s="467"/>
      <c r="B131" s="468"/>
      <c r="C131" s="467"/>
      <c r="D131" s="467"/>
      <c r="E131" s="469"/>
      <c r="F131" s="470"/>
      <c r="G131" s="470"/>
    </row>
    <row r="132" spans="1:7">
      <c r="A132" s="467"/>
      <c r="B132" s="468"/>
      <c r="C132" s="467"/>
      <c r="D132" s="467"/>
      <c r="E132" s="469"/>
      <c r="F132" s="470"/>
      <c r="G132" s="470"/>
    </row>
    <row r="133" spans="1:7">
      <c r="A133" s="467"/>
      <c r="B133" s="468"/>
      <c r="C133" s="467"/>
      <c r="D133" s="467"/>
      <c r="E133" s="469"/>
      <c r="F133" s="470"/>
      <c r="G133" s="470"/>
    </row>
    <row r="134" spans="1:7">
      <c r="A134" s="467"/>
      <c r="B134" s="468"/>
      <c r="C134" s="467"/>
      <c r="D134" s="467"/>
      <c r="E134" s="469"/>
      <c r="F134" s="470"/>
      <c r="G134" s="470"/>
    </row>
    <row r="135" spans="1:7">
      <c r="A135" s="467"/>
      <c r="B135" s="468"/>
      <c r="C135" s="467"/>
      <c r="D135" s="467"/>
      <c r="E135" s="469"/>
      <c r="F135" s="470"/>
      <c r="G135" s="470"/>
    </row>
    <row r="136" spans="1:7">
      <c r="A136" s="467"/>
      <c r="B136" s="468"/>
      <c r="C136" s="467"/>
      <c r="D136" s="467"/>
      <c r="E136" s="469"/>
      <c r="F136" s="470"/>
      <c r="G136" s="470"/>
    </row>
    <row r="137" spans="1:7">
      <c r="A137" s="467"/>
      <c r="B137" s="468"/>
      <c r="C137" s="467"/>
      <c r="D137" s="467"/>
      <c r="E137" s="469"/>
      <c r="F137" s="470"/>
      <c r="G137" s="470"/>
    </row>
    <row r="138" spans="1:7">
      <c r="A138" s="467"/>
      <c r="B138" s="468"/>
      <c r="C138" s="467"/>
      <c r="D138" s="467"/>
      <c r="E138" s="469"/>
      <c r="F138" s="470"/>
      <c r="G138" s="470"/>
    </row>
    <row r="139" spans="1:7">
      <c r="A139" s="467"/>
      <c r="B139" s="468"/>
      <c r="C139" s="467"/>
      <c r="D139" s="467"/>
      <c r="E139" s="469"/>
      <c r="F139" s="470"/>
      <c r="G139" s="470"/>
    </row>
    <row r="140" spans="1:7">
      <c r="A140" s="467"/>
      <c r="B140" s="468"/>
      <c r="C140" s="467"/>
      <c r="D140" s="467"/>
      <c r="E140" s="469"/>
      <c r="F140" s="470"/>
      <c r="G140" s="470"/>
    </row>
    <row r="141" spans="1:7">
      <c r="A141" s="467"/>
      <c r="B141" s="468"/>
      <c r="C141" s="467"/>
      <c r="D141" s="467"/>
      <c r="E141" s="469"/>
      <c r="F141" s="470"/>
      <c r="G141" s="470"/>
    </row>
    <row r="142" spans="1:7">
      <c r="A142" s="467"/>
      <c r="B142" s="468"/>
      <c r="C142" s="467"/>
      <c r="D142" s="467"/>
      <c r="E142" s="469"/>
      <c r="F142" s="470"/>
      <c r="G142" s="470"/>
    </row>
    <row r="143" spans="1:7">
      <c r="A143" s="467"/>
      <c r="B143" s="468"/>
      <c r="C143" s="467"/>
      <c r="D143" s="467"/>
      <c r="E143" s="469"/>
      <c r="F143" s="470"/>
      <c r="G143" s="470"/>
    </row>
    <row r="144" spans="1:7">
      <c r="A144" s="467"/>
      <c r="B144" s="468"/>
      <c r="C144" s="467"/>
      <c r="D144" s="467"/>
      <c r="E144" s="469"/>
      <c r="F144" s="470"/>
      <c r="G144" s="470"/>
    </row>
    <row r="145" spans="1:7">
      <c r="A145" s="467"/>
      <c r="B145" s="468"/>
      <c r="C145" s="467"/>
      <c r="D145" s="467"/>
      <c r="E145" s="469"/>
      <c r="F145" s="470"/>
      <c r="G145" s="470"/>
    </row>
    <row r="146" spans="1:7">
      <c r="A146" s="467"/>
      <c r="B146" s="468"/>
      <c r="C146" s="467"/>
      <c r="D146" s="467"/>
      <c r="E146" s="469"/>
      <c r="F146" s="470"/>
      <c r="G146" s="470"/>
    </row>
    <row r="147" spans="1:7">
      <c r="A147" s="467"/>
      <c r="B147" s="468"/>
      <c r="C147" s="467"/>
      <c r="D147" s="467"/>
      <c r="E147" s="469"/>
      <c r="F147" s="470"/>
      <c r="G147" s="470"/>
    </row>
    <row r="148" spans="1:7">
      <c r="A148" s="467"/>
      <c r="B148" s="468"/>
      <c r="C148" s="467"/>
      <c r="D148" s="467"/>
      <c r="E148" s="469"/>
      <c r="F148" s="470"/>
      <c r="G148" s="470"/>
    </row>
    <row r="149" spans="1:7">
      <c r="A149" s="467"/>
      <c r="B149" s="468"/>
      <c r="C149" s="467"/>
      <c r="D149" s="467"/>
      <c r="E149" s="469"/>
      <c r="F149" s="470"/>
      <c r="G149" s="470"/>
    </row>
    <row r="150" spans="1:7">
      <c r="A150" s="467"/>
      <c r="B150" s="468"/>
      <c r="C150" s="467"/>
      <c r="D150" s="467"/>
      <c r="E150" s="469"/>
      <c r="F150" s="470"/>
      <c r="G150" s="470"/>
    </row>
    <row r="151" spans="1:7">
      <c r="A151" s="467"/>
      <c r="B151" s="468"/>
      <c r="C151" s="467"/>
      <c r="D151" s="467"/>
      <c r="E151" s="469"/>
      <c r="F151" s="470"/>
      <c r="G151" s="470"/>
    </row>
    <row r="152" spans="1:7">
      <c r="A152" s="467"/>
      <c r="B152" s="468"/>
      <c r="C152" s="467"/>
      <c r="D152" s="467"/>
      <c r="E152" s="469"/>
      <c r="F152" s="470"/>
      <c r="G152" s="470"/>
    </row>
    <row r="153" spans="1:7">
      <c r="A153" s="467"/>
      <c r="B153" s="468"/>
      <c r="C153" s="467"/>
      <c r="D153" s="467"/>
      <c r="E153" s="469"/>
      <c r="F153" s="470"/>
      <c r="G153" s="470"/>
    </row>
    <row r="154" spans="1:7">
      <c r="A154" s="467"/>
      <c r="B154" s="468"/>
      <c r="C154" s="467"/>
      <c r="D154" s="467"/>
      <c r="E154" s="469"/>
      <c r="F154" s="470"/>
      <c r="G154" s="470"/>
    </row>
    <row r="155" spans="1:7">
      <c r="A155" s="467"/>
      <c r="B155" s="468"/>
      <c r="C155" s="467"/>
      <c r="D155" s="467"/>
      <c r="E155" s="469"/>
      <c r="F155" s="470"/>
      <c r="G155" s="470"/>
    </row>
    <row r="156" spans="1:7">
      <c r="A156" s="467"/>
      <c r="B156" s="468"/>
      <c r="C156" s="467"/>
      <c r="D156" s="467"/>
      <c r="E156" s="469"/>
      <c r="F156" s="470"/>
      <c r="G156" s="470"/>
    </row>
    <row r="157" spans="1:7">
      <c r="A157" s="467"/>
      <c r="B157" s="468"/>
      <c r="C157" s="467"/>
      <c r="D157" s="467"/>
      <c r="E157" s="469"/>
      <c r="F157" s="470"/>
      <c r="G157" s="470"/>
    </row>
    <row r="158" spans="1:7">
      <c r="A158" s="467"/>
      <c r="B158" s="468"/>
      <c r="C158" s="467"/>
      <c r="D158" s="467"/>
      <c r="E158" s="469"/>
      <c r="F158" s="470"/>
      <c r="G158" s="470"/>
    </row>
    <row r="159" spans="1:7">
      <c r="A159" s="467"/>
      <c r="B159" s="468"/>
      <c r="C159" s="467"/>
      <c r="D159" s="467"/>
      <c r="E159" s="469"/>
      <c r="F159" s="470"/>
      <c r="G159" s="470"/>
    </row>
    <row r="160" spans="1:7">
      <c r="A160" s="467"/>
      <c r="B160" s="468"/>
      <c r="C160" s="467"/>
      <c r="D160" s="467"/>
      <c r="E160" s="469"/>
      <c r="F160" s="470"/>
      <c r="G160" s="470"/>
    </row>
    <row r="161" spans="1:7">
      <c r="A161" s="467"/>
      <c r="B161" s="468"/>
      <c r="C161" s="467"/>
      <c r="D161" s="467"/>
      <c r="E161" s="469"/>
      <c r="F161" s="470"/>
      <c r="G161" s="470"/>
    </row>
    <row r="162" spans="1:7">
      <c r="A162" s="467"/>
      <c r="B162" s="468"/>
      <c r="C162" s="467"/>
      <c r="D162" s="467"/>
      <c r="E162" s="469"/>
      <c r="F162" s="470"/>
      <c r="G162" s="470"/>
    </row>
    <row r="163" spans="1:7">
      <c r="A163" s="467"/>
      <c r="B163" s="468"/>
      <c r="C163" s="467"/>
      <c r="D163" s="467"/>
      <c r="E163" s="469"/>
      <c r="F163" s="470"/>
      <c r="G163" s="470"/>
    </row>
    <row r="164" spans="1:7">
      <c r="A164" s="467"/>
      <c r="B164" s="468"/>
      <c r="C164" s="467"/>
      <c r="D164" s="467"/>
      <c r="E164" s="469"/>
      <c r="F164" s="470"/>
      <c r="G164" s="470"/>
    </row>
    <row r="165" spans="1:7">
      <c r="A165" s="467"/>
      <c r="B165" s="468"/>
      <c r="C165" s="467"/>
      <c r="D165" s="467"/>
      <c r="E165" s="469"/>
      <c r="F165" s="470"/>
      <c r="G165" s="470"/>
    </row>
    <row r="166" spans="1:7">
      <c r="A166" s="467"/>
      <c r="B166" s="468"/>
      <c r="C166" s="467"/>
      <c r="D166" s="467"/>
      <c r="E166" s="469"/>
      <c r="F166" s="470"/>
      <c r="G166" s="470"/>
    </row>
    <row r="167" spans="1:7">
      <c r="A167" s="467"/>
      <c r="B167" s="468"/>
      <c r="C167" s="467"/>
      <c r="D167" s="467"/>
      <c r="E167" s="469"/>
      <c r="F167" s="470"/>
      <c r="G167" s="470"/>
    </row>
    <row r="168" spans="1:7">
      <c r="A168" s="467"/>
      <c r="B168" s="468"/>
      <c r="C168" s="467"/>
      <c r="D168" s="467"/>
      <c r="E168" s="469"/>
      <c r="F168" s="470"/>
      <c r="G168" s="470"/>
    </row>
    <row r="169" spans="1:7">
      <c r="A169" s="467"/>
      <c r="B169" s="468"/>
      <c r="C169" s="467"/>
      <c r="D169" s="467"/>
      <c r="E169" s="469"/>
      <c r="F169" s="470"/>
      <c r="G169" s="470"/>
    </row>
    <row r="170" spans="1:7">
      <c r="A170" s="467"/>
      <c r="B170" s="468"/>
      <c r="C170" s="467"/>
      <c r="D170" s="467"/>
      <c r="E170" s="469"/>
      <c r="F170" s="470"/>
      <c r="G170" s="470"/>
    </row>
    <row r="171" spans="1:7">
      <c r="A171" s="467"/>
      <c r="B171" s="468"/>
      <c r="C171" s="467"/>
      <c r="D171" s="467"/>
      <c r="E171" s="469"/>
      <c r="F171" s="470"/>
      <c r="G171" s="470"/>
    </row>
    <row r="172" spans="1:7">
      <c r="A172" s="467"/>
      <c r="B172" s="468"/>
      <c r="C172" s="467"/>
      <c r="D172" s="467"/>
      <c r="E172" s="469"/>
      <c r="F172" s="470"/>
      <c r="G172" s="470"/>
    </row>
    <row r="173" spans="1:7">
      <c r="A173" s="467"/>
      <c r="B173" s="468"/>
      <c r="C173" s="467"/>
      <c r="D173" s="467"/>
      <c r="E173" s="469"/>
      <c r="F173" s="470"/>
      <c r="G173" s="470"/>
    </row>
    <row r="174" spans="1:7">
      <c r="A174" s="467"/>
      <c r="B174" s="468"/>
      <c r="C174" s="467"/>
      <c r="D174" s="467"/>
      <c r="E174" s="469"/>
      <c r="F174" s="470"/>
      <c r="G174" s="470"/>
    </row>
    <row r="175" spans="1:7">
      <c r="A175" s="467"/>
      <c r="B175" s="468"/>
      <c r="C175" s="467"/>
      <c r="D175" s="467"/>
      <c r="E175" s="469"/>
      <c r="F175" s="470"/>
      <c r="G175" s="470"/>
    </row>
    <row r="176" spans="1:7">
      <c r="A176" s="467"/>
      <c r="B176" s="468"/>
      <c r="C176" s="467"/>
      <c r="D176" s="467"/>
      <c r="E176" s="469"/>
      <c r="F176" s="470"/>
      <c r="G176" s="470"/>
    </row>
    <row r="177" spans="1:7">
      <c r="A177" s="467"/>
      <c r="B177" s="468"/>
      <c r="C177" s="467"/>
      <c r="D177" s="467"/>
      <c r="E177" s="469"/>
      <c r="F177" s="470"/>
      <c r="G177" s="470"/>
    </row>
    <row r="178" spans="1:7">
      <c r="A178" s="467"/>
      <c r="B178" s="468"/>
      <c r="C178" s="467"/>
      <c r="D178" s="467"/>
      <c r="E178" s="469"/>
      <c r="F178" s="470"/>
      <c r="G178" s="470"/>
    </row>
    <row r="179" spans="1:7">
      <c r="A179" s="467"/>
      <c r="B179" s="468"/>
      <c r="C179" s="467"/>
      <c r="D179" s="467"/>
      <c r="E179" s="469"/>
      <c r="F179" s="470"/>
      <c r="G179" s="470"/>
    </row>
    <row r="180" spans="1:7">
      <c r="A180" s="467"/>
      <c r="B180" s="468"/>
      <c r="C180" s="467"/>
      <c r="D180" s="467"/>
      <c r="E180" s="469"/>
      <c r="F180" s="470"/>
      <c r="G180" s="470"/>
    </row>
    <row r="181" spans="1:7">
      <c r="A181" s="467"/>
      <c r="B181" s="468"/>
      <c r="C181" s="467"/>
      <c r="D181" s="467"/>
      <c r="E181" s="469"/>
      <c r="F181" s="470"/>
      <c r="G181" s="470"/>
    </row>
    <row r="182" spans="1:7">
      <c r="A182" s="467"/>
      <c r="B182" s="468"/>
      <c r="C182" s="467"/>
      <c r="D182" s="467"/>
      <c r="E182" s="469"/>
      <c r="F182" s="470"/>
      <c r="G182" s="470"/>
    </row>
    <row r="183" spans="1:7">
      <c r="A183" s="467"/>
      <c r="B183" s="468"/>
      <c r="C183" s="467"/>
      <c r="D183" s="467"/>
      <c r="E183" s="469"/>
      <c r="F183" s="470"/>
      <c r="G183" s="470"/>
    </row>
    <row r="184" spans="1:7">
      <c r="A184" s="467"/>
      <c r="B184" s="468"/>
      <c r="C184" s="467"/>
      <c r="D184" s="467"/>
      <c r="E184" s="469"/>
      <c r="F184" s="470"/>
      <c r="G184" s="470"/>
    </row>
    <row r="185" spans="1:7">
      <c r="A185" s="467"/>
      <c r="B185" s="468"/>
      <c r="C185" s="467"/>
      <c r="D185" s="467"/>
      <c r="E185" s="469"/>
      <c r="F185" s="470"/>
      <c r="G185" s="470"/>
    </row>
    <row r="186" spans="1:7">
      <c r="A186" s="467"/>
      <c r="B186" s="468"/>
      <c r="C186" s="467"/>
      <c r="D186" s="467"/>
      <c r="E186" s="469"/>
      <c r="F186" s="470"/>
      <c r="G186" s="470"/>
    </row>
    <row r="187" spans="1:7">
      <c r="A187" s="467"/>
      <c r="B187" s="468"/>
      <c r="C187" s="467"/>
      <c r="D187" s="467"/>
      <c r="E187" s="469"/>
      <c r="F187" s="470"/>
      <c r="G187" s="470"/>
    </row>
    <row r="188" spans="1:7">
      <c r="A188" s="467"/>
      <c r="B188" s="468"/>
      <c r="C188" s="467"/>
      <c r="D188" s="467"/>
      <c r="E188" s="469"/>
      <c r="F188" s="470"/>
      <c r="G188" s="470"/>
    </row>
    <row r="189" spans="1:7">
      <c r="A189" s="467"/>
      <c r="B189" s="468"/>
      <c r="C189" s="467"/>
      <c r="D189" s="467"/>
      <c r="E189" s="469"/>
      <c r="F189" s="470"/>
      <c r="G189" s="470"/>
    </row>
    <row r="190" spans="1:7">
      <c r="A190" s="467"/>
      <c r="B190" s="468"/>
      <c r="C190" s="467"/>
      <c r="D190" s="467"/>
      <c r="E190" s="469"/>
      <c r="F190" s="470"/>
      <c r="G190" s="470"/>
    </row>
    <row r="191" spans="1:7">
      <c r="A191" s="467"/>
      <c r="B191" s="468"/>
      <c r="C191" s="467"/>
      <c r="D191" s="467"/>
      <c r="E191" s="469"/>
      <c r="F191" s="470"/>
      <c r="G191" s="470"/>
    </row>
    <row r="192" spans="1:7">
      <c r="A192" s="467"/>
      <c r="B192" s="468"/>
      <c r="C192" s="467"/>
      <c r="D192" s="467"/>
      <c r="E192" s="469"/>
      <c r="F192" s="470"/>
      <c r="G192" s="470"/>
    </row>
    <row r="193" spans="1:7">
      <c r="A193" s="467"/>
      <c r="B193" s="468"/>
      <c r="C193" s="467"/>
      <c r="D193" s="467"/>
      <c r="E193" s="469"/>
      <c r="F193" s="470"/>
      <c r="G193" s="470"/>
    </row>
    <row r="194" spans="1:7">
      <c r="A194" s="467"/>
      <c r="B194" s="468"/>
      <c r="C194" s="467"/>
      <c r="D194" s="467"/>
      <c r="E194" s="469"/>
      <c r="F194" s="470"/>
      <c r="G194" s="470"/>
    </row>
    <row r="195" spans="1:7">
      <c r="A195" s="467"/>
      <c r="B195" s="468"/>
      <c r="C195" s="467"/>
      <c r="D195" s="467"/>
      <c r="E195" s="469"/>
      <c r="F195" s="470"/>
      <c r="G195" s="470"/>
    </row>
    <row r="196" spans="1:7">
      <c r="A196" s="467"/>
      <c r="B196" s="468"/>
      <c r="C196" s="467"/>
      <c r="D196" s="467"/>
      <c r="E196" s="469"/>
      <c r="F196" s="470"/>
      <c r="G196" s="470"/>
    </row>
    <row r="197" spans="1:7">
      <c r="A197" s="467"/>
      <c r="B197" s="468"/>
      <c r="C197" s="467"/>
      <c r="D197" s="467"/>
      <c r="E197" s="469"/>
      <c r="F197" s="470"/>
      <c r="G197" s="470"/>
    </row>
    <row r="198" spans="1:7">
      <c r="A198" s="467"/>
      <c r="B198" s="468"/>
      <c r="C198" s="467"/>
      <c r="D198" s="467"/>
      <c r="E198" s="469"/>
      <c r="F198" s="470"/>
      <c r="G198" s="470"/>
    </row>
    <row r="199" spans="1:7">
      <c r="A199" s="467"/>
      <c r="B199" s="468"/>
      <c r="C199" s="467"/>
      <c r="D199" s="467"/>
      <c r="E199" s="469"/>
      <c r="F199" s="470"/>
      <c r="G199" s="470"/>
    </row>
    <row r="200" spans="1:7">
      <c r="A200" s="467"/>
      <c r="B200" s="468"/>
      <c r="C200" s="467"/>
      <c r="D200" s="467"/>
      <c r="E200" s="469"/>
      <c r="F200" s="470"/>
      <c r="G200" s="470"/>
    </row>
    <row r="201" spans="1:7">
      <c r="A201" s="467"/>
      <c r="B201" s="468"/>
      <c r="C201" s="467"/>
      <c r="D201" s="467"/>
      <c r="E201" s="469"/>
      <c r="F201" s="470"/>
      <c r="G201" s="470"/>
    </row>
    <row r="202" spans="1:7">
      <c r="A202" s="467"/>
      <c r="B202" s="468"/>
      <c r="C202" s="467"/>
      <c r="D202" s="467"/>
      <c r="E202" s="469"/>
      <c r="F202" s="470"/>
      <c r="G202" s="470"/>
    </row>
    <row r="203" spans="1:7">
      <c r="A203" s="467"/>
      <c r="B203" s="468"/>
      <c r="C203" s="467"/>
      <c r="D203" s="467"/>
      <c r="E203" s="469"/>
      <c r="F203" s="470"/>
      <c r="G203" s="470"/>
    </row>
    <row r="204" spans="1:7">
      <c r="A204" s="467"/>
      <c r="B204" s="468"/>
      <c r="C204" s="467"/>
      <c r="D204" s="467"/>
      <c r="E204" s="469"/>
      <c r="F204" s="470"/>
      <c r="G204" s="470"/>
    </row>
    <row r="205" spans="1:7">
      <c r="A205" s="467"/>
      <c r="B205" s="468"/>
      <c r="C205" s="467"/>
      <c r="D205" s="467"/>
      <c r="E205" s="469"/>
      <c r="F205" s="470"/>
      <c r="G205" s="470"/>
    </row>
    <row r="206" spans="1:7">
      <c r="A206" s="467"/>
      <c r="B206" s="468"/>
      <c r="C206" s="467"/>
      <c r="D206" s="467"/>
      <c r="E206" s="469"/>
      <c r="F206" s="470"/>
      <c r="G206" s="470"/>
    </row>
    <row r="207" spans="1:7">
      <c r="A207" s="467"/>
      <c r="B207" s="468"/>
      <c r="C207" s="467"/>
      <c r="D207" s="467"/>
      <c r="E207" s="469"/>
      <c r="F207" s="470"/>
      <c r="G207" s="470"/>
    </row>
    <row r="208" spans="1:7">
      <c r="A208" s="467"/>
      <c r="B208" s="468"/>
      <c r="C208" s="467"/>
      <c r="D208" s="467"/>
      <c r="E208" s="469"/>
      <c r="F208" s="470"/>
      <c r="G208" s="470"/>
    </row>
    <row r="209" spans="1:7">
      <c r="A209" s="467"/>
      <c r="B209" s="468"/>
      <c r="C209" s="467"/>
      <c r="D209" s="467"/>
      <c r="E209" s="469"/>
      <c r="F209" s="470"/>
      <c r="G209" s="470"/>
    </row>
    <row r="210" spans="1:7">
      <c r="A210" s="467"/>
      <c r="B210" s="468"/>
      <c r="C210" s="467"/>
      <c r="D210" s="467"/>
      <c r="E210" s="469"/>
      <c r="F210" s="470"/>
      <c r="G210" s="470"/>
    </row>
    <row r="211" spans="1:7">
      <c r="A211" s="467"/>
      <c r="B211" s="468"/>
      <c r="C211" s="467"/>
      <c r="D211" s="467"/>
      <c r="E211" s="469"/>
      <c r="F211" s="470"/>
      <c r="G211" s="470"/>
    </row>
    <row r="212" spans="1:7">
      <c r="A212" s="467"/>
      <c r="B212" s="468"/>
      <c r="C212" s="467"/>
      <c r="D212" s="467"/>
      <c r="E212" s="469"/>
      <c r="F212" s="470"/>
      <c r="G212" s="470"/>
    </row>
    <row r="213" spans="1:7">
      <c r="A213" s="467"/>
      <c r="B213" s="468"/>
      <c r="C213" s="467"/>
      <c r="D213" s="467"/>
      <c r="E213" s="469"/>
      <c r="F213" s="470"/>
      <c r="G213" s="470"/>
    </row>
    <row r="214" spans="1:7">
      <c r="A214" s="467"/>
      <c r="B214" s="468"/>
      <c r="C214" s="467"/>
      <c r="D214" s="467"/>
      <c r="E214" s="469"/>
      <c r="F214" s="470"/>
      <c r="G214" s="470"/>
    </row>
    <row r="215" spans="1:7">
      <c r="A215" s="467"/>
      <c r="B215" s="468"/>
      <c r="C215" s="467"/>
      <c r="D215" s="467"/>
      <c r="E215" s="469"/>
      <c r="F215" s="470"/>
      <c r="G215" s="470"/>
    </row>
    <row r="216" spans="1:7">
      <c r="A216" s="467"/>
      <c r="B216" s="468"/>
      <c r="C216" s="467"/>
      <c r="D216" s="467"/>
      <c r="E216" s="469"/>
      <c r="F216" s="470"/>
      <c r="G216" s="470"/>
    </row>
    <row r="217" spans="1:7">
      <c r="A217" s="467"/>
      <c r="B217" s="468"/>
      <c r="C217" s="467"/>
      <c r="D217" s="467"/>
      <c r="E217" s="469"/>
      <c r="F217" s="470"/>
      <c r="G217" s="470"/>
    </row>
    <row r="218" spans="1:7">
      <c r="A218" s="467"/>
      <c r="B218" s="468"/>
      <c r="C218" s="467"/>
      <c r="D218" s="467"/>
      <c r="E218" s="469"/>
      <c r="F218" s="470"/>
      <c r="G218" s="470"/>
    </row>
    <row r="219" spans="1:7">
      <c r="A219" s="467"/>
      <c r="B219" s="468"/>
      <c r="C219" s="467"/>
      <c r="D219" s="467"/>
      <c r="E219" s="469"/>
      <c r="F219" s="470"/>
      <c r="G219" s="470"/>
    </row>
    <row r="220" spans="1:7">
      <c r="A220" s="467"/>
      <c r="B220" s="468"/>
      <c r="C220" s="467"/>
      <c r="D220" s="467"/>
      <c r="E220" s="469"/>
      <c r="F220" s="470"/>
      <c r="G220" s="470"/>
    </row>
    <row r="221" spans="1:7">
      <c r="A221" s="467"/>
      <c r="B221" s="468"/>
      <c r="C221" s="467"/>
      <c r="D221" s="467"/>
      <c r="E221" s="469"/>
      <c r="F221" s="470"/>
      <c r="G221" s="470"/>
    </row>
    <row r="222" spans="1:7">
      <c r="A222" s="467"/>
      <c r="B222" s="468"/>
      <c r="C222" s="467"/>
      <c r="D222" s="467"/>
      <c r="E222" s="469"/>
      <c r="F222" s="470"/>
      <c r="G222" s="470"/>
    </row>
    <row r="223" spans="1:7">
      <c r="A223" s="467"/>
      <c r="B223" s="468"/>
      <c r="C223" s="467"/>
      <c r="D223" s="467"/>
      <c r="E223" s="469"/>
      <c r="F223" s="470"/>
      <c r="G223" s="470"/>
    </row>
    <row r="224" spans="1:7">
      <c r="A224" s="467"/>
      <c r="B224" s="468"/>
      <c r="C224" s="467"/>
      <c r="D224" s="467"/>
      <c r="E224" s="469"/>
      <c r="F224" s="470"/>
      <c r="G224" s="470"/>
    </row>
    <row r="225" spans="1:7">
      <c r="A225" s="467"/>
      <c r="B225" s="468"/>
      <c r="C225" s="467"/>
      <c r="D225" s="467"/>
      <c r="E225" s="469"/>
      <c r="F225" s="470"/>
      <c r="G225" s="470"/>
    </row>
    <row r="226" spans="1:7">
      <c r="A226" s="467"/>
      <c r="B226" s="468"/>
      <c r="C226" s="467"/>
      <c r="D226" s="467"/>
      <c r="E226" s="469"/>
      <c r="F226" s="470"/>
      <c r="G226" s="470"/>
    </row>
    <row r="227" spans="1:7">
      <c r="A227" s="467"/>
      <c r="B227" s="468"/>
      <c r="C227" s="467"/>
      <c r="D227" s="467"/>
      <c r="E227" s="469"/>
      <c r="F227" s="470"/>
      <c r="G227" s="470"/>
    </row>
    <row r="228" spans="1:7">
      <c r="A228" s="467"/>
      <c r="B228" s="468"/>
      <c r="C228" s="467"/>
      <c r="D228" s="467"/>
      <c r="E228" s="469"/>
      <c r="F228" s="470"/>
      <c r="G228" s="470"/>
    </row>
    <row r="229" spans="1:7">
      <c r="A229" s="467"/>
      <c r="B229" s="468"/>
      <c r="C229" s="467"/>
      <c r="D229" s="467"/>
      <c r="E229" s="469"/>
      <c r="F229" s="470"/>
      <c r="G229" s="470"/>
    </row>
    <row r="230" spans="1:7">
      <c r="A230" s="467"/>
      <c r="B230" s="468"/>
      <c r="C230" s="467"/>
      <c r="D230" s="467"/>
      <c r="E230" s="469"/>
      <c r="F230" s="470"/>
      <c r="G230" s="470"/>
    </row>
    <row r="231" spans="1:7">
      <c r="A231" s="467"/>
      <c r="B231" s="468"/>
      <c r="C231" s="467"/>
      <c r="D231" s="467"/>
      <c r="E231" s="469"/>
      <c r="F231" s="470"/>
      <c r="G231" s="470"/>
    </row>
    <row r="232" spans="1:7">
      <c r="A232" s="467"/>
      <c r="B232" s="468"/>
      <c r="C232" s="467"/>
      <c r="D232" s="467"/>
      <c r="E232" s="469"/>
      <c r="F232" s="470"/>
      <c r="G232" s="470"/>
    </row>
    <row r="233" spans="1:7">
      <c r="A233" s="467"/>
      <c r="B233" s="468"/>
      <c r="C233" s="467"/>
      <c r="D233" s="467"/>
      <c r="E233" s="469"/>
      <c r="F233" s="470"/>
      <c r="G233" s="470"/>
    </row>
    <row r="234" spans="1:7">
      <c r="A234" s="467"/>
      <c r="B234" s="468"/>
      <c r="C234" s="467"/>
      <c r="D234" s="467"/>
      <c r="E234" s="469"/>
      <c r="F234" s="470"/>
      <c r="G234" s="470"/>
    </row>
    <row r="235" spans="1:7">
      <c r="A235" s="467"/>
      <c r="B235" s="468"/>
      <c r="C235" s="467"/>
      <c r="D235" s="467"/>
      <c r="E235" s="469"/>
      <c r="F235" s="470"/>
      <c r="G235" s="470"/>
    </row>
    <row r="236" spans="1:7">
      <c r="A236" s="467"/>
      <c r="B236" s="468"/>
      <c r="C236" s="467"/>
      <c r="D236" s="467"/>
      <c r="E236" s="469"/>
      <c r="F236" s="470"/>
      <c r="G236" s="470"/>
    </row>
    <row r="237" spans="1:7">
      <c r="A237" s="467"/>
      <c r="B237" s="468"/>
      <c r="C237" s="467"/>
      <c r="D237" s="467"/>
      <c r="E237" s="469"/>
      <c r="F237" s="470"/>
      <c r="G237" s="470"/>
    </row>
    <row r="238" spans="1:7">
      <c r="A238" s="467"/>
      <c r="B238" s="468"/>
      <c r="C238" s="467"/>
      <c r="D238" s="467"/>
      <c r="E238" s="469"/>
      <c r="F238" s="470"/>
      <c r="G238" s="470"/>
    </row>
    <row r="239" spans="1:7">
      <c r="A239" s="467"/>
      <c r="B239" s="468"/>
      <c r="C239" s="467"/>
      <c r="D239" s="467"/>
      <c r="E239" s="469"/>
      <c r="F239" s="470"/>
      <c r="G239" s="470"/>
    </row>
    <row r="240" spans="1:7">
      <c r="A240" s="467"/>
      <c r="B240" s="468"/>
      <c r="C240" s="467"/>
      <c r="D240" s="467"/>
      <c r="E240" s="469"/>
      <c r="F240" s="470"/>
      <c r="G240" s="470"/>
    </row>
    <row r="241" spans="1:7">
      <c r="A241" s="467"/>
      <c r="B241" s="468"/>
      <c r="C241" s="467"/>
      <c r="D241" s="467"/>
      <c r="E241" s="469"/>
      <c r="F241" s="470"/>
      <c r="G241" s="470"/>
    </row>
    <row r="242" spans="1:7">
      <c r="A242" s="467"/>
      <c r="B242" s="468"/>
      <c r="C242" s="467"/>
      <c r="D242" s="467"/>
      <c r="E242" s="469"/>
      <c r="F242" s="470"/>
      <c r="G242" s="470"/>
    </row>
    <row r="243" spans="1:7">
      <c r="A243" s="467"/>
      <c r="B243" s="468"/>
      <c r="C243" s="467"/>
      <c r="D243" s="467"/>
      <c r="E243" s="469"/>
      <c r="F243" s="470"/>
      <c r="G243" s="470"/>
    </row>
    <row r="244" spans="1:7">
      <c r="A244" s="467"/>
      <c r="B244" s="468"/>
      <c r="C244" s="467"/>
      <c r="D244" s="467"/>
      <c r="E244" s="469"/>
      <c r="F244" s="470"/>
      <c r="G244" s="470"/>
    </row>
    <row r="245" spans="1:7">
      <c r="A245" s="467"/>
      <c r="B245" s="468"/>
      <c r="C245" s="467"/>
      <c r="D245" s="467"/>
      <c r="E245" s="469"/>
      <c r="F245" s="470"/>
      <c r="G245" s="470"/>
    </row>
    <row r="246" spans="1:7">
      <c r="A246" s="467"/>
      <c r="B246" s="468"/>
      <c r="C246" s="467"/>
      <c r="D246" s="467"/>
      <c r="E246" s="469"/>
      <c r="F246" s="470"/>
      <c r="G246" s="470"/>
    </row>
    <row r="247" spans="1:7">
      <c r="A247" s="467"/>
      <c r="B247" s="468"/>
      <c r="C247" s="467"/>
      <c r="D247" s="467"/>
      <c r="E247" s="469"/>
      <c r="F247" s="470"/>
      <c r="G247" s="470"/>
    </row>
    <row r="248" spans="1:7">
      <c r="A248" s="467"/>
      <c r="B248" s="468"/>
      <c r="C248" s="467"/>
      <c r="D248" s="467"/>
      <c r="E248" s="469"/>
      <c r="F248" s="470"/>
      <c r="G248" s="470"/>
    </row>
    <row r="249" spans="1:7">
      <c r="A249" s="467"/>
      <c r="B249" s="468"/>
      <c r="C249" s="467"/>
      <c r="D249" s="467"/>
      <c r="E249" s="469"/>
      <c r="F249" s="470"/>
      <c r="G249" s="470"/>
    </row>
    <row r="250" spans="1:7">
      <c r="A250" s="467"/>
      <c r="B250" s="468"/>
      <c r="C250" s="467"/>
      <c r="D250" s="467"/>
      <c r="E250" s="469"/>
      <c r="F250" s="470"/>
      <c r="G250" s="470"/>
    </row>
    <row r="251" spans="1:7">
      <c r="A251" s="467"/>
      <c r="B251" s="468"/>
      <c r="C251" s="467"/>
      <c r="D251" s="467"/>
      <c r="E251" s="469"/>
      <c r="F251" s="470"/>
      <c r="G251" s="470"/>
    </row>
    <row r="252" spans="1:7">
      <c r="A252" s="467"/>
      <c r="B252" s="468"/>
      <c r="C252" s="467"/>
      <c r="D252" s="467"/>
      <c r="E252" s="469"/>
      <c r="F252" s="470"/>
      <c r="G252" s="470"/>
    </row>
    <row r="253" spans="1:7">
      <c r="A253" s="467"/>
      <c r="B253" s="468"/>
      <c r="C253" s="467"/>
      <c r="D253" s="467"/>
      <c r="E253" s="469"/>
      <c r="F253" s="470"/>
      <c r="G253" s="470"/>
    </row>
    <row r="254" spans="1:7">
      <c r="A254" s="467"/>
      <c r="B254" s="468"/>
      <c r="C254" s="467"/>
      <c r="D254" s="467"/>
      <c r="E254" s="469"/>
      <c r="F254" s="470"/>
      <c r="G254" s="470"/>
    </row>
    <row r="255" spans="1:7">
      <c r="A255" s="467"/>
      <c r="B255" s="468"/>
      <c r="C255" s="467"/>
      <c r="D255" s="467"/>
      <c r="E255" s="469"/>
      <c r="F255" s="470"/>
      <c r="G255" s="470"/>
    </row>
    <row r="256" spans="1:7">
      <c r="A256" s="467"/>
      <c r="B256" s="468"/>
      <c r="C256" s="467"/>
      <c r="D256" s="467"/>
      <c r="E256" s="469"/>
      <c r="F256" s="470"/>
      <c r="G256" s="470"/>
    </row>
    <row r="257" spans="1:7">
      <c r="A257" s="467"/>
      <c r="B257" s="468"/>
      <c r="C257" s="467"/>
      <c r="D257" s="467"/>
      <c r="E257" s="469"/>
      <c r="F257" s="470"/>
      <c r="G257" s="470"/>
    </row>
    <row r="258" spans="1:7">
      <c r="A258" s="467"/>
      <c r="B258" s="468"/>
      <c r="C258" s="467"/>
      <c r="D258" s="467"/>
      <c r="E258" s="469"/>
      <c r="F258" s="470"/>
      <c r="G258" s="470"/>
    </row>
    <row r="259" spans="1:7">
      <c r="A259" s="467"/>
      <c r="B259" s="468"/>
      <c r="C259" s="467"/>
      <c r="D259" s="467"/>
      <c r="E259" s="469"/>
      <c r="F259" s="470"/>
      <c r="G259" s="470"/>
    </row>
    <row r="260" spans="1:7">
      <c r="A260" s="467"/>
      <c r="B260" s="468"/>
      <c r="C260" s="467"/>
      <c r="D260" s="467"/>
      <c r="E260" s="469"/>
      <c r="F260" s="470"/>
      <c r="G260" s="470"/>
    </row>
    <row r="261" spans="1:7">
      <c r="A261" s="467"/>
      <c r="B261" s="468"/>
      <c r="C261" s="467"/>
      <c r="D261" s="467"/>
      <c r="E261" s="469"/>
      <c r="F261" s="470"/>
      <c r="G261" s="470"/>
    </row>
    <row r="262" spans="1:7">
      <c r="A262" s="467"/>
      <c r="B262" s="468"/>
      <c r="C262" s="467"/>
      <c r="D262" s="467"/>
      <c r="E262" s="469"/>
      <c r="F262" s="470"/>
      <c r="G262" s="470"/>
    </row>
    <row r="263" spans="1:7">
      <c r="A263" s="467"/>
      <c r="B263" s="468"/>
      <c r="C263" s="467"/>
      <c r="D263" s="467"/>
      <c r="E263" s="469"/>
      <c r="F263" s="470"/>
      <c r="G263" s="470"/>
    </row>
    <row r="264" spans="1:7">
      <c r="A264" s="467"/>
      <c r="B264" s="468"/>
      <c r="C264" s="467"/>
      <c r="D264" s="467"/>
      <c r="E264" s="469"/>
      <c r="F264" s="470"/>
      <c r="G264" s="470"/>
    </row>
    <row r="265" spans="1:7">
      <c r="A265" s="467"/>
      <c r="B265" s="468"/>
      <c r="C265" s="467"/>
      <c r="D265" s="467"/>
      <c r="E265" s="469"/>
      <c r="F265" s="470"/>
      <c r="G265" s="470"/>
    </row>
    <row r="266" spans="1:7">
      <c r="A266" s="467"/>
      <c r="B266" s="468"/>
      <c r="C266" s="467"/>
      <c r="D266" s="467"/>
      <c r="E266" s="469"/>
      <c r="F266" s="470"/>
      <c r="G266" s="470"/>
    </row>
    <row r="267" spans="1:7">
      <c r="A267" s="467"/>
      <c r="B267" s="468"/>
      <c r="C267" s="467"/>
      <c r="D267" s="467"/>
      <c r="E267" s="469"/>
      <c r="F267" s="470"/>
      <c r="G267" s="470"/>
    </row>
    <row r="268" spans="1:7">
      <c r="A268" s="467"/>
      <c r="B268" s="468"/>
      <c r="C268" s="467"/>
      <c r="D268" s="467"/>
      <c r="E268" s="469"/>
      <c r="F268" s="470"/>
      <c r="G268" s="470"/>
    </row>
    <row r="269" spans="1:7">
      <c r="A269" s="467"/>
      <c r="B269" s="468"/>
      <c r="C269" s="467"/>
      <c r="D269" s="467"/>
      <c r="E269" s="469"/>
      <c r="F269" s="470"/>
      <c r="G269" s="470"/>
    </row>
    <row r="270" spans="1:7">
      <c r="A270" s="467"/>
      <c r="B270" s="468"/>
      <c r="C270" s="467"/>
      <c r="D270" s="467"/>
      <c r="E270" s="469"/>
      <c r="F270" s="470"/>
      <c r="G270" s="470"/>
    </row>
    <row r="271" spans="1:7">
      <c r="A271" s="467"/>
      <c r="B271" s="468"/>
      <c r="C271" s="467"/>
      <c r="D271" s="467"/>
      <c r="E271" s="469"/>
      <c r="F271" s="470"/>
      <c r="G271" s="470"/>
    </row>
    <row r="272" spans="1:7">
      <c r="A272" s="467"/>
      <c r="B272" s="468"/>
      <c r="C272" s="467"/>
      <c r="D272" s="467"/>
      <c r="E272" s="469"/>
      <c r="F272" s="470"/>
      <c r="G272" s="470"/>
    </row>
    <row r="273" spans="1:7">
      <c r="A273" s="467"/>
      <c r="B273" s="468"/>
      <c r="C273" s="467"/>
      <c r="D273" s="467"/>
      <c r="E273" s="469"/>
      <c r="F273" s="470"/>
      <c r="G273" s="470"/>
    </row>
    <row r="274" spans="1:7">
      <c r="A274" s="467"/>
      <c r="B274" s="468"/>
      <c r="C274" s="467"/>
      <c r="D274" s="467"/>
      <c r="E274" s="469"/>
      <c r="F274" s="470"/>
      <c r="G274" s="470"/>
    </row>
    <row r="275" spans="1:7">
      <c r="A275" s="467"/>
      <c r="B275" s="468"/>
      <c r="C275" s="467"/>
      <c r="D275" s="467"/>
      <c r="E275" s="469"/>
      <c r="F275" s="470"/>
      <c r="G275" s="470"/>
    </row>
    <row r="276" spans="1:7">
      <c r="A276" s="467"/>
      <c r="B276" s="468"/>
      <c r="C276" s="467"/>
      <c r="D276" s="467"/>
      <c r="E276" s="469"/>
      <c r="F276" s="470"/>
      <c r="G276" s="470"/>
    </row>
    <row r="277" spans="1:7">
      <c r="A277" s="467"/>
      <c r="B277" s="468"/>
      <c r="C277" s="467"/>
      <c r="D277" s="467"/>
      <c r="E277" s="469"/>
      <c r="F277" s="470"/>
      <c r="G277" s="470"/>
    </row>
    <row r="278" spans="1:7">
      <c r="A278" s="467"/>
      <c r="B278" s="468"/>
      <c r="C278" s="467"/>
      <c r="D278" s="467"/>
      <c r="E278" s="469"/>
      <c r="F278" s="470"/>
      <c r="G278" s="470"/>
    </row>
    <row r="279" spans="1:7">
      <c r="A279" s="467"/>
      <c r="B279" s="468"/>
      <c r="C279" s="467"/>
      <c r="D279" s="467"/>
      <c r="E279" s="469"/>
      <c r="F279" s="470"/>
      <c r="G279" s="470"/>
    </row>
    <row r="280" spans="1:7">
      <c r="A280" s="467"/>
      <c r="B280" s="468"/>
      <c r="C280" s="467"/>
      <c r="D280" s="467"/>
      <c r="E280" s="469"/>
      <c r="F280" s="470"/>
      <c r="G280" s="470"/>
    </row>
    <row r="281" spans="1:7">
      <c r="A281" s="467"/>
      <c r="B281" s="468"/>
      <c r="C281" s="467"/>
      <c r="D281" s="467"/>
      <c r="E281" s="469"/>
      <c r="F281" s="470"/>
      <c r="G281" s="470"/>
    </row>
    <row r="282" spans="1:7">
      <c r="A282" s="467"/>
      <c r="B282" s="468"/>
      <c r="C282" s="467"/>
      <c r="D282" s="467"/>
      <c r="E282" s="469"/>
      <c r="F282" s="470"/>
      <c r="G282" s="470"/>
    </row>
    <row r="283" spans="1:7">
      <c r="A283" s="467"/>
      <c r="B283" s="468"/>
      <c r="C283" s="467"/>
      <c r="D283" s="467"/>
      <c r="E283" s="469"/>
      <c r="F283" s="470"/>
      <c r="G283" s="470"/>
    </row>
    <row r="284" spans="1:7">
      <c r="A284" s="467"/>
      <c r="B284" s="468"/>
      <c r="C284" s="467"/>
      <c r="D284" s="467"/>
      <c r="E284" s="469"/>
      <c r="F284" s="470"/>
      <c r="G284" s="470"/>
    </row>
    <row r="285" spans="1:7">
      <c r="A285" s="467"/>
      <c r="B285" s="468"/>
      <c r="C285" s="467"/>
      <c r="D285" s="467"/>
      <c r="E285" s="469"/>
      <c r="F285" s="470"/>
      <c r="G285" s="470"/>
    </row>
    <row r="286" spans="1:7">
      <c r="A286" s="467"/>
      <c r="B286" s="468"/>
      <c r="C286" s="467"/>
      <c r="D286" s="467"/>
      <c r="E286" s="469"/>
      <c r="F286" s="470"/>
      <c r="G286" s="470"/>
    </row>
    <row r="287" spans="1:7">
      <c r="A287" s="467"/>
      <c r="B287" s="468"/>
      <c r="C287" s="467"/>
      <c r="D287" s="467"/>
      <c r="E287" s="469"/>
      <c r="F287" s="470"/>
      <c r="G287" s="470"/>
    </row>
    <row r="288" spans="1:7">
      <c r="A288" s="467"/>
      <c r="B288" s="468"/>
      <c r="C288" s="467"/>
      <c r="D288" s="467"/>
      <c r="E288" s="469"/>
      <c r="F288" s="470"/>
      <c r="G288" s="470"/>
    </row>
    <row r="289" spans="1:7">
      <c r="A289" s="467"/>
      <c r="B289" s="468"/>
      <c r="C289" s="467"/>
      <c r="D289" s="467"/>
      <c r="E289" s="469"/>
      <c r="F289" s="470"/>
      <c r="G289" s="470"/>
    </row>
    <row r="290" spans="1:7">
      <c r="A290" s="467"/>
      <c r="B290" s="468"/>
      <c r="C290" s="467"/>
      <c r="D290" s="467"/>
      <c r="E290" s="469"/>
      <c r="F290" s="470"/>
      <c r="G290" s="470"/>
    </row>
    <row r="291" spans="1:7">
      <c r="A291" s="467"/>
      <c r="B291" s="468"/>
      <c r="C291" s="467"/>
      <c r="D291" s="467"/>
      <c r="E291" s="469"/>
      <c r="F291" s="470"/>
      <c r="G291" s="470"/>
    </row>
    <row r="292" spans="1:7">
      <c r="A292" s="467"/>
      <c r="B292" s="468"/>
      <c r="C292" s="467"/>
      <c r="D292" s="467"/>
      <c r="E292" s="469"/>
      <c r="F292" s="470"/>
      <c r="G292" s="470"/>
    </row>
    <row r="293" spans="1:7">
      <c r="A293" s="467"/>
      <c r="B293" s="468"/>
      <c r="C293" s="467"/>
      <c r="D293" s="467"/>
      <c r="E293" s="469"/>
      <c r="F293" s="470"/>
      <c r="G293" s="470"/>
    </row>
    <row r="294" spans="1:7">
      <c r="A294" s="467"/>
      <c r="B294" s="468"/>
      <c r="C294" s="467"/>
      <c r="D294" s="467"/>
      <c r="E294" s="469"/>
      <c r="F294" s="470"/>
      <c r="G294" s="470"/>
    </row>
    <row r="295" spans="1:7">
      <c r="A295" s="467"/>
      <c r="B295" s="468"/>
      <c r="C295" s="467"/>
      <c r="D295" s="467"/>
      <c r="E295" s="469"/>
      <c r="F295" s="470"/>
      <c r="G295" s="470"/>
    </row>
    <row r="296" spans="1:7">
      <c r="A296" s="467"/>
      <c r="B296" s="468"/>
      <c r="C296" s="467"/>
      <c r="D296" s="467"/>
      <c r="E296" s="469"/>
      <c r="F296" s="470"/>
      <c r="G296" s="470"/>
    </row>
    <row r="297" spans="1:7">
      <c r="A297" s="467"/>
      <c r="B297" s="468"/>
      <c r="C297" s="467"/>
      <c r="D297" s="467"/>
      <c r="E297" s="469"/>
      <c r="F297" s="470"/>
      <c r="G297" s="470"/>
    </row>
    <row r="298" spans="1:7">
      <c r="A298" s="467"/>
      <c r="B298" s="468"/>
      <c r="C298" s="467"/>
      <c r="D298" s="467"/>
      <c r="E298" s="469"/>
      <c r="F298" s="470"/>
      <c r="G298" s="470"/>
    </row>
    <row r="299" spans="1:7">
      <c r="A299" s="467"/>
      <c r="B299" s="468"/>
      <c r="C299" s="467"/>
      <c r="D299" s="467"/>
      <c r="E299" s="469"/>
      <c r="F299" s="470"/>
      <c r="G299" s="470"/>
    </row>
    <row r="300" spans="1:7">
      <c r="A300" s="467"/>
      <c r="B300" s="468"/>
      <c r="C300" s="467"/>
      <c r="D300" s="467"/>
      <c r="E300" s="469"/>
      <c r="F300" s="470"/>
      <c r="G300" s="470"/>
    </row>
    <row r="301" spans="1:7">
      <c r="A301" s="467"/>
      <c r="B301" s="468"/>
      <c r="C301" s="467"/>
      <c r="D301" s="467"/>
      <c r="E301" s="469"/>
      <c r="F301" s="470"/>
      <c r="G301" s="470"/>
    </row>
    <row r="302" spans="1:7">
      <c r="A302" s="467"/>
      <c r="B302" s="468"/>
      <c r="C302" s="467"/>
      <c r="D302" s="467"/>
      <c r="E302" s="469"/>
      <c r="F302" s="470"/>
      <c r="G302" s="470"/>
    </row>
    <row r="303" spans="1:7">
      <c r="A303" s="467"/>
      <c r="B303" s="468"/>
      <c r="C303" s="467"/>
      <c r="D303" s="467"/>
      <c r="E303" s="469"/>
      <c r="F303" s="470"/>
      <c r="G303" s="470"/>
    </row>
    <row r="304" spans="1:7">
      <c r="A304" s="467"/>
      <c r="B304" s="468"/>
      <c r="C304" s="467"/>
      <c r="D304" s="467"/>
      <c r="E304" s="469"/>
      <c r="F304" s="470"/>
      <c r="G304" s="470"/>
    </row>
    <row r="305" spans="1:7">
      <c r="A305" s="467"/>
      <c r="B305" s="468"/>
      <c r="C305" s="467"/>
      <c r="D305" s="467"/>
      <c r="E305" s="469"/>
      <c r="F305" s="470"/>
      <c r="G305" s="470"/>
    </row>
    <row r="306" spans="1:7">
      <c r="A306" s="467"/>
      <c r="B306" s="468"/>
      <c r="C306" s="467"/>
      <c r="D306" s="467"/>
      <c r="E306" s="469"/>
      <c r="F306" s="470"/>
      <c r="G306" s="470"/>
    </row>
    <row r="307" spans="1:7">
      <c r="A307" s="467"/>
      <c r="B307" s="468"/>
      <c r="C307" s="467"/>
      <c r="D307" s="467"/>
      <c r="E307" s="469"/>
      <c r="F307" s="470"/>
      <c r="G307" s="470"/>
    </row>
    <row r="308" spans="1:7">
      <c r="A308" s="467"/>
      <c r="B308" s="468"/>
      <c r="C308" s="467"/>
      <c r="D308" s="467"/>
      <c r="E308" s="469"/>
      <c r="F308" s="470"/>
      <c r="G308" s="470"/>
    </row>
    <row r="309" spans="1:7">
      <c r="A309" s="467"/>
      <c r="B309" s="468"/>
      <c r="C309" s="467"/>
      <c r="D309" s="467"/>
      <c r="E309" s="469"/>
      <c r="F309" s="470"/>
      <c r="G309" s="470"/>
    </row>
    <row r="310" spans="1:7">
      <c r="A310" s="467"/>
      <c r="B310" s="468"/>
      <c r="C310" s="467"/>
      <c r="D310" s="467"/>
      <c r="E310" s="469"/>
      <c r="F310" s="470"/>
      <c r="G310" s="470"/>
    </row>
    <row r="311" spans="1:7">
      <c r="A311" s="467"/>
      <c r="B311" s="468"/>
      <c r="C311" s="467"/>
      <c r="D311" s="467"/>
      <c r="E311" s="469"/>
      <c r="F311" s="470"/>
      <c r="G311" s="470"/>
    </row>
    <row r="312" spans="1:7">
      <c r="A312" s="467"/>
      <c r="B312" s="468"/>
      <c r="C312" s="467"/>
      <c r="D312" s="467"/>
      <c r="E312" s="469"/>
      <c r="F312" s="470"/>
      <c r="G312" s="470"/>
    </row>
    <row r="313" spans="1:7">
      <c r="A313" s="467"/>
      <c r="B313" s="468"/>
      <c r="C313" s="467"/>
      <c r="D313" s="467"/>
      <c r="E313" s="469"/>
      <c r="F313" s="470"/>
      <c r="G313" s="470"/>
    </row>
    <row r="314" spans="1:7">
      <c r="A314" s="467"/>
      <c r="B314" s="468"/>
      <c r="C314" s="467"/>
      <c r="D314" s="467"/>
      <c r="E314" s="469"/>
      <c r="F314" s="470"/>
      <c r="G314" s="470"/>
    </row>
    <row r="315" spans="1:7">
      <c r="A315" s="467"/>
      <c r="B315" s="468"/>
      <c r="C315" s="467"/>
      <c r="D315" s="467"/>
      <c r="E315" s="469"/>
      <c r="F315" s="470"/>
      <c r="G315" s="470"/>
    </row>
    <row r="316" spans="1:7">
      <c r="A316" s="467"/>
      <c r="B316" s="468"/>
      <c r="C316" s="467"/>
      <c r="D316" s="467"/>
      <c r="E316" s="469"/>
      <c r="F316" s="470"/>
      <c r="G316" s="470"/>
    </row>
    <row r="317" spans="1:7">
      <c r="A317" s="467"/>
      <c r="B317" s="468"/>
      <c r="C317" s="467"/>
      <c r="D317" s="467"/>
      <c r="E317" s="469"/>
      <c r="F317" s="470"/>
      <c r="G317" s="470"/>
    </row>
    <row r="318" spans="1:7">
      <c r="A318" s="467"/>
      <c r="B318" s="468"/>
      <c r="C318" s="467"/>
      <c r="D318" s="467"/>
      <c r="E318" s="469"/>
      <c r="F318" s="470"/>
      <c r="G318" s="470"/>
    </row>
    <row r="319" spans="1:7">
      <c r="A319" s="467"/>
      <c r="B319" s="468"/>
      <c r="C319" s="467"/>
      <c r="D319" s="467"/>
      <c r="E319" s="469"/>
      <c r="F319" s="470"/>
      <c r="G319" s="470"/>
    </row>
    <row r="320" spans="1:7">
      <c r="A320" s="467"/>
      <c r="B320" s="468"/>
      <c r="C320" s="467"/>
      <c r="D320" s="467"/>
      <c r="E320" s="469"/>
      <c r="F320" s="470"/>
      <c r="G320" s="470"/>
    </row>
    <row r="321" spans="1:7">
      <c r="A321" s="467"/>
      <c r="B321" s="468"/>
      <c r="C321" s="467"/>
      <c r="D321" s="467"/>
      <c r="E321" s="469"/>
      <c r="F321" s="470"/>
      <c r="G321" s="470"/>
    </row>
    <row r="322" spans="1:7">
      <c r="A322" s="467"/>
      <c r="B322" s="468"/>
      <c r="C322" s="467"/>
      <c r="D322" s="467"/>
      <c r="E322" s="469"/>
      <c r="F322" s="470"/>
      <c r="G322" s="470"/>
    </row>
    <row r="323" spans="1:7">
      <c r="A323" s="467"/>
      <c r="B323" s="468"/>
      <c r="C323" s="467"/>
      <c r="D323" s="467"/>
      <c r="E323" s="469"/>
      <c r="F323" s="470"/>
      <c r="G323" s="470"/>
    </row>
    <row r="324" spans="1:7">
      <c r="A324" s="467"/>
      <c r="B324" s="468"/>
      <c r="C324" s="467"/>
      <c r="D324" s="467"/>
      <c r="E324" s="469"/>
      <c r="F324" s="470"/>
      <c r="G324" s="470"/>
    </row>
    <row r="325" spans="1:7">
      <c r="A325" s="467"/>
      <c r="B325" s="468"/>
      <c r="C325" s="467"/>
      <c r="D325" s="467"/>
      <c r="E325" s="469"/>
      <c r="F325" s="470"/>
      <c r="G325" s="470"/>
    </row>
    <row r="326" spans="1:7">
      <c r="A326" s="467"/>
      <c r="B326" s="468"/>
      <c r="C326" s="467"/>
      <c r="D326" s="467"/>
      <c r="E326" s="469"/>
      <c r="F326" s="470"/>
      <c r="G326" s="470"/>
    </row>
    <row r="327" spans="1:7">
      <c r="A327" s="467"/>
      <c r="B327" s="468"/>
      <c r="C327" s="467"/>
      <c r="D327" s="467"/>
      <c r="E327" s="469"/>
      <c r="F327" s="470"/>
      <c r="G327" s="470"/>
    </row>
    <row r="328" spans="1:7">
      <c r="A328" s="467"/>
      <c r="B328" s="468"/>
      <c r="C328" s="467"/>
      <c r="D328" s="467"/>
      <c r="E328" s="469"/>
      <c r="F328" s="470"/>
      <c r="G328" s="470"/>
    </row>
    <row r="329" spans="1:7">
      <c r="A329" s="467"/>
      <c r="B329" s="468"/>
      <c r="C329" s="467"/>
      <c r="D329" s="467"/>
      <c r="E329" s="469"/>
      <c r="F329" s="470"/>
      <c r="G329" s="470"/>
    </row>
    <row r="330" spans="1:7">
      <c r="A330" s="467"/>
      <c r="B330" s="468"/>
      <c r="C330" s="467"/>
      <c r="D330" s="467"/>
      <c r="E330" s="469"/>
      <c r="F330" s="470"/>
      <c r="G330" s="470"/>
    </row>
    <row r="331" spans="1:7">
      <c r="A331" s="467"/>
      <c r="B331" s="468"/>
      <c r="C331" s="467"/>
      <c r="D331" s="467"/>
      <c r="E331" s="469"/>
      <c r="F331" s="470"/>
      <c r="G331" s="470"/>
    </row>
    <row r="332" spans="1:7">
      <c r="A332" s="467"/>
      <c r="B332" s="468"/>
      <c r="C332" s="467"/>
      <c r="D332" s="467"/>
      <c r="E332" s="469"/>
      <c r="F332" s="470"/>
      <c r="G332" s="470"/>
    </row>
    <row r="333" spans="1:7">
      <c r="A333" s="467"/>
      <c r="B333" s="468"/>
      <c r="C333" s="467"/>
      <c r="D333" s="467"/>
      <c r="E333" s="469"/>
      <c r="F333" s="470"/>
      <c r="G333" s="470"/>
    </row>
    <row r="334" spans="1:7">
      <c r="A334" s="467"/>
      <c r="B334" s="468"/>
      <c r="C334" s="467"/>
      <c r="D334" s="467"/>
      <c r="E334" s="469"/>
      <c r="F334" s="470"/>
      <c r="G334" s="470"/>
    </row>
    <row r="335" spans="1:7">
      <c r="A335" s="467"/>
      <c r="B335" s="468"/>
      <c r="C335" s="467"/>
      <c r="D335" s="467"/>
      <c r="E335" s="469"/>
      <c r="F335" s="470"/>
      <c r="G335" s="470"/>
    </row>
    <row r="336" spans="1:7">
      <c r="A336" s="467"/>
      <c r="B336" s="468"/>
      <c r="C336" s="467"/>
      <c r="D336" s="467"/>
      <c r="E336" s="469"/>
      <c r="F336" s="470"/>
      <c r="G336" s="470"/>
    </row>
    <row r="337" spans="1:7">
      <c r="A337" s="467"/>
      <c r="B337" s="468"/>
      <c r="C337" s="467"/>
      <c r="D337" s="467"/>
      <c r="E337" s="469"/>
      <c r="F337" s="470"/>
      <c r="G337" s="470"/>
    </row>
    <row r="338" spans="1:7">
      <c r="A338" s="467"/>
      <c r="B338" s="468"/>
      <c r="C338" s="467"/>
      <c r="D338" s="467"/>
      <c r="E338" s="469"/>
      <c r="F338" s="470"/>
      <c r="G338" s="470"/>
    </row>
    <row r="339" spans="1:7">
      <c r="A339" s="467"/>
      <c r="B339" s="468"/>
      <c r="C339" s="467"/>
      <c r="D339" s="467"/>
      <c r="E339" s="469"/>
      <c r="F339" s="470"/>
      <c r="G339" s="470"/>
    </row>
    <row r="340" spans="1:7">
      <c r="A340" s="467"/>
      <c r="B340" s="468"/>
      <c r="C340" s="467"/>
      <c r="D340" s="467"/>
      <c r="E340" s="469"/>
      <c r="F340" s="470"/>
      <c r="G340" s="470"/>
    </row>
    <row r="341" spans="1:7">
      <c r="A341" s="467"/>
      <c r="B341" s="468"/>
      <c r="C341" s="467"/>
      <c r="D341" s="467"/>
      <c r="E341" s="469"/>
      <c r="F341" s="470"/>
      <c r="G341" s="470"/>
    </row>
    <row r="342" spans="1:7">
      <c r="A342" s="467"/>
      <c r="B342" s="468"/>
      <c r="C342" s="467"/>
      <c r="D342" s="467"/>
      <c r="E342" s="469"/>
      <c r="F342" s="470"/>
      <c r="G342" s="470"/>
    </row>
    <row r="343" spans="1:7">
      <c r="A343" s="467"/>
      <c r="B343" s="468"/>
      <c r="C343" s="467"/>
      <c r="D343" s="467"/>
      <c r="E343" s="469"/>
      <c r="F343" s="470"/>
      <c r="G343" s="470"/>
    </row>
    <row r="344" spans="1:7">
      <c r="A344" s="467"/>
      <c r="B344" s="468"/>
      <c r="C344" s="467"/>
      <c r="D344" s="467"/>
      <c r="E344" s="469"/>
      <c r="F344" s="470"/>
      <c r="G344" s="470"/>
    </row>
    <row r="345" spans="1:7">
      <c r="A345" s="467"/>
      <c r="B345" s="468"/>
      <c r="C345" s="467"/>
      <c r="D345" s="467"/>
      <c r="E345" s="469"/>
      <c r="F345" s="470"/>
      <c r="G345" s="470"/>
    </row>
    <row r="346" spans="1:7">
      <c r="A346" s="467"/>
      <c r="B346" s="468"/>
      <c r="C346" s="467"/>
      <c r="D346" s="467"/>
      <c r="E346" s="469"/>
      <c r="F346" s="470"/>
      <c r="G346" s="470"/>
    </row>
    <row r="347" spans="1:7">
      <c r="A347" s="467"/>
      <c r="B347" s="468"/>
      <c r="C347" s="467"/>
      <c r="D347" s="467"/>
      <c r="E347" s="469"/>
      <c r="F347" s="470"/>
      <c r="G347" s="470"/>
    </row>
    <row r="348" spans="1:7">
      <c r="A348" s="467"/>
      <c r="B348" s="468"/>
      <c r="C348" s="467"/>
      <c r="D348" s="467"/>
      <c r="E348" s="469"/>
      <c r="F348" s="470"/>
      <c r="G348" s="470"/>
    </row>
    <row r="349" spans="1:7">
      <c r="A349" s="467"/>
      <c r="B349" s="468"/>
      <c r="C349" s="467"/>
      <c r="D349" s="467"/>
      <c r="E349" s="469"/>
      <c r="F349" s="470"/>
      <c r="G349" s="470"/>
    </row>
    <row r="350" spans="1:7">
      <c r="A350" s="467"/>
      <c r="B350" s="468"/>
      <c r="C350" s="467"/>
      <c r="D350" s="467"/>
      <c r="E350" s="469"/>
      <c r="F350" s="470"/>
      <c r="G350" s="470"/>
    </row>
    <row r="351" spans="1:7">
      <c r="A351" s="467"/>
      <c r="B351" s="468"/>
      <c r="C351" s="467"/>
      <c r="D351" s="467"/>
      <c r="E351" s="469"/>
      <c r="F351" s="470"/>
      <c r="G351" s="470"/>
    </row>
    <row r="352" spans="1:7">
      <c r="A352" s="467"/>
      <c r="B352" s="468"/>
      <c r="C352" s="467"/>
      <c r="D352" s="467"/>
      <c r="E352" s="469"/>
      <c r="F352" s="470"/>
      <c r="G352" s="470"/>
    </row>
    <row r="353" spans="1:7">
      <c r="A353" s="467"/>
      <c r="B353" s="468"/>
      <c r="C353" s="467"/>
      <c r="D353" s="467"/>
      <c r="E353" s="469"/>
      <c r="F353" s="470"/>
      <c r="G353" s="470"/>
    </row>
    <row r="354" spans="1:7">
      <c r="A354" s="467"/>
      <c r="B354" s="468"/>
      <c r="C354" s="467"/>
      <c r="D354" s="467"/>
      <c r="E354" s="469"/>
      <c r="F354" s="470"/>
      <c r="G354" s="470"/>
    </row>
    <row r="355" spans="1:7">
      <c r="A355" s="467"/>
      <c r="B355" s="468"/>
      <c r="C355" s="467"/>
      <c r="D355" s="467"/>
      <c r="E355" s="469"/>
      <c r="F355" s="470"/>
      <c r="G355" s="470"/>
    </row>
    <row r="356" spans="1:7">
      <c r="A356" s="467"/>
      <c r="B356" s="468"/>
      <c r="C356" s="467"/>
      <c r="D356" s="467"/>
      <c r="E356" s="469"/>
      <c r="F356" s="470"/>
      <c r="G356" s="470"/>
    </row>
    <row r="357" spans="1:7">
      <c r="A357" s="467"/>
      <c r="B357" s="468"/>
      <c r="C357" s="467"/>
      <c r="D357" s="467"/>
      <c r="E357" s="469"/>
      <c r="F357" s="470"/>
      <c r="G357" s="470"/>
    </row>
    <row r="358" spans="1:7">
      <c r="A358" s="467"/>
      <c r="B358" s="468"/>
      <c r="C358" s="467"/>
      <c r="D358" s="467"/>
      <c r="E358" s="469"/>
      <c r="F358" s="470"/>
      <c r="G358" s="470"/>
    </row>
    <row r="359" spans="1:7">
      <c r="A359" s="467"/>
      <c r="B359" s="468"/>
      <c r="C359" s="467"/>
      <c r="D359" s="467"/>
      <c r="E359" s="469"/>
      <c r="F359" s="470"/>
      <c r="G359" s="470"/>
    </row>
    <row r="360" spans="1:7">
      <c r="A360" s="467"/>
      <c r="B360" s="468"/>
      <c r="C360" s="467"/>
      <c r="D360" s="467"/>
      <c r="E360" s="469"/>
      <c r="F360" s="470"/>
      <c r="G360" s="470"/>
    </row>
    <row r="361" spans="1:7">
      <c r="A361" s="467"/>
      <c r="B361" s="468"/>
      <c r="C361" s="467"/>
      <c r="D361" s="467"/>
      <c r="E361" s="469"/>
      <c r="F361" s="470"/>
      <c r="G361" s="470"/>
    </row>
    <row r="362" spans="1:7">
      <c r="A362" s="467"/>
      <c r="B362" s="468"/>
      <c r="C362" s="467"/>
      <c r="D362" s="467"/>
      <c r="E362" s="469"/>
      <c r="F362" s="470"/>
      <c r="G362" s="470"/>
    </row>
    <row r="363" spans="1:7">
      <c r="A363" s="467"/>
      <c r="B363" s="468"/>
      <c r="C363" s="467"/>
      <c r="D363" s="467"/>
      <c r="E363" s="469"/>
      <c r="F363" s="470"/>
      <c r="G363" s="470"/>
    </row>
    <row r="364" spans="1:7">
      <c r="A364" s="467"/>
      <c r="B364" s="468"/>
      <c r="C364" s="467"/>
      <c r="D364" s="467"/>
      <c r="E364" s="469"/>
      <c r="F364" s="470"/>
      <c r="G364" s="470"/>
    </row>
    <row r="365" spans="1:7">
      <c r="A365" s="467"/>
      <c r="B365" s="468"/>
      <c r="C365" s="467"/>
      <c r="D365" s="467"/>
      <c r="E365" s="469"/>
      <c r="F365" s="470"/>
      <c r="G365" s="470"/>
    </row>
    <row r="366" spans="1:7">
      <c r="A366" s="467"/>
      <c r="B366" s="468"/>
      <c r="C366" s="467"/>
      <c r="D366" s="467"/>
      <c r="E366" s="469"/>
      <c r="F366" s="470"/>
      <c r="G366" s="470"/>
    </row>
    <row r="367" spans="1:7">
      <c r="A367" s="467"/>
      <c r="B367" s="468"/>
      <c r="C367" s="467"/>
      <c r="D367" s="467"/>
      <c r="E367" s="469"/>
      <c r="F367" s="470"/>
      <c r="G367" s="470"/>
    </row>
    <row r="368" spans="1:7">
      <c r="A368" s="467"/>
      <c r="B368" s="468"/>
      <c r="C368" s="467"/>
      <c r="D368" s="467"/>
      <c r="E368" s="469"/>
      <c r="F368" s="470"/>
      <c r="G368" s="470"/>
    </row>
    <row r="369" spans="1:7">
      <c r="A369" s="467"/>
      <c r="B369" s="468"/>
      <c r="C369" s="467"/>
      <c r="D369" s="467"/>
      <c r="E369" s="469"/>
      <c r="F369" s="470"/>
      <c r="G369" s="470"/>
    </row>
    <row r="370" spans="1:7">
      <c r="A370" s="467"/>
      <c r="B370" s="468"/>
      <c r="C370" s="467"/>
      <c r="D370" s="467"/>
      <c r="E370" s="469"/>
      <c r="F370" s="470"/>
      <c r="G370" s="470"/>
    </row>
    <row r="371" spans="1:7">
      <c r="A371" s="467"/>
      <c r="B371" s="468"/>
      <c r="C371" s="467"/>
      <c r="D371" s="467"/>
      <c r="E371" s="469"/>
      <c r="F371" s="470"/>
      <c r="G371" s="470"/>
    </row>
    <row r="372" spans="1:7">
      <c r="A372" s="467"/>
      <c r="B372" s="468"/>
      <c r="C372" s="467"/>
      <c r="D372" s="467"/>
      <c r="E372" s="469"/>
      <c r="F372" s="470"/>
      <c r="G372" s="470"/>
    </row>
    <row r="373" spans="1:7">
      <c r="A373" s="467"/>
      <c r="B373" s="468"/>
      <c r="C373" s="467"/>
      <c r="D373" s="467"/>
      <c r="E373" s="469"/>
      <c r="F373" s="470"/>
      <c r="G373" s="470"/>
    </row>
    <row r="374" spans="1:7">
      <c r="A374" s="467"/>
      <c r="B374" s="468"/>
      <c r="C374" s="467"/>
      <c r="D374" s="467"/>
      <c r="E374" s="469"/>
      <c r="F374" s="470"/>
      <c r="G374" s="470"/>
    </row>
    <row r="375" spans="1:7">
      <c r="A375" s="467"/>
      <c r="B375" s="468"/>
      <c r="C375" s="467"/>
      <c r="D375" s="467"/>
      <c r="E375" s="469"/>
      <c r="F375" s="470"/>
      <c r="G375" s="470"/>
    </row>
    <row r="376" spans="1:7">
      <c r="A376" s="467"/>
      <c r="B376" s="468"/>
      <c r="C376" s="467"/>
      <c r="D376" s="467"/>
      <c r="E376" s="469"/>
      <c r="F376" s="470"/>
      <c r="G376" s="470"/>
    </row>
    <row r="377" spans="1:7">
      <c r="A377" s="467"/>
      <c r="B377" s="468"/>
      <c r="C377" s="467"/>
      <c r="D377" s="467"/>
      <c r="E377" s="469"/>
      <c r="F377" s="470"/>
      <c r="G377" s="470"/>
    </row>
    <row r="378" spans="1:7">
      <c r="A378" s="467"/>
      <c r="B378" s="468"/>
      <c r="C378" s="467"/>
      <c r="D378" s="467"/>
      <c r="E378" s="469"/>
      <c r="F378" s="470"/>
      <c r="G378" s="470"/>
    </row>
    <row r="379" spans="1:7">
      <c r="A379" s="467"/>
      <c r="B379" s="468"/>
      <c r="C379" s="467"/>
      <c r="D379" s="467"/>
      <c r="E379" s="469"/>
      <c r="F379" s="470"/>
      <c r="G379" s="470"/>
    </row>
    <row r="380" spans="1:7">
      <c r="A380" s="467"/>
      <c r="B380" s="468"/>
      <c r="C380" s="467"/>
      <c r="D380" s="467"/>
      <c r="E380" s="469"/>
      <c r="F380" s="470"/>
      <c r="G380" s="470"/>
    </row>
    <row r="381" spans="1:7">
      <c r="A381" s="467"/>
      <c r="B381" s="468"/>
      <c r="C381" s="467"/>
      <c r="D381" s="467"/>
      <c r="E381" s="469"/>
      <c r="F381" s="470"/>
      <c r="G381" s="470"/>
    </row>
    <row r="382" spans="1:7">
      <c r="A382" s="467"/>
      <c r="B382" s="468"/>
      <c r="C382" s="467"/>
      <c r="D382" s="467"/>
      <c r="E382" s="469"/>
      <c r="F382" s="470"/>
      <c r="G382" s="470"/>
    </row>
    <row r="383" spans="1:7">
      <c r="A383" s="467"/>
      <c r="B383" s="468"/>
      <c r="C383" s="467"/>
      <c r="D383" s="467"/>
      <c r="E383" s="469"/>
      <c r="F383" s="470"/>
      <c r="G383" s="470"/>
    </row>
    <row r="384" spans="1:7">
      <c r="A384" s="467"/>
      <c r="B384" s="468"/>
      <c r="C384" s="467"/>
      <c r="D384" s="467"/>
      <c r="E384" s="469"/>
      <c r="F384" s="470"/>
      <c r="G384" s="470"/>
    </row>
    <row r="385" spans="1:7">
      <c r="A385" s="467"/>
      <c r="B385" s="468"/>
      <c r="C385" s="467"/>
      <c r="D385" s="467"/>
      <c r="E385" s="469"/>
      <c r="F385" s="470"/>
      <c r="G385" s="470"/>
    </row>
    <row r="386" spans="1:7">
      <c r="A386" s="467"/>
      <c r="B386" s="468"/>
      <c r="C386" s="467"/>
      <c r="D386" s="467"/>
      <c r="E386" s="469"/>
      <c r="F386" s="470"/>
      <c r="G386" s="470"/>
    </row>
    <row r="387" spans="1:7">
      <c r="A387" s="467"/>
      <c r="B387" s="468"/>
      <c r="C387" s="467"/>
      <c r="D387" s="467"/>
      <c r="E387" s="469"/>
      <c r="F387" s="470"/>
      <c r="G387" s="470"/>
    </row>
    <row r="388" spans="1:7">
      <c r="A388" s="467"/>
      <c r="B388" s="468"/>
      <c r="C388" s="467"/>
      <c r="D388" s="467"/>
      <c r="E388" s="469"/>
      <c r="F388" s="470"/>
      <c r="G388" s="470"/>
    </row>
    <row r="389" spans="1:7">
      <c r="A389" s="467"/>
      <c r="B389" s="468"/>
      <c r="C389" s="467"/>
      <c r="D389" s="467"/>
      <c r="E389" s="469"/>
      <c r="F389" s="470"/>
      <c r="G389" s="470"/>
    </row>
    <row r="390" spans="1:7">
      <c r="A390" s="467"/>
      <c r="B390" s="468"/>
      <c r="C390" s="467"/>
      <c r="D390" s="467"/>
      <c r="E390" s="469"/>
      <c r="F390" s="470"/>
      <c r="G390" s="470"/>
    </row>
    <row r="391" spans="1:7">
      <c r="A391" s="467"/>
      <c r="B391" s="468"/>
      <c r="C391" s="467"/>
      <c r="D391" s="467"/>
      <c r="E391" s="469"/>
      <c r="F391" s="470"/>
      <c r="G391" s="470"/>
    </row>
    <row r="392" spans="1:7">
      <c r="A392" s="467"/>
      <c r="B392" s="468"/>
      <c r="C392" s="467"/>
      <c r="D392" s="467"/>
      <c r="E392" s="469"/>
      <c r="F392" s="470"/>
      <c r="G392" s="470"/>
    </row>
    <row r="393" spans="1:7">
      <c r="A393" s="467"/>
      <c r="B393" s="468"/>
      <c r="C393" s="467"/>
      <c r="D393" s="467"/>
      <c r="E393" s="469"/>
      <c r="F393" s="470"/>
      <c r="G393" s="470"/>
    </row>
    <row r="394" spans="1:7">
      <c r="A394" s="467"/>
      <c r="B394" s="468"/>
      <c r="C394" s="467"/>
      <c r="D394" s="467"/>
      <c r="E394" s="469"/>
      <c r="F394" s="470"/>
      <c r="G394" s="470"/>
    </row>
    <row r="395" spans="1:7">
      <c r="A395" s="467"/>
      <c r="B395" s="468"/>
      <c r="C395" s="467"/>
      <c r="D395" s="467"/>
      <c r="E395" s="469"/>
      <c r="F395" s="470"/>
      <c r="G395" s="470"/>
    </row>
    <row r="396" spans="1:7">
      <c r="A396" s="467"/>
      <c r="B396" s="468"/>
      <c r="C396" s="467"/>
      <c r="D396" s="467"/>
      <c r="E396" s="469"/>
      <c r="F396" s="470"/>
      <c r="G396" s="470"/>
    </row>
    <row r="397" spans="1:7">
      <c r="A397" s="467"/>
      <c r="B397" s="468"/>
      <c r="C397" s="467"/>
      <c r="D397" s="467"/>
      <c r="E397" s="469"/>
      <c r="F397" s="470"/>
      <c r="G397" s="470"/>
    </row>
    <row r="398" spans="1:7">
      <c r="A398" s="467"/>
      <c r="B398" s="468"/>
      <c r="C398" s="467"/>
      <c r="D398" s="467"/>
      <c r="E398" s="469"/>
      <c r="F398" s="470"/>
      <c r="G398" s="470"/>
    </row>
    <row r="399" spans="1:7">
      <c r="A399" s="467"/>
      <c r="B399" s="468"/>
      <c r="C399" s="467"/>
      <c r="D399" s="467"/>
      <c r="E399" s="469"/>
      <c r="F399" s="470"/>
      <c r="G399" s="470"/>
    </row>
    <row r="400" spans="1:7">
      <c r="A400" s="467"/>
      <c r="B400" s="468"/>
      <c r="C400" s="467"/>
      <c r="D400" s="467"/>
      <c r="E400" s="469"/>
      <c r="F400" s="470"/>
      <c r="G400" s="470"/>
    </row>
    <row r="401" spans="1:7">
      <c r="A401" s="467"/>
      <c r="B401" s="468"/>
      <c r="C401" s="467"/>
      <c r="D401" s="467"/>
      <c r="E401" s="469"/>
      <c r="F401" s="470"/>
      <c r="G401" s="470"/>
    </row>
    <row r="402" spans="1:7">
      <c r="A402" s="467"/>
      <c r="B402" s="468"/>
      <c r="C402" s="467"/>
      <c r="D402" s="467"/>
      <c r="E402" s="469"/>
      <c r="F402" s="470"/>
      <c r="G402" s="470"/>
    </row>
    <row r="403" spans="1:7">
      <c r="A403" s="467"/>
      <c r="B403" s="468"/>
      <c r="C403" s="467"/>
      <c r="D403" s="467"/>
      <c r="E403" s="469"/>
      <c r="F403" s="470"/>
      <c r="G403" s="470"/>
    </row>
    <row r="404" spans="1:7">
      <c r="A404" s="467"/>
      <c r="B404" s="468"/>
      <c r="C404" s="467"/>
      <c r="D404" s="467"/>
      <c r="E404" s="469"/>
      <c r="F404" s="470"/>
      <c r="G404" s="470"/>
    </row>
    <row r="405" spans="1:7">
      <c r="A405" s="467"/>
      <c r="B405" s="468"/>
      <c r="C405" s="467"/>
      <c r="D405" s="467"/>
      <c r="E405" s="469"/>
      <c r="F405" s="470"/>
      <c r="G405" s="470"/>
    </row>
    <row r="406" spans="1:7">
      <c r="A406" s="467"/>
      <c r="B406" s="468"/>
      <c r="C406" s="467"/>
      <c r="D406" s="467"/>
      <c r="E406" s="469"/>
      <c r="F406" s="470"/>
      <c r="G406" s="470"/>
    </row>
    <row r="407" spans="1:7">
      <c r="A407" s="467"/>
      <c r="B407" s="468"/>
      <c r="C407" s="467"/>
      <c r="D407" s="467"/>
      <c r="E407" s="469"/>
      <c r="F407" s="470"/>
      <c r="G407" s="470"/>
    </row>
    <row r="408" spans="1:7">
      <c r="A408" s="467"/>
      <c r="B408" s="468"/>
      <c r="C408" s="467"/>
      <c r="D408" s="467"/>
      <c r="E408" s="469"/>
      <c r="F408" s="470"/>
      <c r="G408" s="470"/>
    </row>
    <row r="409" spans="1:7">
      <c r="A409" s="467"/>
      <c r="B409" s="468"/>
      <c r="C409" s="467"/>
      <c r="D409" s="467"/>
      <c r="E409" s="469"/>
      <c r="F409" s="470"/>
      <c r="G409" s="470"/>
    </row>
    <row r="410" spans="1:7">
      <c r="A410" s="467"/>
      <c r="B410" s="468"/>
      <c r="C410" s="467"/>
      <c r="D410" s="467"/>
      <c r="E410" s="469"/>
      <c r="F410" s="470"/>
      <c r="G410" s="470"/>
    </row>
    <row r="411" spans="1:7">
      <c r="A411" s="467"/>
      <c r="B411" s="468"/>
      <c r="C411" s="467"/>
      <c r="D411" s="467"/>
      <c r="E411" s="469"/>
      <c r="F411" s="470"/>
      <c r="G411" s="470"/>
    </row>
    <row r="412" spans="1:7">
      <c r="A412" s="467"/>
      <c r="B412" s="468"/>
      <c r="C412" s="467"/>
      <c r="D412" s="467"/>
      <c r="E412" s="469"/>
      <c r="F412" s="470"/>
      <c r="G412" s="470"/>
    </row>
    <row r="413" spans="1:7">
      <c r="A413" s="467"/>
      <c r="B413" s="468"/>
      <c r="C413" s="467"/>
      <c r="D413" s="467"/>
      <c r="E413" s="469"/>
      <c r="F413" s="470"/>
      <c r="G413" s="470"/>
    </row>
    <row r="414" spans="1:7">
      <c r="A414" s="467"/>
      <c r="B414" s="468"/>
      <c r="C414" s="467"/>
      <c r="D414" s="467"/>
      <c r="E414" s="469"/>
      <c r="F414" s="470"/>
      <c r="G414" s="470"/>
    </row>
    <row r="415" spans="1:7">
      <c r="A415" s="467"/>
      <c r="B415" s="468"/>
      <c r="C415" s="467"/>
      <c r="D415" s="467"/>
      <c r="E415" s="469"/>
      <c r="F415" s="470"/>
      <c r="G415" s="470"/>
    </row>
    <row r="416" spans="1:7">
      <c r="A416" s="467"/>
      <c r="B416" s="468"/>
      <c r="C416" s="467"/>
      <c r="D416" s="467"/>
      <c r="E416" s="469"/>
      <c r="F416" s="470"/>
      <c r="G416" s="470"/>
    </row>
    <row r="417" spans="1:7">
      <c r="A417" s="467"/>
      <c r="B417" s="468"/>
      <c r="C417" s="467"/>
      <c r="D417" s="467"/>
      <c r="E417" s="469"/>
      <c r="F417" s="470"/>
      <c r="G417" s="470"/>
    </row>
    <row r="418" spans="1:7">
      <c r="A418" s="467"/>
      <c r="B418" s="468"/>
      <c r="C418" s="467"/>
      <c r="D418" s="467"/>
      <c r="E418" s="469"/>
      <c r="F418" s="470"/>
      <c r="G418" s="470"/>
    </row>
    <row r="419" spans="1:7">
      <c r="A419" s="467"/>
      <c r="B419" s="468"/>
      <c r="C419" s="467"/>
      <c r="D419" s="467"/>
      <c r="E419" s="469"/>
      <c r="F419" s="470"/>
      <c r="G419" s="470"/>
    </row>
    <row r="420" spans="1:7">
      <c r="A420" s="467"/>
      <c r="B420" s="468"/>
      <c r="C420" s="467"/>
      <c r="D420" s="467"/>
      <c r="E420" s="469"/>
      <c r="F420" s="470"/>
      <c r="G420" s="470"/>
    </row>
    <row r="421" spans="1:7">
      <c r="A421" s="467"/>
      <c r="B421" s="468"/>
      <c r="C421" s="467"/>
      <c r="D421" s="467"/>
      <c r="E421" s="469"/>
      <c r="F421" s="470"/>
      <c r="G421" s="470"/>
    </row>
    <row r="422" spans="1:7">
      <c r="A422" s="467"/>
      <c r="B422" s="468"/>
      <c r="C422" s="467"/>
      <c r="D422" s="467"/>
      <c r="E422" s="469"/>
      <c r="F422" s="470"/>
      <c r="G422" s="470"/>
    </row>
    <row r="423" spans="1:7">
      <c r="A423" s="467"/>
      <c r="B423" s="468"/>
      <c r="C423" s="467"/>
      <c r="D423" s="467"/>
      <c r="E423" s="469"/>
      <c r="F423" s="470"/>
      <c r="G423" s="470"/>
    </row>
    <row r="424" spans="1:7">
      <c r="A424" s="467"/>
      <c r="B424" s="468"/>
      <c r="C424" s="467"/>
      <c r="D424" s="467"/>
      <c r="E424" s="469"/>
      <c r="F424" s="470"/>
      <c r="G424" s="470"/>
    </row>
    <row r="425" spans="1:7">
      <c r="A425" s="467"/>
      <c r="B425" s="468"/>
      <c r="C425" s="467"/>
      <c r="D425" s="467"/>
      <c r="E425" s="469"/>
      <c r="F425" s="470"/>
      <c r="G425" s="470"/>
    </row>
    <row r="426" spans="1:7">
      <c r="A426" s="467"/>
      <c r="B426" s="468"/>
      <c r="C426" s="467"/>
      <c r="D426" s="467"/>
      <c r="E426" s="469"/>
      <c r="F426" s="470"/>
      <c r="G426" s="470"/>
    </row>
    <row r="427" spans="1:7">
      <c r="A427" s="467"/>
      <c r="B427" s="468"/>
      <c r="C427" s="467"/>
      <c r="D427" s="467"/>
      <c r="E427" s="469"/>
      <c r="F427" s="470"/>
      <c r="G427" s="470"/>
    </row>
    <row r="428" spans="1:7">
      <c r="A428" s="467"/>
      <c r="B428" s="468"/>
      <c r="C428" s="467"/>
      <c r="D428" s="467"/>
      <c r="E428" s="469"/>
      <c r="F428" s="470"/>
      <c r="G428" s="470"/>
    </row>
    <row r="429" spans="1:7">
      <c r="A429" s="467"/>
      <c r="B429" s="468"/>
      <c r="C429" s="467"/>
      <c r="D429" s="467"/>
      <c r="E429" s="469"/>
      <c r="F429" s="470"/>
      <c r="G429" s="470"/>
    </row>
    <row r="430" spans="1:7">
      <c r="A430" s="467"/>
      <c r="B430" s="468"/>
      <c r="C430" s="467"/>
      <c r="D430" s="467"/>
      <c r="E430" s="469"/>
      <c r="F430" s="470"/>
      <c r="G430" s="470"/>
    </row>
    <row r="431" spans="1:7">
      <c r="A431" s="467"/>
      <c r="B431" s="468"/>
      <c r="C431" s="467"/>
      <c r="D431" s="467"/>
      <c r="E431" s="469"/>
      <c r="F431" s="470"/>
      <c r="G431" s="470"/>
    </row>
    <row r="432" spans="1:7">
      <c r="A432" s="467"/>
      <c r="B432" s="468"/>
      <c r="C432" s="467"/>
      <c r="D432" s="467"/>
      <c r="E432" s="469"/>
      <c r="F432" s="470"/>
      <c r="G432" s="470"/>
    </row>
    <row r="433" spans="1:7">
      <c r="A433" s="467"/>
      <c r="B433" s="468"/>
      <c r="C433" s="467"/>
      <c r="D433" s="467"/>
      <c r="E433" s="469"/>
      <c r="F433" s="470"/>
      <c r="G433" s="470"/>
    </row>
    <row r="434" spans="1:7">
      <c r="A434" s="467"/>
      <c r="B434" s="468"/>
      <c r="C434" s="467"/>
      <c r="D434" s="467"/>
      <c r="E434" s="469"/>
      <c r="F434" s="470"/>
      <c r="G434" s="470"/>
    </row>
    <row r="435" spans="1:7">
      <c r="A435" s="467"/>
      <c r="B435" s="468"/>
      <c r="C435" s="467"/>
      <c r="D435" s="467"/>
      <c r="E435" s="469"/>
      <c r="F435" s="470"/>
      <c r="G435" s="470"/>
    </row>
    <row r="436" spans="1:7">
      <c r="A436" s="467"/>
      <c r="B436" s="468"/>
      <c r="C436" s="467"/>
      <c r="D436" s="467"/>
      <c r="E436" s="469"/>
      <c r="F436" s="470"/>
      <c r="G436" s="470"/>
    </row>
    <row r="437" spans="1:7">
      <c r="A437" s="467"/>
      <c r="B437" s="468"/>
      <c r="C437" s="467"/>
      <c r="D437" s="467"/>
      <c r="E437" s="469"/>
      <c r="F437" s="470"/>
      <c r="G437" s="470"/>
    </row>
    <row r="438" spans="1:7">
      <c r="A438" s="467"/>
      <c r="B438" s="468"/>
      <c r="C438" s="467"/>
      <c r="D438" s="467"/>
      <c r="E438" s="469"/>
      <c r="F438" s="470"/>
      <c r="G438" s="470"/>
    </row>
    <row r="439" spans="1:7">
      <c r="A439" s="467"/>
      <c r="B439" s="468"/>
      <c r="C439" s="467"/>
      <c r="D439" s="467"/>
      <c r="E439" s="469"/>
      <c r="F439" s="470"/>
      <c r="G439" s="470"/>
    </row>
    <row r="440" spans="1:7">
      <c r="A440" s="467"/>
      <c r="B440" s="468"/>
      <c r="C440" s="467"/>
      <c r="D440" s="467"/>
      <c r="E440" s="469"/>
      <c r="F440" s="470"/>
      <c r="G440" s="470"/>
    </row>
    <row r="441" spans="1:7">
      <c r="A441" s="467"/>
      <c r="B441" s="468"/>
      <c r="C441" s="467"/>
      <c r="D441" s="467"/>
      <c r="E441" s="469"/>
      <c r="F441" s="470"/>
      <c r="G441" s="470"/>
    </row>
    <row r="442" spans="1:7">
      <c r="A442" s="467"/>
      <c r="B442" s="468"/>
      <c r="C442" s="467"/>
      <c r="D442" s="467"/>
      <c r="E442" s="469"/>
      <c r="F442" s="470"/>
      <c r="G442" s="470"/>
    </row>
    <row r="443" spans="1:7">
      <c r="A443" s="467"/>
      <c r="B443" s="468"/>
      <c r="C443" s="467"/>
      <c r="D443" s="467"/>
      <c r="E443" s="469"/>
      <c r="F443" s="470"/>
      <c r="G443" s="470"/>
    </row>
    <row r="444" spans="1:7">
      <c r="A444" s="467"/>
      <c r="B444" s="468"/>
      <c r="C444" s="467"/>
      <c r="D444" s="467"/>
      <c r="E444" s="469"/>
      <c r="F444" s="470"/>
      <c r="G444" s="470"/>
    </row>
    <row r="445" spans="1:7">
      <c r="A445" s="467"/>
      <c r="B445" s="468"/>
      <c r="C445" s="467"/>
      <c r="D445" s="467"/>
      <c r="E445" s="469"/>
      <c r="F445" s="470"/>
      <c r="G445" s="470"/>
    </row>
    <row r="446" spans="1:7">
      <c r="A446" s="467"/>
      <c r="B446" s="468"/>
      <c r="C446" s="467"/>
      <c r="D446" s="467"/>
      <c r="E446" s="469"/>
      <c r="F446" s="470"/>
      <c r="G446" s="470"/>
    </row>
    <row r="447" spans="1:7">
      <c r="A447" s="467"/>
      <c r="B447" s="468"/>
      <c r="C447" s="467"/>
      <c r="D447" s="467"/>
      <c r="E447" s="469"/>
      <c r="F447" s="470"/>
      <c r="G447" s="470"/>
    </row>
    <row r="448" spans="1:7">
      <c r="A448" s="467"/>
      <c r="B448" s="468"/>
      <c r="C448" s="467"/>
      <c r="D448" s="467"/>
      <c r="E448" s="469"/>
      <c r="F448" s="470"/>
      <c r="G448" s="470"/>
    </row>
    <row r="449" spans="1:7">
      <c r="A449" s="467"/>
      <c r="B449" s="468"/>
      <c r="C449" s="467"/>
      <c r="D449" s="467"/>
      <c r="E449" s="469"/>
      <c r="F449" s="470"/>
      <c r="G449" s="470"/>
    </row>
    <row r="450" spans="1:7">
      <c r="A450" s="467"/>
      <c r="B450" s="468"/>
      <c r="C450" s="467"/>
      <c r="D450" s="467"/>
      <c r="E450" s="469"/>
      <c r="F450" s="470"/>
      <c r="G450" s="470"/>
    </row>
    <row r="451" spans="1:7">
      <c r="A451" s="467"/>
      <c r="B451" s="468"/>
      <c r="C451" s="467"/>
      <c r="D451" s="467"/>
      <c r="E451" s="469"/>
      <c r="F451" s="470"/>
      <c r="G451" s="470"/>
    </row>
    <row r="452" spans="1:7">
      <c r="A452" s="467"/>
      <c r="B452" s="468"/>
      <c r="C452" s="467"/>
      <c r="D452" s="467"/>
      <c r="E452" s="469"/>
      <c r="F452" s="470"/>
      <c r="G452" s="470"/>
    </row>
    <row r="453" spans="1:7">
      <c r="A453" s="467"/>
      <c r="B453" s="468"/>
      <c r="C453" s="467"/>
      <c r="D453" s="467"/>
      <c r="E453" s="469"/>
      <c r="F453" s="470"/>
      <c r="G453" s="470"/>
    </row>
    <row r="454" spans="1:7">
      <c r="A454" s="467"/>
      <c r="B454" s="468"/>
      <c r="C454" s="467"/>
      <c r="D454" s="467"/>
      <c r="E454" s="469"/>
      <c r="F454" s="470"/>
      <c r="G454" s="470"/>
    </row>
    <row r="455" spans="1:7">
      <c r="A455" s="467"/>
      <c r="B455" s="468"/>
      <c r="C455" s="467"/>
      <c r="D455" s="467"/>
      <c r="E455" s="469"/>
      <c r="F455" s="470"/>
      <c r="G455" s="470"/>
    </row>
    <row r="456" spans="1:7">
      <c r="A456" s="467"/>
      <c r="B456" s="468"/>
      <c r="C456" s="467"/>
      <c r="D456" s="467"/>
      <c r="E456" s="469"/>
      <c r="F456" s="470"/>
      <c r="G456" s="470"/>
    </row>
    <row r="457" spans="1:7">
      <c r="A457" s="467"/>
      <c r="B457" s="468"/>
      <c r="C457" s="467"/>
      <c r="D457" s="467"/>
      <c r="E457" s="469"/>
      <c r="F457" s="470"/>
      <c r="G457" s="470"/>
    </row>
    <row r="458" spans="1:7">
      <c r="A458" s="467"/>
      <c r="B458" s="468"/>
      <c r="C458" s="467"/>
      <c r="D458" s="467"/>
      <c r="E458" s="469"/>
      <c r="F458" s="470"/>
      <c r="G458" s="470"/>
    </row>
    <row r="459" spans="1:7">
      <c r="A459" s="467"/>
      <c r="B459" s="468"/>
      <c r="C459" s="467"/>
      <c r="D459" s="467"/>
      <c r="E459" s="469"/>
      <c r="F459" s="470"/>
      <c r="G459" s="470"/>
    </row>
    <row r="460" spans="1:7">
      <c r="A460" s="467"/>
      <c r="B460" s="468"/>
      <c r="C460" s="467"/>
      <c r="D460" s="467"/>
      <c r="E460" s="469"/>
      <c r="F460" s="470"/>
      <c r="G460" s="470"/>
    </row>
    <row r="461" spans="1:7">
      <c r="A461" s="467"/>
      <c r="B461" s="468"/>
      <c r="C461" s="467"/>
      <c r="D461" s="467"/>
      <c r="E461" s="469"/>
      <c r="F461" s="470"/>
      <c r="G461" s="470"/>
    </row>
    <row r="462" spans="1:7">
      <c r="A462" s="467"/>
      <c r="B462" s="468"/>
      <c r="C462" s="467"/>
      <c r="D462" s="467"/>
      <c r="E462" s="469"/>
      <c r="F462" s="470"/>
      <c r="G462" s="470"/>
    </row>
    <row r="463" spans="1:7">
      <c r="A463" s="467"/>
      <c r="B463" s="468"/>
      <c r="C463" s="467"/>
      <c r="D463" s="467"/>
      <c r="E463" s="469"/>
      <c r="F463" s="470"/>
      <c r="G463" s="470"/>
    </row>
    <row r="464" spans="1:7">
      <c r="A464" s="467"/>
      <c r="B464" s="468"/>
      <c r="C464" s="467"/>
      <c r="D464" s="467"/>
      <c r="E464" s="469"/>
      <c r="F464" s="470"/>
      <c r="G464" s="470"/>
    </row>
    <row r="465" spans="1:7">
      <c r="A465" s="467"/>
      <c r="B465" s="468"/>
      <c r="C465" s="467"/>
      <c r="D465" s="467"/>
      <c r="E465" s="469"/>
      <c r="F465" s="470"/>
      <c r="G465" s="470"/>
    </row>
    <row r="466" spans="1:7">
      <c r="A466" s="467"/>
      <c r="B466" s="468"/>
      <c r="C466" s="467"/>
      <c r="D466" s="467"/>
      <c r="E466" s="469"/>
      <c r="F466" s="470"/>
      <c r="G466" s="470"/>
    </row>
    <row r="467" spans="1:7">
      <c r="A467" s="148"/>
      <c r="B467" s="361"/>
      <c r="C467" s="148"/>
      <c r="D467" s="148"/>
      <c r="E467" s="150"/>
      <c r="F467" s="234"/>
      <c r="G467" s="234"/>
    </row>
    <row r="468" spans="1:7">
      <c r="A468" s="148"/>
      <c r="B468" s="361"/>
      <c r="C468" s="148"/>
      <c r="D468" s="148"/>
      <c r="E468" s="150"/>
      <c r="F468" s="234"/>
      <c r="G468" s="234"/>
    </row>
    <row r="469" spans="1:7">
      <c r="A469" s="148"/>
      <c r="B469" s="361"/>
      <c r="C469" s="148"/>
      <c r="D469" s="148"/>
      <c r="E469" s="150"/>
      <c r="F469" s="234"/>
      <c r="G469" s="234"/>
    </row>
    <row r="470" spans="1:7">
      <c r="A470" s="148"/>
      <c r="B470" s="361"/>
      <c r="C470" s="148"/>
      <c r="D470" s="148"/>
      <c r="E470" s="150"/>
      <c r="F470" s="234"/>
      <c r="G470" s="234"/>
    </row>
  </sheetData>
  <mergeCells count="11">
    <mergeCell ref="A1:G1"/>
    <mergeCell ref="A2:G2"/>
    <mergeCell ref="A3:G3"/>
    <mergeCell ref="A7:G7"/>
    <mergeCell ref="F8:G8"/>
    <mergeCell ref="A4:G4"/>
    <mergeCell ref="A8:A9"/>
    <mergeCell ref="B8:C8"/>
    <mergeCell ref="D8:D9"/>
    <mergeCell ref="E8:E9"/>
    <mergeCell ref="A5:G5"/>
  </mergeCells>
  <phoneticPr fontId="13" type="noConversion"/>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Sheet46" enableFormatConditionsCalculation="0">
    <tabColor indexed="9"/>
  </sheetPr>
  <dimension ref="A1:F184"/>
  <sheetViews>
    <sheetView workbookViewId="0">
      <selection activeCell="D4" sqref="D4:D34"/>
    </sheetView>
  </sheetViews>
  <sheetFormatPr defaultRowHeight="16.5"/>
  <cols>
    <col min="1" max="1" width="6.125" customWidth="1"/>
    <col min="2" max="2" width="11.125" customWidth="1"/>
    <col min="3" max="3" width="37.375" customWidth="1"/>
    <col min="4" max="4" width="13.75" customWidth="1"/>
    <col min="6" max="6" width="9.125" bestFit="1" customWidth="1"/>
  </cols>
  <sheetData>
    <row r="1" spans="1:5" ht="23.25">
      <c r="A1" s="103" t="s">
        <v>1387</v>
      </c>
      <c r="B1" s="103"/>
      <c r="C1" s="103"/>
      <c r="D1" s="103"/>
      <c r="E1" s="103"/>
    </row>
    <row r="2" spans="1:5">
      <c r="A2" s="46" t="s">
        <v>1388</v>
      </c>
      <c r="B2" s="46"/>
      <c r="C2" s="685" t="s">
        <v>969</v>
      </c>
      <c r="D2" s="696" t="s">
        <v>971</v>
      </c>
      <c r="E2" s="685" t="s">
        <v>972</v>
      </c>
    </row>
    <row r="3" spans="1:5">
      <c r="A3" s="47" t="s">
        <v>973</v>
      </c>
      <c r="B3" s="47" t="s">
        <v>974</v>
      </c>
      <c r="C3" s="685"/>
      <c r="D3" s="696"/>
      <c r="E3" s="685"/>
    </row>
    <row r="4" spans="1:5">
      <c r="A4" s="462" t="s">
        <v>152</v>
      </c>
      <c r="B4" s="463">
        <f>CTGHISO!$B$7</f>
        <v>41274</v>
      </c>
      <c r="C4" s="48" t="s">
        <v>1276</v>
      </c>
      <c r="D4" s="215"/>
      <c r="E4" s="48"/>
    </row>
    <row r="5" spans="1:5">
      <c r="A5" s="462" t="s">
        <v>153</v>
      </c>
      <c r="B5" s="463">
        <f>CTGHISO!$B$7</f>
        <v>41274</v>
      </c>
      <c r="C5" s="48" t="s">
        <v>1283</v>
      </c>
      <c r="D5" s="215"/>
      <c r="E5" s="48"/>
    </row>
    <row r="6" spans="1:5">
      <c r="A6" s="462" t="s">
        <v>154</v>
      </c>
      <c r="B6" s="463">
        <f>CTGHISO!$B$7</f>
        <v>41274</v>
      </c>
      <c r="C6" s="48" t="s">
        <v>1298</v>
      </c>
      <c r="D6" s="215"/>
      <c r="E6" s="48"/>
    </row>
    <row r="7" spans="1:5">
      <c r="A7" s="462" t="s">
        <v>979</v>
      </c>
      <c r="B7" s="463">
        <f>CTGHISO!$B$7</f>
        <v>41274</v>
      </c>
      <c r="C7" s="48" t="s">
        <v>1301</v>
      </c>
      <c r="D7" s="215"/>
      <c r="E7" s="48"/>
    </row>
    <row r="8" spans="1:5">
      <c r="A8" s="462" t="s">
        <v>155</v>
      </c>
      <c r="B8" s="463">
        <f>CTGHISO!$B$7</f>
        <v>41274</v>
      </c>
      <c r="C8" s="48" t="s">
        <v>1306</v>
      </c>
      <c r="D8" s="215"/>
      <c r="E8" s="48"/>
    </row>
    <row r="9" spans="1:5">
      <c r="A9" s="462" t="s">
        <v>156</v>
      </c>
      <c r="B9" s="463">
        <f>CTGHISO!$B$7</f>
        <v>41274</v>
      </c>
      <c r="C9" s="48" t="s">
        <v>1310</v>
      </c>
      <c r="D9" s="215"/>
      <c r="E9" s="48"/>
    </row>
    <row r="10" spans="1:5">
      <c r="A10" s="462" t="s">
        <v>157</v>
      </c>
      <c r="B10" s="463">
        <f>CTGHISO!$B$7</f>
        <v>41274</v>
      </c>
      <c r="C10" s="48" t="s">
        <v>1313</v>
      </c>
      <c r="D10" s="215"/>
      <c r="E10" s="48"/>
    </row>
    <row r="11" spans="1:5">
      <c r="A11" s="462" t="s">
        <v>980</v>
      </c>
      <c r="B11" s="463">
        <f>CTGHISO!$B$7</f>
        <v>41274</v>
      </c>
      <c r="C11" s="48" t="s">
        <v>1320</v>
      </c>
      <c r="D11" s="215"/>
      <c r="E11" s="48"/>
    </row>
    <row r="12" spans="1:5">
      <c r="A12" s="462" t="s">
        <v>1389</v>
      </c>
      <c r="B12" s="463">
        <f>CTGHISO!$B$7</f>
        <v>41274</v>
      </c>
      <c r="C12" s="48" t="s">
        <v>1326</v>
      </c>
      <c r="D12" s="215"/>
      <c r="E12" s="48"/>
    </row>
    <row r="13" spans="1:5">
      <c r="A13" s="462" t="s">
        <v>158</v>
      </c>
      <c r="B13" s="463">
        <f>CTGHISO!$B$7</f>
        <v>41274</v>
      </c>
      <c r="C13" s="48" t="s">
        <v>1330</v>
      </c>
      <c r="D13" s="215"/>
      <c r="E13" s="48"/>
    </row>
    <row r="14" spans="1:5">
      <c r="A14" s="462" t="s">
        <v>159</v>
      </c>
      <c r="B14" s="463">
        <f>CTGHISO!$B$7</f>
        <v>41274</v>
      </c>
      <c r="C14" s="48" t="s">
        <v>1333</v>
      </c>
      <c r="D14" s="215"/>
      <c r="E14" s="48"/>
    </row>
    <row r="15" spans="1:5" ht="33">
      <c r="A15" s="462" t="s">
        <v>164</v>
      </c>
      <c r="B15" s="463">
        <f>CTGHISO!$B$7</f>
        <v>41274</v>
      </c>
      <c r="C15" s="464" t="s">
        <v>1390</v>
      </c>
      <c r="D15" s="215"/>
      <c r="E15" s="48"/>
    </row>
    <row r="16" spans="1:5">
      <c r="A16" s="462" t="s">
        <v>165</v>
      </c>
      <c r="B16" s="463">
        <f>CTGHISO!$B$7</f>
        <v>41274</v>
      </c>
      <c r="C16" s="48" t="s">
        <v>1347</v>
      </c>
      <c r="D16" s="215"/>
      <c r="E16" s="48"/>
    </row>
    <row r="17" spans="1:5">
      <c r="A17" s="462" t="s">
        <v>166</v>
      </c>
      <c r="B17" s="463">
        <f>CTGHISO!$B$7</f>
        <v>41274</v>
      </c>
      <c r="C17" s="48" t="s">
        <v>1350</v>
      </c>
      <c r="D17" s="215"/>
      <c r="E17" s="48"/>
    </row>
    <row r="18" spans="1:5">
      <c r="A18" s="462" t="s">
        <v>167</v>
      </c>
      <c r="B18" s="463">
        <f>CTGHISO!$B$7</f>
        <v>41274</v>
      </c>
      <c r="C18" s="48" t="s">
        <v>1354</v>
      </c>
      <c r="D18" s="215"/>
      <c r="E18" s="48"/>
    </row>
    <row r="19" spans="1:5">
      <c r="A19" s="462" t="s">
        <v>168</v>
      </c>
      <c r="B19" s="463">
        <f>CTGHISO!$B$7</f>
        <v>41274</v>
      </c>
      <c r="C19" s="48" t="s">
        <v>1359</v>
      </c>
      <c r="D19" s="215"/>
      <c r="E19" s="48"/>
    </row>
    <row r="20" spans="1:5">
      <c r="A20" s="462" t="s">
        <v>169</v>
      </c>
      <c r="B20" s="463">
        <f>CTGHISO!$B$7</f>
        <v>41274</v>
      </c>
      <c r="C20" s="48" t="s">
        <v>1362</v>
      </c>
      <c r="D20" s="215"/>
      <c r="E20" s="48"/>
    </row>
    <row r="21" spans="1:5">
      <c r="A21" s="462" t="s">
        <v>170</v>
      </c>
      <c r="B21" s="463">
        <f>CTGHISO!$B$7</f>
        <v>41274</v>
      </c>
      <c r="C21" s="48" t="s">
        <v>1365</v>
      </c>
      <c r="D21" s="215"/>
      <c r="E21" s="48"/>
    </row>
    <row r="22" spans="1:5">
      <c r="A22" s="462" t="s">
        <v>171</v>
      </c>
      <c r="B22" s="463">
        <f>CTGHISO!$B$7</f>
        <v>41274</v>
      </c>
      <c r="C22" s="48" t="s">
        <v>1369</v>
      </c>
      <c r="D22" s="215"/>
      <c r="E22" s="48"/>
    </row>
    <row r="23" spans="1:5">
      <c r="A23" s="462" t="s">
        <v>160</v>
      </c>
      <c r="B23" s="463">
        <f>CTGHISO!$B$7</f>
        <v>41274</v>
      </c>
      <c r="C23" s="48" t="s">
        <v>1372</v>
      </c>
      <c r="D23" s="215"/>
      <c r="E23" s="48"/>
    </row>
    <row r="24" spans="1:5">
      <c r="A24" s="462" t="s">
        <v>161</v>
      </c>
      <c r="B24" s="463">
        <f>CTGHISO!$B$7</f>
        <v>41274</v>
      </c>
      <c r="C24" s="48" t="s">
        <v>1382</v>
      </c>
      <c r="D24" s="215"/>
      <c r="E24" s="48"/>
    </row>
    <row r="25" spans="1:5">
      <c r="A25" s="462" t="s">
        <v>162</v>
      </c>
      <c r="B25" s="463">
        <f>CTGHISO!$B$7</f>
        <v>41274</v>
      </c>
      <c r="C25" s="48" t="s">
        <v>122</v>
      </c>
      <c r="D25" s="215"/>
      <c r="E25" s="48"/>
    </row>
    <row r="26" spans="1:5">
      <c r="A26" s="462" t="s">
        <v>575</v>
      </c>
      <c r="B26" s="463">
        <f>CTGHISO!$B$7</f>
        <v>41274</v>
      </c>
      <c r="C26" s="48" t="s">
        <v>125</v>
      </c>
      <c r="D26" s="215"/>
      <c r="E26" s="48"/>
    </row>
    <row r="27" spans="1:5">
      <c r="A27" s="462" t="s">
        <v>981</v>
      </c>
      <c r="B27" s="463">
        <f>CTGHISO!$B$7</f>
        <v>41274</v>
      </c>
      <c r="C27" s="48" t="s">
        <v>127</v>
      </c>
      <c r="D27" s="215"/>
      <c r="E27" s="48"/>
    </row>
    <row r="28" spans="1:5">
      <c r="A28" s="462" t="s">
        <v>982</v>
      </c>
      <c r="B28" s="463">
        <f>CTGHISO!$B$7</f>
        <v>41274</v>
      </c>
      <c r="C28" s="48" t="s">
        <v>131</v>
      </c>
      <c r="D28" s="215"/>
      <c r="E28" s="48"/>
    </row>
    <row r="29" spans="1:5">
      <c r="A29" s="462" t="s">
        <v>983</v>
      </c>
      <c r="B29" s="463">
        <f>CTGHISO!$B$7</f>
        <v>41274</v>
      </c>
      <c r="C29" s="48" t="s">
        <v>134</v>
      </c>
      <c r="D29" s="215"/>
      <c r="E29" s="48"/>
    </row>
    <row r="30" spans="1:5">
      <c r="A30" s="462" t="s">
        <v>11</v>
      </c>
      <c r="B30" s="463">
        <f>CTGHISO!$B$7</f>
        <v>41274</v>
      </c>
      <c r="C30" s="48" t="s">
        <v>10</v>
      </c>
      <c r="D30" s="215"/>
      <c r="E30" s="48"/>
    </row>
    <row r="31" spans="1:5">
      <c r="A31" s="462" t="s">
        <v>1158</v>
      </c>
      <c r="B31" s="463">
        <f>CTGHISO!$B$7</f>
        <v>41274</v>
      </c>
      <c r="C31" s="48" t="s">
        <v>1156</v>
      </c>
      <c r="D31" s="215"/>
      <c r="E31" s="48"/>
    </row>
    <row r="32" spans="1:5">
      <c r="A32" s="462" t="s">
        <v>1159</v>
      </c>
      <c r="B32" s="463">
        <f>CTGHISO!$B$7</f>
        <v>41274</v>
      </c>
      <c r="C32" s="48" t="s">
        <v>1157</v>
      </c>
      <c r="D32" s="215"/>
      <c r="E32" s="48"/>
    </row>
    <row r="33" spans="1:6">
      <c r="A33" s="462" t="s">
        <v>1414</v>
      </c>
      <c r="B33" s="463">
        <f>CTGHISO!$B$7</f>
        <v>41274</v>
      </c>
      <c r="C33" s="48" t="s">
        <v>1417</v>
      </c>
      <c r="D33" s="215"/>
      <c r="E33" s="48"/>
    </row>
    <row r="34" spans="1:6" ht="18">
      <c r="A34" s="48"/>
      <c r="B34" s="48"/>
      <c r="C34" s="125" t="s">
        <v>1392</v>
      </c>
      <c r="D34" s="231"/>
      <c r="E34" s="48"/>
      <c r="F34" s="230"/>
    </row>
    <row r="35" spans="1:6">
      <c r="D35" s="233"/>
    </row>
    <row r="36" spans="1:6">
      <c r="D36" s="233"/>
    </row>
    <row r="37" spans="1:6">
      <c r="D37" s="1"/>
    </row>
    <row r="38" spans="1:6">
      <c r="D38" s="1"/>
    </row>
    <row r="39" spans="1:6">
      <c r="D39" s="1"/>
    </row>
    <row r="40" spans="1:6">
      <c r="D40" s="1"/>
    </row>
    <row r="41" spans="1:6">
      <c r="D41" s="1"/>
    </row>
    <row r="42" spans="1:6">
      <c r="D42" s="1"/>
    </row>
    <row r="43" spans="1:6">
      <c r="D43" s="1"/>
    </row>
    <row r="44" spans="1:6">
      <c r="D44" s="1"/>
    </row>
    <row r="45" spans="1:6">
      <c r="D45" s="1"/>
    </row>
    <row r="46" spans="1:6">
      <c r="D46" s="1"/>
    </row>
    <row r="47" spans="1:6">
      <c r="D47" s="1"/>
    </row>
    <row r="48" spans="1:6">
      <c r="D48" s="1"/>
    </row>
    <row r="49" spans="4:4">
      <c r="D49" s="1"/>
    </row>
    <row r="50" spans="4:4">
      <c r="D50" s="1"/>
    </row>
    <row r="51" spans="4:4">
      <c r="D51" s="1"/>
    </row>
    <row r="52" spans="4:4">
      <c r="D52" s="1"/>
    </row>
    <row r="53" spans="4:4">
      <c r="D53" s="1"/>
    </row>
    <row r="54" spans="4:4">
      <c r="D54" s="1"/>
    </row>
    <row r="55" spans="4:4">
      <c r="D55" s="1"/>
    </row>
    <row r="56" spans="4:4">
      <c r="D56" s="1"/>
    </row>
    <row r="57" spans="4:4">
      <c r="D57" s="1"/>
    </row>
    <row r="58" spans="4:4">
      <c r="D58" s="164"/>
    </row>
    <row r="59" spans="4:4">
      <c r="D59" s="164"/>
    </row>
    <row r="60" spans="4:4">
      <c r="D60" s="164"/>
    </row>
    <row r="61" spans="4:4">
      <c r="D61" s="164"/>
    </row>
    <row r="62" spans="4:4">
      <c r="D62" s="164"/>
    </row>
    <row r="63" spans="4:4">
      <c r="D63" s="164"/>
    </row>
    <row r="64" spans="4:4">
      <c r="D64" s="164"/>
    </row>
    <row r="65" spans="4:4">
      <c r="D65" s="164"/>
    </row>
    <row r="66" spans="4:4">
      <c r="D66" s="164"/>
    </row>
    <row r="67" spans="4:4">
      <c r="D67" s="164"/>
    </row>
    <row r="68" spans="4:4">
      <c r="D68" s="164"/>
    </row>
    <row r="69" spans="4:4">
      <c r="D69" s="164"/>
    </row>
    <row r="70" spans="4:4">
      <c r="D70" s="164"/>
    </row>
    <row r="71" spans="4:4">
      <c r="D71" s="164"/>
    </row>
    <row r="72" spans="4:4">
      <c r="D72" s="164"/>
    </row>
    <row r="73" spans="4:4">
      <c r="D73" s="164"/>
    </row>
    <row r="74" spans="4:4">
      <c r="D74" s="164"/>
    </row>
    <row r="75" spans="4:4">
      <c r="D75" s="164"/>
    </row>
    <row r="76" spans="4:4">
      <c r="D76" s="164"/>
    </row>
    <row r="77" spans="4:4">
      <c r="D77" s="164"/>
    </row>
    <row r="78" spans="4:4">
      <c r="D78" s="164"/>
    </row>
    <row r="79" spans="4:4">
      <c r="D79" s="164"/>
    </row>
    <row r="80" spans="4:4">
      <c r="D80" s="164"/>
    </row>
    <row r="81" spans="4:4">
      <c r="D81" s="164"/>
    </row>
    <row r="82" spans="4:4">
      <c r="D82" s="164"/>
    </row>
    <row r="83" spans="4:4">
      <c r="D83" s="164"/>
    </row>
    <row r="84" spans="4:4">
      <c r="D84" s="164"/>
    </row>
    <row r="85" spans="4:4">
      <c r="D85" s="164"/>
    </row>
    <row r="86" spans="4:4">
      <c r="D86" s="164"/>
    </row>
    <row r="87" spans="4:4">
      <c r="D87" s="164"/>
    </row>
    <row r="88" spans="4:4">
      <c r="D88" s="164"/>
    </row>
    <row r="89" spans="4:4">
      <c r="D89" s="164"/>
    </row>
    <row r="90" spans="4:4">
      <c r="D90" s="164"/>
    </row>
    <row r="91" spans="4:4">
      <c r="D91" s="164"/>
    </row>
    <row r="92" spans="4:4">
      <c r="D92" s="164"/>
    </row>
    <row r="93" spans="4:4">
      <c r="D93" s="164"/>
    </row>
    <row r="94" spans="4:4">
      <c r="D94" s="164"/>
    </row>
    <row r="95" spans="4:4">
      <c r="D95" s="164"/>
    </row>
    <row r="96" spans="4:4">
      <c r="D96" s="164"/>
    </row>
    <row r="97" spans="4:4">
      <c r="D97" s="164"/>
    </row>
    <row r="98" spans="4:4">
      <c r="D98" s="164"/>
    </row>
    <row r="99" spans="4:4">
      <c r="D99" s="164"/>
    </row>
    <row r="100" spans="4:4">
      <c r="D100" s="164"/>
    </row>
    <row r="101" spans="4:4">
      <c r="D101" s="164"/>
    </row>
    <row r="102" spans="4:4">
      <c r="D102" s="164"/>
    </row>
    <row r="103" spans="4:4">
      <c r="D103" s="164"/>
    </row>
    <row r="104" spans="4:4">
      <c r="D104" s="164"/>
    </row>
    <row r="105" spans="4:4">
      <c r="D105" s="164"/>
    </row>
    <row r="106" spans="4:4">
      <c r="D106" s="164"/>
    </row>
    <row r="107" spans="4:4">
      <c r="D107" s="164"/>
    </row>
    <row r="108" spans="4:4">
      <c r="D108" s="164"/>
    </row>
    <row r="109" spans="4:4">
      <c r="D109" s="164"/>
    </row>
    <row r="110" spans="4:4">
      <c r="D110" s="164"/>
    </row>
    <row r="111" spans="4:4">
      <c r="D111" s="164"/>
    </row>
    <row r="112" spans="4:4">
      <c r="D112" s="164"/>
    </row>
    <row r="113" spans="4:4">
      <c r="D113" s="164"/>
    </row>
    <row r="114" spans="4:4">
      <c r="D114" s="164"/>
    </row>
    <row r="115" spans="4:4">
      <c r="D115" s="164"/>
    </row>
    <row r="116" spans="4:4">
      <c r="D116" s="164"/>
    </row>
    <row r="117" spans="4:4">
      <c r="D117" s="164"/>
    </row>
    <row r="118" spans="4:4">
      <c r="D118" s="164"/>
    </row>
    <row r="119" spans="4:4">
      <c r="D119" s="164"/>
    </row>
    <row r="120" spans="4:4">
      <c r="D120" s="164"/>
    </row>
    <row r="121" spans="4:4">
      <c r="D121" s="164"/>
    </row>
    <row r="122" spans="4:4">
      <c r="D122" s="164"/>
    </row>
    <row r="123" spans="4:4">
      <c r="D123" s="164"/>
    </row>
    <row r="124" spans="4:4">
      <c r="D124" s="164"/>
    </row>
    <row r="125" spans="4:4">
      <c r="D125" s="164"/>
    </row>
    <row r="126" spans="4:4">
      <c r="D126" s="164"/>
    </row>
    <row r="127" spans="4:4">
      <c r="D127" s="164"/>
    </row>
    <row r="128" spans="4:4">
      <c r="D128" s="164"/>
    </row>
    <row r="129" spans="4:4">
      <c r="D129" s="164"/>
    </row>
    <row r="130" spans="4:4">
      <c r="D130" s="164"/>
    </row>
    <row r="131" spans="4:4">
      <c r="D131" s="164"/>
    </row>
    <row r="132" spans="4:4">
      <c r="D132" s="164"/>
    </row>
    <row r="133" spans="4:4">
      <c r="D133" s="164"/>
    </row>
    <row r="134" spans="4:4">
      <c r="D134" s="164"/>
    </row>
    <row r="135" spans="4:4">
      <c r="D135" s="164"/>
    </row>
    <row r="136" spans="4:4">
      <c r="D136" s="164"/>
    </row>
    <row r="137" spans="4:4">
      <c r="D137" s="164"/>
    </row>
    <row r="138" spans="4:4">
      <c r="D138" s="164"/>
    </row>
    <row r="139" spans="4:4">
      <c r="D139" s="164"/>
    </row>
    <row r="140" spans="4:4">
      <c r="D140" s="164"/>
    </row>
    <row r="141" spans="4:4">
      <c r="D141" s="164"/>
    </row>
    <row r="142" spans="4:4">
      <c r="D142" s="164"/>
    </row>
    <row r="143" spans="4:4">
      <c r="D143" s="164"/>
    </row>
    <row r="144" spans="4:4">
      <c r="D144" s="164"/>
    </row>
    <row r="145" spans="4:4">
      <c r="D145" s="164"/>
    </row>
    <row r="146" spans="4:4">
      <c r="D146" s="164"/>
    </row>
    <row r="147" spans="4:4">
      <c r="D147" s="164"/>
    </row>
    <row r="148" spans="4:4">
      <c r="D148" s="164"/>
    </row>
    <row r="149" spans="4:4">
      <c r="D149" s="164"/>
    </row>
    <row r="150" spans="4:4">
      <c r="D150" s="164"/>
    </row>
    <row r="151" spans="4:4">
      <c r="D151" s="164"/>
    </row>
    <row r="152" spans="4:4">
      <c r="D152" s="164"/>
    </row>
    <row r="153" spans="4:4">
      <c r="D153" s="164"/>
    </row>
    <row r="154" spans="4:4">
      <c r="D154" s="164"/>
    </row>
    <row r="155" spans="4:4">
      <c r="D155" s="164"/>
    </row>
    <row r="156" spans="4:4">
      <c r="D156" s="164"/>
    </row>
    <row r="157" spans="4:4">
      <c r="D157" s="164"/>
    </row>
    <row r="158" spans="4:4">
      <c r="D158" s="164"/>
    </row>
    <row r="159" spans="4:4">
      <c r="D159" s="164"/>
    </row>
    <row r="160" spans="4:4">
      <c r="D160" s="164"/>
    </row>
    <row r="161" spans="4:4">
      <c r="D161" s="164"/>
    </row>
    <row r="162" spans="4:4">
      <c r="D162" s="164"/>
    </row>
    <row r="163" spans="4:4">
      <c r="D163" s="164"/>
    </row>
    <row r="164" spans="4:4">
      <c r="D164" s="164"/>
    </row>
    <row r="165" spans="4:4">
      <c r="D165" s="164"/>
    </row>
    <row r="166" spans="4:4">
      <c r="D166" s="164"/>
    </row>
    <row r="167" spans="4:4">
      <c r="D167" s="164"/>
    </row>
    <row r="168" spans="4:4">
      <c r="D168" s="164"/>
    </row>
    <row r="169" spans="4:4">
      <c r="D169" s="164"/>
    </row>
    <row r="170" spans="4:4">
      <c r="D170" s="164"/>
    </row>
    <row r="171" spans="4:4">
      <c r="D171" s="164"/>
    </row>
    <row r="172" spans="4:4">
      <c r="D172" s="164"/>
    </row>
    <row r="173" spans="4:4">
      <c r="D173" s="164"/>
    </row>
    <row r="174" spans="4:4">
      <c r="D174" s="164"/>
    </row>
    <row r="175" spans="4:4">
      <c r="D175" s="164"/>
    </row>
    <row r="176" spans="4:4">
      <c r="D176" s="164"/>
    </row>
    <row r="177" spans="4:4">
      <c r="D177" s="164"/>
    </row>
    <row r="178" spans="4:4">
      <c r="D178" s="164"/>
    </row>
    <row r="179" spans="4:4">
      <c r="D179" s="164"/>
    </row>
    <row r="180" spans="4:4">
      <c r="D180" s="164"/>
    </row>
    <row r="181" spans="4:4">
      <c r="D181" s="164"/>
    </row>
    <row r="182" spans="4:4">
      <c r="D182" s="164"/>
    </row>
    <row r="183" spans="4:4">
      <c r="D183" s="164"/>
    </row>
    <row r="184" spans="4:4">
      <c r="D184" s="164"/>
    </row>
  </sheetData>
  <mergeCells count="3">
    <mergeCell ref="C2:C3"/>
    <mergeCell ref="D2:D3"/>
    <mergeCell ref="E2:E3"/>
  </mergeCells>
  <phoneticPr fontId="0" type="noConversion"/>
  <pageMargins left="0.94" right="0.75" top="0.56000000000000005" bottom="1" header="0.5" footer="0.5"/>
  <pageSetup orientation="portrait" r:id="rId1"/>
  <headerFooter alignWithMargins="0">
    <oddFooter>&amp;RTrang :139</oddFooter>
  </headerFooter>
</worksheet>
</file>

<file path=xl/worksheets/sheet19.xml><?xml version="1.0" encoding="utf-8"?>
<worksheet xmlns="http://schemas.openxmlformats.org/spreadsheetml/2006/main" xmlns:r="http://schemas.openxmlformats.org/officeDocument/2006/relationships">
  <sheetPr codeName="Sheet43"/>
  <dimension ref="A1:I461"/>
  <sheetViews>
    <sheetView topLeftCell="A2" workbookViewId="0">
      <selection activeCell="G9" sqref="G9"/>
    </sheetView>
  </sheetViews>
  <sheetFormatPr defaultColWidth="10.25" defaultRowHeight="16.5"/>
  <cols>
    <col min="1" max="1" width="8" style="13" customWidth="1"/>
    <col min="2" max="2" width="9.375" style="59" customWidth="1"/>
    <col min="3" max="3" width="8.875" style="13" customWidth="1"/>
    <col min="4" max="4" width="31" style="59" customWidth="1"/>
    <col min="5" max="6" width="11.875" style="59" bestFit="1" customWidth="1"/>
    <col min="7" max="7" width="11.125" style="213" customWidth="1"/>
    <col min="8" max="8" width="37.125" style="8" bestFit="1" customWidth="1"/>
    <col min="9" max="9" width="37.125" style="5" bestFit="1" customWidth="1"/>
    <col min="10" max="16384" width="10.25" style="5"/>
  </cols>
  <sheetData>
    <row r="1" spans="1:9">
      <c r="A1" s="254" t="s">
        <v>1404</v>
      </c>
    </row>
    <row r="2" spans="1:9">
      <c r="A2" s="254" t="s">
        <v>320</v>
      </c>
    </row>
    <row r="3" spans="1:9">
      <c r="A3" s="254" t="s">
        <v>321</v>
      </c>
    </row>
    <row r="4" spans="1:9" ht="25.5">
      <c r="A4" s="7" t="s">
        <v>538</v>
      </c>
      <c r="B4" s="61"/>
      <c r="C4" s="12"/>
      <c r="D4" s="61"/>
      <c r="E4" s="62"/>
      <c r="F4" s="62"/>
      <c r="G4" s="61"/>
    </row>
    <row r="5" spans="1:9" ht="25.5">
      <c r="A5" s="7"/>
      <c r="B5" s="61"/>
      <c r="C5" s="12"/>
      <c r="D5" s="267" t="s">
        <v>362</v>
      </c>
      <c r="E5" s="62"/>
      <c r="F5" s="62"/>
      <c r="G5" s="61"/>
    </row>
    <row r="6" spans="1:9" ht="25.5">
      <c r="A6" s="7"/>
      <c r="B6" s="61"/>
      <c r="C6" s="12"/>
      <c r="D6" s="61"/>
      <c r="E6" s="62"/>
      <c r="F6" s="62"/>
      <c r="G6" s="61"/>
    </row>
    <row r="7" spans="1:9" ht="16.5" customHeight="1">
      <c r="A7" s="702" t="s">
        <v>1177</v>
      </c>
      <c r="B7" s="697" t="s">
        <v>968</v>
      </c>
      <c r="C7" s="699"/>
      <c r="D7" s="704" t="s">
        <v>969</v>
      </c>
      <c r="E7" s="700" t="s">
        <v>75</v>
      </c>
      <c r="F7" s="701"/>
      <c r="G7" s="697" t="s">
        <v>971</v>
      </c>
    </row>
    <row r="8" spans="1:9">
      <c r="A8" s="703"/>
      <c r="B8" s="376" t="s">
        <v>973</v>
      </c>
      <c r="C8" s="377" t="s">
        <v>974</v>
      </c>
      <c r="D8" s="705"/>
      <c r="E8" s="93" t="s">
        <v>1101</v>
      </c>
      <c r="F8" s="93" t="s">
        <v>976</v>
      </c>
      <c r="G8" s="698"/>
    </row>
    <row r="9" spans="1:9">
      <c r="A9" s="60"/>
      <c r="B9" s="94"/>
      <c r="C9" s="60"/>
      <c r="D9" s="94" t="s">
        <v>1244</v>
      </c>
      <c r="E9" s="78"/>
      <c r="F9" s="78"/>
      <c r="G9" s="247"/>
      <c r="H9" s="226"/>
    </row>
    <row r="10" spans="1:9">
      <c r="A10" s="60">
        <v>1</v>
      </c>
      <c r="B10" s="94">
        <v>2</v>
      </c>
      <c r="C10" s="60">
        <v>3</v>
      </c>
      <c r="D10" s="94">
        <v>4</v>
      </c>
      <c r="E10" s="60">
        <v>5</v>
      </c>
      <c r="F10" s="94">
        <v>6</v>
      </c>
      <c r="G10" s="60">
        <v>7</v>
      </c>
    </row>
    <row r="11" spans="1:9">
      <c r="A11" s="49"/>
      <c r="B11" s="49"/>
      <c r="C11" s="49"/>
      <c r="D11" s="49"/>
      <c r="E11" s="49"/>
      <c r="F11" s="49"/>
      <c r="G11" s="434"/>
      <c r="I11" s="8"/>
    </row>
    <row r="12" spans="1:9">
      <c r="A12" s="49"/>
      <c r="B12" s="49"/>
      <c r="C12" s="49"/>
      <c r="D12" s="49"/>
      <c r="E12" s="49"/>
      <c r="F12" s="49"/>
      <c r="G12" s="434"/>
      <c r="I12" s="8"/>
    </row>
    <row r="13" spans="1:9">
      <c r="A13" s="49"/>
      <c r="B13" s="49"/>
      <c r="C13" s="49"/>
      <c r="D13" s="49"/>
      <c r="E13" s="49"/>
      <c r="F13" s="49"/>
      <c r="G13" s="434"/>
    </row>
    <row r="14" spans="1:9">
      <c r="A14" s="49"/>
      <c r="B14" s="49"/>
      <c r="C14" s="49"/>
      <c r="D14" s="49"/>
      <c r="E14" s="49"/>
      <c r="F14" s="49"/>
      <c r="G14" s="434"/>
    </row>
    <row r="15" spans="1:9">
      <c r="A15" s="49"/>
      <c r="B15" s="49"/>
      <c r="C15" s="49"/>
      <c r="D15" s="49"/>
      <c r="E15" s="49"/>
      <c r="F15" s="49"/>
      <c r="G15" s="434"/>
    </row>
    <row r="16" spans="1:9">
      <c r="A16" s="49"/>
      <c r="B16" s="49"/>
      <c r="C16" s="49"/>
      <c r="D16" s="49"/>
      <c r="E16" s="49"/>
      <c r="F16" s="49"/>
      <c r="G16" s="434"/>
    </row>
    <row r="17" spans="1:7">
      <c r="A17" s="49"/>
      <c r="B17" s="49"/>
      <c r="C17" s="49"/>
      <c r="D17" s="49"/>
      <c r="E17" s="49"/>
      <c r="F17" s="49"/>
      <c r="G17" s="434"/>
    </row>
    <row r="18" spans="1:7">
      <c r="A18" s="49"/>
      <c r="B18" s="49"/>
      <c r="C18" s="49"/>
      <c r="D18" s="49"/>
      <c r="E18" s="49"/>
      <c r="F18" s="49"/>
      <c r="G18" s="434"/>
    </row>
    <row r="19" spans="1:7">
      <c r="A19" s="49"/>
      <c r="B19" s="49"/>
      <c r="C19" s="49"/>
      <c r="D19" s="49"/>
      <c r="E19" s="49"/>
      <c r="F19" s="49"/>
      <c r="G19" s="434"/>
    </row>
    <row r="20" spans="1:7">
      <c r="A20" s="49"/>
      <c r="B20" s="49"/>
      <c r="C20" s="49"/>
      <c r="D20" s="49"/>
      <c r="E20" s="49"/>
      <c r="F20" s="49"/>
      <c r="G20" s="434"/>
    </row>
    <row r="21" spans="1:7">
      <c r="A21" s="49"/>
      <c r="B21" s="49"/>
      <c r="C21" s="49"/>
      <c r="D21" s="49"/>
      <c r="E21" s="49"/>
      <c r="F21" s="49"/>
      <c r="G21" s="434"/>
    </row>
    <row r="22" spans="1:7">
      <c r="A22" s="49"/>
      <c r="B22" s="49"/>
      <c r="C22" s="49"/>
      <c r="D22" s="49"/>
      <c r="E22" s="49"/>
      <c r="F22" s="49"/>
      <c r="G22" s="434"/>
    </row>
    <row r="23" spans="1:7">
      <c r="A23" s="49"/>
      <c r="B23" s="49"/>
      <c r="C23" s="49"/>
      <c r="D23" s="49"/>
      <c r="E23" s="49"/>
      <c r="F23" s="49"/>
      <c r="G23" s="434"/>
    </row>
    <row r="24" spans="1:7">
      <c r="A24" s="49"/>
      <c r="B24" s="49"/>
      <c r="C24" s="49"/>
      <c r="D24" s="49"/>
      <c r="E24" s="49"/>
      <c r="F24" s="49"/>
      <c r="G24" s="434"/>
    </row>
    <row r="25" spans="1:7">
      <c r="A25" s="49"/>
      <c r="B25" s="49"/>
      <c r="C25" s="49"/>
      <c r="D25" s="49"/>
      <c r="E25" s="49"/>
      <c r="F25" s="49"/>
      <c r="G25" s="434"/>
    </row>
    <row r="26" spans="1:7">
      <c r="A26" s="49"/>
      <c r="B26" s="49"/>
      <c r="C26" s="49"/>
      <c r="D26" s="49"/>
      <c r="E26" s="49"/>
      <c r="F26" s="49"/>
      <c r="G26" s="434"/>
    </row>
    <row r="27" spans="1:7">
      <c r="A27" s="49"/>
      <c r="B27" s="49"/>
      <c r="C27" s="49"/>
      <c r="D27" s="49"/>
      <c r="E27" s="49"/>
      <c r="F27" s="49"/>
      <c r="G27" s="434"/>
    </row>
    <row r="28" spans="1:7">
      <c r="A28" s="49"/>
      <c r="B28" s="49"/>
      <c r="C28" s="49"/>
      <c r="D28" s="49"/>
      <c r="E28" s="49"/>
      <c r="F28" s="49"/>
      <c r="G28" s="434"/>
    </row>
    <row r="29" spans="1:7">
      <c r="A29" s="49"/>
      <c r="B29" s="49"/>
      <c r="C29" s="49"/>
      <c r="D29" s="49"/>
      <c r="E29" s="49"/>
      <c r="F29" s="49"/>
      <c r="G29" s="434"/>
    </row>
    <row r="30" spans="1:7">
      <c r="A30" s="49"/>
      <c r="B30" s="49"/>
      <c r="C30" s="49"/>
      <c r="D30" s="49"/>
      <c r="E30" s="49"/>
      <c r="F30" s="49"/>
      <c r="G30" s="434"/>
    </row>
    <row r="31" spans="1:7">
      <c r="A31" s="49"/>
      <c r="B31" s="49"/>
      <c r="C31" s="49"/>
      <c r="D31" s="49"/>
      <c r="E31" s="49"/>
      <c r="F31" s="49"/>
      <c r="G31" s="434"/>
    </row>
    <row r="32" spans="1:7">
      <c r="A32" s="49"/>
      <c r="B32" s="49"/>
      <c r="C32" s="49"/>
      <c r="D32" s="49"/>
      <c r="E32" s="49"/>
      <c r="F32" s="49"/>
      <c r="G32" s="434"/>
    </row>
    <row r="33" spans="1:7">
      <c r="A33" s="49"/>
      <c r="B33" s="49"/>
      <c r="C33" s="49"/>
      <c r="D33" s="49"/>
      <c r="E33" s="49"/>
      <c r="F33" s="49"/>
      <c r="G33" s="434"/>
    </row>
    <row r="34" spans="1:7">
      <c r="A34" s="49"/>
      <c r="B34" s="49"/>
      <c r="C34" s="49"/>
      <c r="D34" s="49"/>
      <c r="E34" s="49"/>
      <c r="F34" s="49"/>
      <c r="G34" s="434"/>
    </row>
    <row r="35" spans="1:7">
      <c r="A35" s="49"/>
      <c r="B35" s="49"/>
      <c r="C35" s="49"/>
      <c r="D35" s="49"/>
      <c r="E35" s="49"/>
      <c r="F35" s="49"/>
      <c r="G35" s="434"/>
    </row>
    <row r="36" spans="1:7">
      <c r="A36" s="49"/>
      <c r="B36" s="49"/>
      <c r="C36" s="49"/>
      <c r="D36" s="49"/>
      <c r="E36" s="49"/>
      <c r="F36" s="49"/>
      <c r="G36" s="434"/>
    </row>
    <row r="37" spans="1:7">
      <c r="A37" s="49"/>
      <c r="B37" s="49"/>
      <c r="C37" s="49"/>
      <c r="D37" s="49"/>
      <c r="E37" s="49"/>
      <c r="F37" s="49"/>
      <c r="G37" s="434"/>
    </row>
    <row r="38" spans="1:7">
      <c r="A38" s="49"/>
      <c r="B38" s="49"/>
      <c r="C38" s="49"/>
      <c r="D38" s="49"/>
      <c r="E38" s="49"/>
      <c r="F38" s="49"/>
      <c r="G38" s="434"/>
    </row>
    <row r="39" spans="1:7">
      <c r="A39" s="49"/>
      <c r="B39" s="49"/>
      <c r="C39" s="49"/>
      <c r="D39" s="49"/>
      <c r="E39" s="49"/>
      <c r="F39" s="49"/>
      <c r="G39" s="434"/>
    </row>
    <row r="40" spans="1:7">
      <c r="A40" s="49"/>
      <c r="B40" s="49"/>
      <c r="C40" s="49"/>
      <c r="D40" s="49"/>
      <c r="E40" s="49"/>
      <c r="F40" s="49"/>
      <c r="G40" s="434"/>
    </row>
    <row r="41" spans="1:7">
      <c r="A41" s="49"/>
      <c r="B41" s="49"/>
      <c r="C41" s="49"/>
      <c r="D41" s="49"/>
      <c r="E41" s="49"/>
      <c r="F41" s="49"/>
      <c r="G41" s="434"/>
    </row>
    <row r="42" spans="1:7">
      <c r="A42" s="49"/>
      <c r="B42" s="49"/>
      <c r="C42" s="49"/>
      <c r="D42" s="49"/>
      <c r="E42" s="49"/>
      <c r="F42" s="49"/>
      <c r="G42" s="434"/>
    </row>
    <row r="43" spans="1:7">
      <c r="A43" s="49"/>
      <c r="B43" s="49"/>
      <c r="C43" s="49"/>
      <c r="D43" s="49"/>
      <c r="E43" s="49"/>
      <c r="F43" s="49"/>
      <c r="G43" s="434"/>
    </row>
    <row r="44" spans="1:7">
      <c r="A44" s="49"/>
      <c r="B44" s="49"/>
      <c r="C44" s="49"/>
      <c r="D44" s="49"/>
      <c r="E44" s="49"/>
      <c r="F44" s="49"/>
      <c r="G44" s="434"/>
    </row>
    <row r="45" spans="1:7">
      <c r="A45" s="49"/>
      <c r="B45" s="49"/>
      <c r="C45" s="49"/>
      <c r="D45" s="49"/>
      <c r="E45" s="49"/>
      <c r="F45" s="49"/>
      <c r="G45" s="434"/>
    </row>
    <row r="46" spans="1:7">
      <c r="A46" s="49"/>
      <c r="B46" s="49"/>
      <c r="C46" s="49"/>
      <c r="D46" s="49"/>
      <c r="E46" s="49"/>
      <c r="F46" s="49"/>
      <c r="G46" s="434"/>
    </row>
    <row r="47" spans="1:7">
      <c r="A47" s="49"/>
      <c r="B47" s="49"/>
      <c r="C47" s="49"/>
      <c r="D47" s="49"/>
      <c r="E47" s="49"/>
      <c r="F47" s="49"/>
      <c r="G47" s="434"/>
    </row>
    <row r="48" spans="1:7">
      <c r="A48" s="49"/>
      <c r="B48" s="49"/>
      <c r="C48" s="49"/>
      <c r="D48" s="49"/>
      <c r="E48" s="49"/>
      <c r="F48" s="49"/>
      <c r="G48" s="434"/>
    </row>
    <row r="49" spans="1:7">
      <c r="A49" s="49"/>
      <c r="B49" s="49"/>
      <c r="C49" s="49"/>
      <c r="D49" s="49"/>
      <c r="E49" s="49"/>
      <c r="F49" s="49"/>
      <c r="G49" s="434"/>
    </row>
    <row r="50" spans="1:7">
      <c r="A50" s="49"/>
      <c r="B50" s="49"/>
      <c r="C50" s="49"/>
      <c r="D50" s="49"/>
      <c r="E50" s="49"/>
      <c r="F50" s="49"/>
      <c r="G50" s="434"/>
    </row>
    <row r="51" spans="1:7">
      <c r="A51" s="49"/>
      <c r="B51" s="49"/>
      <c r="C51" s="49"/>
      <c r="D51" s="49"/>
      <c r="E51" s="49"/>
      <c r="F51" s="49"/>
      <c r="G51" s="434"/>
    </row>
    <row r="52" spans="1:7">
      <c r="A52" s="49"/>
      <c r="B52" s="49"/>
      <c r="C52" s="49"/>
      <c r="D52" s="49"/>
      <c r="E52" s="49"/>
      <c r="F52" s="49"/>
      <c r="G52" s="434"/>
    </row>
    <row r="53" spans="1:7">
      <c r="A53" s="49"/>
      <c r="B53" s="49"/>
      <c r="C53" s="49"/>
      <c r="D53" s="49"/>
      <c r="E53" s="49"/>
      <c r="F53" s="49"/>
      <c r="G53" s="434"/>
    </row>
    <row r="54" spans="1:7">
      <c r="A54" s="49"/>
      <c r="B54" s="49"/>
      <c r="C54" s="49"/>
      <c r="D54" s="49"/>
      <c r="E54" s="49"/>
      <c r="F54" s="49"/>
      <c r="G54" s="434"/>
    </row>
    <row r="55" spans="1:7">
      <c r="A55" s="49"/>
      <c r="B55" s="49"/>
      <c r="C55" s="49"/>
      <c r="D55" s="49"/>
      <c r="E55" s="49"/>
      <c r="F55" s="49"/>
      <c r="G55" s="434"/>
    </row>
    <row r="56" spans="1:7">
      <c r="A56" s="49"/>
      <c r="B56" s="49"/>
      <c r="C56" s="49"/>
      <c r="D56" s="49"/>
      <c r="E56" s="49"/>
      <c r="F56" s="49"/>
      <c r="G56" s="434"/>
    </row>
    <row r="57" spans="1:7">
      <c r="A57" s="49"/>
      <c r="B57" s="49"/>
      <c r="C57" s="49"/>
      <c r="D57" s="49"/>
      <c r="E57" s="49"/>
      <c r="F57" s="49"/>
      <c r="G57" s="434"/>
    </row>
    <row r="58" spans="1:7">
      <c r="A58" s="49"/>
      <c r="B58" s="49"/>
      <c r="C58" s="49"/>
      <c r="D58" s="49"/>
      <c r="E58" s="49"/>
      <c r="F58" s="49"/>
      <c r="G58" s="434"/>
    </row>
    <row r="59" spans="1:7">
      <c r="A59" s="49"/>
      <c r="B59" s="49"/>
      <c r="C59" s="49"/>
      <c r="D59" s="49"/>
      <c r="E59" s="49"/>
      <c r="F59" s="49"/>
      <c r="G59" s="434"/>
    </row>
    <row r="60" spans="1:7">
      <c r="A60" s="49"/>
      <c r="B60" s="49"/>
      <c r="C60" s="49"/>
      <c r="D60" s="49"/>
      <c r="E60" s="49"/>
      <c r="F60" s="49"/>
      <c r="G60" s="434"/>
    </row>
    <row r="61" spans="1:7">
      <c r="A61" s="49"/>
      <c r="B61" s="49"/>
      <c r="C61" s="49"/>
      <c r="D61" s="49"/>
      <c r="E61" s="49"/>
      <c r="F61" s="49"/>
      <c r="G61" s="434"/>
    </row>
    <row r="62" spans="1:7">
      <c r="A62" s="49"/>
      <c r="B62" s="49"/>
      <c r="C62" s="49"/>
      <c r="D62" s="49"/>
      <c r="E62" s="49"/>
      <c r="F62" s="49"/>
      <c r="G62" s="434"/>
    </row>
    <row r="63" spans="1:7">
      <c r="A63" s="49"/>
      <c r="B63" s="49"/>
      <c r="C63" s="49"/>
      <c r="D63" s="49"/>
      <c r="E63" s="49"/>
      <c r="F63" s="49"/>
      <c r="G63" s="434"/>
    </row>
    <row r="64" spans="1:7">
      <c r="A64" s="49"/>
      <c r="B64" s="49"/>
      <c r="C64" s="49"/>
      <c r="D64" s="49"/>
      <c r="E64" s="49"/>
      <c r="F64" s="49"/>
      <c r="G64" s="434"/>
    </row>
    <row r="65" spans="1:7">
      <c r="A65" s="49"/>
      <c r="B65" s="49"/>
      <c r="C65" s="49"/>
      <c r="D65" s="49"/>
      <c r="E65" s="49"/>
      <c r="F65" s="49"/>
      <c r="G65" s="434"/>
    </row>
    <row r="66" spans="1:7">
      <c r="A66" s="49"/>
      <c r="B66" s="49"/>
      <c r="C66" s="49"/>
      <c r="D66" s="49"/>
      <c r="E66" s="49"/>
      <c r="F66" s="49"/>
      <c r="G66" s="434"/>
    </row>
    <row r="67" spans="1:7">
      <c r="A67" s="49"/>
      <c r="B67" s="49"/>
      <c r="C67" s="49"/>
      <c r="D67" s="49"/>
      <c r="E67" s="49"/>
      <c r="F67" s="49"/>
      <c r="G67" s="434"/>
    </row>
    <row r="68" spans="1:7">
      <c r="A68" s="49"/>
      <c r="B68" s="49"/>
      <c r="C68" s="49"/>
      <c r="D68" s="49"/>
      <c r="E68" s="49"/>
      <c r="F68" s="49"/>
      <c r="G68" s="434"/>
    </row>
    <row r="69" spans="1:7">
      <c r="A69" s="49"/>
      <c r="B69" s="49"/>
      <c r="C69" s="49"/>
      <c r="D69" s="49"/>
      <c r="E69" s="49"/>
      <c r="F69" s="49"/>
      <c r="G69" s="434"/>
    </row>
    <row r="70" spans="1:7">
      <c r="A70" s="49"/>
      <c r="B70" s="49"/>
      <c r="C70" s="49"/>
      <c r="D70" s="49"/>
      <c r="E70" s="49"/>
      <c r="F70" s="49"/>
      <c r="G70" s="434"/>
    </row>
    <row r="71" spans="1:7">
      <c r="A71" s="49"/>
      <c r="B71" s="49"/>
      <c r="C71" s="49"/>
      <c r="D71" s="49"/>
      <c r="E71" s="49"/>
      <c r="F71" s="49"/>
      <c r="G71" s="434"/>
    </row>
    <row r="72" spans="1:7">
      <c r="A72" s="49"/>
      <c r="B72" s="49"/>
      <c r="C72" s="49"/>
      <c r="D72" s="49"/>
      <c r="E72" s="49"/>
      <c r="F72" s="49"/>
      <c r="G72" s="434"/>
    </row>
    <row r="73" spans="1:7">
      <c r="A73" s="49"/>
      <c r="B73" s="49"/>
      <c r="C73" s="49"/>
      <c r="D73" s="49"/>
      <c r="E73" s="49"/>
      <c r="F73" s="49"/>
      <c r="G73" s="434"/>
    </row>
    <row r="74" spans="1:7">
      <c r="A74" s="49"/>
      <c r="B74" s="49"/>
      <c r="C74" s="49"/>
      <c r="D74" s="49"/>
      <c r="E74" s="49"/>
      <c r="F74" s="49"/>
      <c r="G74" s="434"/>
    </row>
    <row r="75" spans="1:7">
      <c r="A75" s="49"/>
      <c r="B75" s="49"/>
      <c r="C75" s="49"/>
      <c r="D75" s="49"/>
      <c r="E75" s="49"/>
      <c r="F75" s="49"/>
      <c r="G75" s="434"/>
    </row>
    <row r="76" spans="1:7">
      <c r="A76" s="49"/>
      <c r="B76" s="49"/>
      <c r="C76" s="49"/>
      <c r="D76" s="49"/>
      <c r="E76" s="49"/>
      <c r="F76" s="49"/>
      <c r="G76" s="434"/>
    </row>
    <row r="77" spans="1:7">
      <c r="A77" s="49"/>
      <c r="B77" s="49"/>
      <c r="C77" s="49"/>
      <c r="D77" s="49"/>
      <c r="E77" s="49"/>
      <c r="F77" s="49"/>
      <c r="G77" s="434"/>
    </row>
    <row r="78" spans="1:7">
      <c r="A78" s="49"/>
      <c r="B78" s="49"/>
      <c r="C78" s="49"/>
      <c r="D78" s="49"/>
      <c r="E78" s="49"/>
      <c r="F78" s="49"/>
      <c r="G78" s="434"/>
    </row>
    <row r="79" spans="1:7">
      <c r="A79" s="49"/>
      <c r="B79" s="49"/>
      <c r="C79" s="49"/>
      <c r="D79" s="49"/>
      <c r="E79" s="49"/>
      <c r="F79" s="49"/>
      <c r="G79" s="434"/>
    </row>
    <row r="80" spans="1:7">
      <c r="A80" s="49"/>
      <c r="B80" s="49"/>
      <c r="C80" s="49"/>
      <c r="D80" s="49"/>
      <c r="E80" s="49"/>
      <c r="F80" s="49"/>
      <c r="G80" s="434"/>
    </row>
    <row r="81" spans="1:7">
      <c r="A81" s="49"/>
      <c r="B81" s="49"/>
      <c r="C81" s="49"/>
      <c r="D81" s="49"/>
      <c r="E81" s="49"/>
      <c r="F81" s="49"/>
      <c r="G81" s="434"/>
    </row>
    <row r="82" spans="1:7">
      <c r="A82" s="49"/>
      <c r="B82" s="49"/>
      <c r="C82" s="49"/>
      <c r="D82" s="49"/>
      <c r="E82" s="49"/>
      <c r="F82" s="49"/>
      <c r="G82" s="434"/>
    </row>
    <row r="83" spans="1:7">
      <c r="A83" s="49"/>
      <c r="B83" s="49"/>
      <c r="C83" s="49"/>
      <c r="D83" s="49"/>
      <c r="E83" s="49"/>
      <c r="F83" s="49"/>
      <c r="G83" s="434"/>
    </row>
    <row r="84" spans="1:7">
      <c r="A84" s="49"/>
      <c r="B84" s="49"/>
      <c r="C84" s="49"/>
      <c r="D84" s="49"/>
      <c r="E84" s="49"/>
      <c r="F84" s="49"/>
      <c r="G84" s="434"/>
    </row>
    <row r="85" spans="1:7">
      <c r="A85" s="49"/>
      <c r="B85" s="49"/>
      <c r="C85" s="49"/>
      <c r="D85" s="49"/>
      <c r="E85" s="49"/>
      <c r="F85" s="49"/>
      <c r="G85" s="434"/>
    </row>
    <row r="86" spans="1:7">
      <c r="A86" s="49"/>
      <c r="B86" s="49"/>
      <c r="C86" s="49"/>
      <c r="D86" s="49"/>
      <c r="E86" s="49"/>
      <c r="F86" s="49"/>
      <c r="G86" s="434"/>
    </row>
    <row r="87" spans="1:7">
      <c r="A87" s="49"/>
      <c r="B87" s="49"/>
      <c r="C87" s="49"/>
      <c r="D87" s="49"/>
      <c r="E87" s="49"/>
      <c r="F87" s="49"/>
      <c r="G87" s="434"/>
    </row>
    <row r="88" spans="1:7">
      <c r="A88" s="49"/>
      <c r="B88" s="49"/>
      <c r="C88" s="49"/>
      <c r="D88" s="49"/>
      <c r="E88" s="49"/>
      <c r="F88" s="49"/>
      <c r="G88" s="434"/>
    </row>
    <row r="89" spans="1:7">
      <c r="A89" s="49"/>
      <c r="B89" s="49"/>
      <c r="C89" s="49"/>
      <c r="D89" s="49"/>
      <c r="E89" s="49"/>
      <c r="F89" s="49"/>
      <c r="G89" s="434"/>
    </row>
    <row r="90" spans="1:7">
      <c r="A90" s="49"/>
      <c r="B90" s="49"/>
      <c r="C90" s="49"/>
      <c r="D90" s="49"/>
      <c r="E90" s="49"/>
      <c r="F90" s="49"/>
      <c r="G90" s="434"/>
    </row>
    <row r="91" spans="1:7">
      <c r="A91" s="49"/>
      <c r="B91" s="49"/>
      <c r="C91" s="49"/>
      <c r="D91" s="49"/>
      <c r="E91" s="49"/>
      <c r="F91" s="49"/>
      <c r="G91" s="434"/>
    </row>
    <row r="92" spans="1:7">
      <c r="A92" s="49"/>
      <c r="B92" s="49"/>
      <c r="C92" s="49"/>
      <c r="D92" s="49"/>
      <c r="E92" s="49"/>
      <c r="F92" s="49"/>
      <c r="G92" s="434"/>
    </row>
    <row r="93" spans="1:7">
      <c r="A93" s="49"/>
      <c r="B93" s="49"/>
      <c r="C93" s="49"/>
      <c r="D93" s="49"/>
      <c r="E93" s="49"/>
      <c r="F93" s="49"/>
      <c r="G93" s="434"/>
    </row>
    <row r="94" spans="1:7">
      <c r="A94" s="49"/>
      <c r="B94" s="49"/>
      <c r="C94" s="49"/>
      <c r="D94" s="49"/>
      <c r="E94" s="49"/>
      <c r="F94" s="49"/>
      <c r="G94" s="434"/>
    </row>
    <row r="95" spans="1:7">
      <c r="A95" s="49"/>
      <c r="B95" s="49"/>
      <c r="C95" s="49"/>
      <c r="D95" s="49"/>
      <c r="E95" s="49"/>
      <c r="F95" s="49"/>
      <c r="G95" s="434"/>
    </row>
    <row r="96" spans="1:7">
      <c r="A96" s="49"/>
      <c r="B96" s="49"/>
      <c r="C96" s="49"/>
      <c r="D96" s="49"/>
      <c r="E96" s="49"/>
      <c r="F96" s="49"/>
      <c r="G96" s="434"/>
    </row>
    <row r="97" spans="1:7">
      <c r="A97" s="49"/>
      <c r="B97" s="49"/>
      <c r="C97" s="49"/>
      <c r="D97" s="49"/>
      <c r="E97" s="49"/>
      <c r="F97" s="49"/>
      <c r="G97" s="434"/>
    </row>
    <row r="98" spans="1:7">
      <c r="A98" s="49"/>
      <c r="B98" s="49"/>
      <c r="C98" s="49"/>
      <c r="D98" s="49"/>
      <c r="E98" s="49"/>
      <c r="F98" s="49"/>
      <c r="G98" s="434"/>
    </row>
    <row r="99" spans="1:7">
      <c r="A99" s="49"/>
      <c r="B99" s="49"/>
      <c r="C99" s="49"/>
      <c r="D99" s="49"/>
      <c r="E99" s="49"/>
      <c r="F99" s="49"/>
      <c r="G99" s="434"/>
    </row>
    <row r="100" spans="1:7">
      <c r="A100" s="49"/>
      <c r="B100" s="49"/>
      <c r="C100" s="49"/>
      <c r="D100" s="49"/>
      <c r="E100" s="49"/>
      <c r="F100" s="49"/>
      <c r="G100" s="434"/>
    </row>
    <row r="101" spans="1:7">
      <c r="A101" s="49"/>
      <c r="B101" s="49"/>
      <c r="C101" s="49"/>
      <c r="D101" s="49"/>
      <c r="E101" s="49"/>
      <c r="F101" s="49"/>
      <c r="G101" s="434"/>
    </row>
    <row r="102" spans="1:7">
      <c r="A102" s="49"/>
      <c r="B102" s="49"/>
      <c r="C102" s="49"/>
      <c r="D102" s="49"/>
      <c r="E102" s="49"/>
      <c r="F102" s="49"/>
      <c r="G102" s="434"/>
    </row>
    <row r="103" spans="1:7">
      <c r="A103" s="49"/>
      <c r="B103" s="49"/>
      <c r="C103" s="49"/>
      <c r="D103" s="49"/>
      <c r="E103" s="49"/>
      <c r="F103" s="49"/>
      <c r="G103" s="434"/>
    </row>
    <row r="104" spans="1:7">
      <c r="A104" s="49"/>
      <c r="B104" s="49"/>
      <c r="C104" s="49"/>
      <c r="D104" s="49"/>
      <c r="E104" s="49"/>
      <c r="F104" s="49"/>
      <c r="G104" s="434"/>
    </row>
    <row r="105" spans="1:7">
      <c r="A105" s="49"/>
      <c r="B105" s="49"/>
      <c r="C105" s="49"/>
      <c r="D105" s="49"/>
      <c r="E105" s="49"/>
      <c r="F105" s="49"/>
      <c r="G105" s="434"/>
    </row>
    <row r="106" spans="1:7">
      <c r="A106" s="49"/>
      <c r="B106" s="49"/>
      <c r="C106" s="49"/>
      <c r="D106" s="49"/>
      <c r="E106" s="49"/>
      <c r="F106" s="49"/>
      <c r="G106" s="434"/>
    </row>
    <row r="107" spans="1:7">
      <c r="A107" s="49"/>
      <c r="B107" s="49"/>
      <c r="C107" s="49"/>
      <c r="D107" s="49"/>
      <c r="E107" s="49"/>
      <c r="F107" s="49"/>
      <c r="G107" s="434"/>
    </row>
    <row r="108" spans="1:7">
      <c r="A108" s="49"/>
      <c r="B108" s="49"/>
      <c r="C108" s="49"/>
      <c r="D108" s="49"/>
      <c r="E108" s="49"/>
      <c r="F108" s="49"/>
      <c r="G108" s="434"/>
    </row>
    <row r="109" spans="1:7">
      <c r="A109" s="49"/>
      <c r="B109" s="49"/>
      <c r="C109" s="49"/>
      <c r="D109" s="49"/>
      <c r="E109" s="49"/>
      <c r="F109" s="49"/>
      <c r="G109" s="434"/>
    </row>
    <row r="110" spans="1:7">
      <c r="A110" s="49"/>
      <c r="B110" s="49"/>
      <c r="C110" s="49"/>
      <c r="D110" s="49"/>
      <c r="E110" s="49"/>
      <c r="F110" s="49"/>
      <c r="G110" s="434"/>
    </row>
    <row r="111" spans="1:7">
      <c r="A111" s="49"/>
      <c r="B111" s="49"/>
      <c r="C111" s="49"/>
      <c r="D111" s="49"/>
      <c r="E111" s="49"/>
      <c r="F111" s="49"/>
      <c r="G111" s="434"/>
    </row>
    <row r="112" spans="1:7">
      <c r="A112" s="49"/>
      <c r="B112" s="49"/>
      <c r="C112" s="49"/>
      <c r="D112" s="49"/>
      <c r="E112" s="49"/>
      <c r="F112" s="49"/>
      <c r="G112" s="434"/>
    </row>
    <row r="113" spans="1:7">
      <c r="A113" s="49"/>
      <c r="B113" s="49"/>
      <c r="C113" s="49"/>
      <c r="D113" s="49"/>
      <c r="E113" s="49"/>
      <c r="F113" s="49"/>
      <c r="G113" s="434"/>
    </row>
    <row r="114" spans="1:7">
      <c r="A114" s="49"/>
      <c r="B114" s="49"/>
      <c r="C114" s="49"/>
      <c r="D114" s="49"/>
      <c r="E114" s="49"/>
      <c r="F114" s="49"/>
      <c r="G114" s="434"/>
    </row>
    <row r="115" spans="1:7">
      <c r="A115" s="49"/>
      <c r="B115" s="49"/>
      <c r="C115" s="49"/>
      <c r="D115" s="49"/>
      <c r="E115" s="49"/>
      <c r="F115" s="49"/>
      <c r="G115" s="434"/>
    </row>
    <row r="116" spans="1:7">
      <c r="A116" s="49"/>
      <c r="B116" s="49"/>
      <c r="C116" s="49"/>
      <c r="D116" s="49"/>
      <c r="E116" s="49"/>
      <c r="F116" s="49"/>
      <c r="G116" s="434"/>
    </row>
    <row r="117" spans="1:7">
      <c r="A117" s="49"/>
      <c r="B117" s="49"/>
      <c r="C117" s="49"/>
      <c r="D117" s="49"/>
      <c r="E117" s="49"/>
      <c r="F117" s="49"/>
      <c r="G117" s="434"/>
    </row>
    <row r="118" spans="1:7">
      <c r="A118" s="49"/>
      <c r="B118" s="49"/>
      <c r="C118" s="49"/>
      <c r="D118" s="49"/>
      <c r="E118" s="49"/>
      <c r="F118" s="49"/>
      <c r="G118" s="434"/>
    </row>
    <row r="119" spans="1:7">
      <c r="A119" s="49"/>
      <c r="B119" s="49"/>
      <c r="C119" s="49"/>
      <c r="D119" s="49"/>
      <c r="E119" s="49"/>
      <c r="F119" s="49"/>
      <c r="G119" s="434"/>
    </row>
    <row r="120" spans="1:7">
      <c r="A120" s="49"/>
      <c r="B120" s="49"/>
      <c r="C120" s="49"/>
      <c r="D120" s="49"/>
      <c r="E120" s="49"/>
      <c r="F120" s="49"/>
      <c r="G120" s="434"/>
    </row>
    <row r="121" spans="1:7">
      <c r="A121" s="49"/>
      <c r="B121" s="49"/>
      <c r="C121" s="49"/>
      <c r="D121" s="49"/>
      <c r="E121" s="49"/>
      <c r="F121" s="49"/>
      <c r="G121" s="434"/>
    </row>
    <row r="122" spans="1:7">
      <c r="A122" s="49"/>
      <c r="B122" s="49"/>
      <c r="C122" s="49"/>
      <c r="D122" s="49"/>
      <c r="E122" s="49"/>
      <c r="F122" s="49"/>
      <c r="G122" s="434"/>
    </row>
    <row r="123" spans="1:7">
      <c r="A123" s="49"/>
      <c r="B123" s="49"/>
      <c r="C123" s="49"/>
      <c r="D123" s="49"/>
      <c r="E123" s="49"/>
      <c r="F123" s="49"/>
      <c r="G123" s="434"/>
    </row>
    <row r="124" spans="1:7">
      <c r="A124" s="49"/>
      <c r="B124" s="49"/>
      <c r="C124" s="49"/>
      <c r="D124" s="49"/>
      <c r="E124" s="49"/>
      <c r="F124" s="49"/>
      <c r="G124" s="434"/>
    </row>
    <row r="125" spans="1:7">
      <c r="A125" s="49"/>
      <c r="B125" s="49"/>
      <c r="C125" s="49"/>
      <c r="D125" s="49"/>
      <c r="E125" s="49"/>
      <c r="F125" s="49"/>
      <c r="G125" s="434"/>
    </row>
    <row r="126" spans="1:7">
      <c r="A126" s="49"/>
      <c r="B126" s="49"/>
      <c r="C126" s="49"/>
      <c r="D126" s="49"/>
      <c r="E126" s="49"/>
      <c r="F126" s="49"/>
      <c r="G126" s="434"/>
    </row>
    <row r="127" spans="1:7">
      <c r="A127" s="49"/>
      <c r="B127" s="49"/>
      <c r="C127" s="49"/>
      <c r="D127" s="49"/>
      <c r="E127" s="49"/>
      <c r="F127" s="49"/>
      <c r="G127" s="434"/>
    </row>
    <row r="128" spans="1:7">
      <c r="A128" s="49"/>
      <c r="B128" s="49"/>
      <c r="C128" s="49"/>
      <c r="D128" s="49"/>
      <c r="E128" s="49"/>
      <c r="F128" s="49"/>
      <c r="G128" s="434"/>
    </row>
    <row r="129" spans="1:7">
      <c r="A129" s="49"/>
      <c r="B129" s="49"/>
      <c r="C129" s="49"/>
      <c r="D129" s="49"/>
      <c r="E129" s="49"/>
      <c r="F129" s="49"/>
      <c r="G129" s="434"/>
    </row>
    <row r="130" spans="1:7">
      <c r="A130" s="49"/>
      <c r="B130" s="49"/>
      <c r="C130" s="49"/>
      <c r="D130" s="49"/>
      <c r="E130" s="49"/>
      <c r="F130" s="49"/>
      <c r="G130" s="434"/>
    </row>
    <row r="131" spans="1:7">
      <c r="A131" s="49"/>
      <c r="B131" s="49"/>
      <c r="C131" s="49"/>
      <c r="D131" s="49"/>
      <c r="E131" s="49"/>
      <c r="F131" s="49"/>
      <c r="G131" s="434"/>
    </row>
    <row r="132" spans="1:7">
      <c r="A132" s="49"/>
      <c r="B132" s="49"/>
      <c r="C132" s="49"/>
      <c r="D132" s="49"/>
      <c r="E132" s="49"/>
      <c r="F132" s="49"/>
      <c r="G132" s="434"/>
    </row>
    <row r="133" spans="1:7">
      <c r="A133" s="49"/>
      <c r="B133" s="49"/>
      <c r="C133" s="49"/>
      <c r="D133" s="49"/>
      <c r="E133" s="49"/>
      <c r="F133" s="49"/>
      <c r="G133" s="434"/>
    </row>
    <row r="134" spans="1:7">
      <c r="A134" s="49"/>
      <c r="B134" s="49"/>
      <c r="C134" s="49"/>
      <c r="D134" s="49"/>
      <c r="E134" s="49"/>
      <c r="F134" s="49"/>
      <c r="G134" s="434"/>
    </row>
    <row r="135" spans="1:7">
      <c r="A135" s="49"/>
      <c r="B135" s="49"/>
      <c r="C135" s="49"/>
      <c r="D135" s="49"/>
      <c r="E135" s="49"/>
      <c r="F135" s="49"/>
      <c r="G135" s="434"/>
    </row>
    <row r="136" spans="1:7">
      <c r="A136" s="49"/>
      <c r="B136" s="49"/>
      <c r="C136" s="49"/>
      <c r="D136" s="49"/>
      <c r="E136" s="49"/>
      <c r="F136" s="49"/>
      <c r="G136" s="434"/>
    </row>
    <row r="137" spans="1:7">
      <c r="A137" s="49"/>
      <c r="B137" s="49"/>
      <c r="C137" s="49"/>
      <c r="D137" s="49"/>
      <c r="E137" s="49"/>
      <c r="F137" s="49"/>
      <c r="G137" s="434"/>
    </row>
    <row r="138" spans="1:7">
      <c r="A138" s="49"/>
      <c r="B138" s="49"/>
      <c r="C138" s="49"/>
      <c r="D138" s="49"/>
      <c r="E138" s="49"/>
      <c r="F138" s="49"/>
      <c r="G138" s="434"/>
    </row>
    <row r="139" spans="1:7">
      <c r="A139" s="49"/>
      <c r="B139" s="49"/>
      <c r="C139" s="49"/>
      <c r="D139" s="49"/>
      <c r="E139" s="49"/>
      <c r="F139" s="49"/>
      <c r="G139" s="434"/>
    </row>
    <row r="140" spans="1:7">
      <c r="A140" s="49"/>
      <c r="B140" s="49"/>
      <c r="C140" s="49"/>
      <c r="D140" s="49"/>
      <c r="E140" s="49"/>
      <c r="F140" s="49"/>
      <c r="G140" s="434"/>
    </row>
    <row r="141" spans="1:7">
      <c r="A141" s="49"/>
      <c r="B141" s="49"/>
      <c r="C141" s="49"/>
      <c r="D141" s="49"/>
      <c r="E141" s="49"/>
      <c r="F141" s="49"/>
      <c r="G141" s="434"/>
    </row>
    <row r="142" spans="1:7">
      <c r="A142" s="49"/>
      <c r="B142" s="49"/>
      <c r="C142" s="49"/>
      <c r="D142" s="49"/>
      <c r="E142" s="49"/>
      <c r="F142" s="49"/>
      <c r="G142" s="434"/>
    </row>
    <row r="143" spans="1:7">
      <c r="A143" s="49"/>
      <c r="B143" s="49"/>
      <c r="C143" s="49"/>
      <c r="D143" s="49"/>
      <c r="E143" s="49"/>
      <c r="F143" s="49"/>
      <c r="G143" s="434"/>
    </row>
    <row r="144" spans="1:7">
      <c r="A144" s="49"/>
      <c r="B144" s="49"/>
      <c r="C144" s="49"/>
      <c r="D144" s="49"/>
      <c r="E144" s="49"/>
      <c r="F144" s="49"/>
      <c r="G144" s="434"/>
    </row>
    <row r="145" spans="1:7">
      <c r="A145" s="49"/>
      <c r="B145" s="49"/>
      <c r="C145" s="49"/>
      <c r="D145" s="49"/>
      <c r="E145" s="49"/>
      <c r="F145" s="49"/>
      <c r="G145" s="434"/>
    </row>
    <row r="146" spans="1:7">
      <c r="A146" s="49"/>
      <c r="B146" s="49"/>
      <c r="C146" s="49"/>
      <c r="D146" s="49"/>
      <c r="E146" s="49"/>
      <c r="F146" s="49"/>
      <c r="G146" s="434"/>
    </row>
    <row r="147" spans="1:7">
      <c r="A147" s="49"/>
      <c r="B147" s="49"/>
      <c r="C147" s="49"/>
      <c r="D147" s="49"/>
      <c r="E147" s="49"/>
      <c r="F147" s="49"/>
      <c r="G147" s="434"/>
    </row>
    <row r="148" spans="1:7">
      <c r="A148" s="49"/>
      <c r="B148" s="49"/>
      <c r="C148" s="49"/>
      <c r="D148" s="49"/>
      <c r="E148" s="49"/>
      <c r="F148" s="49"/>
      <c r="G148" s="434"/>
    </row>
    <row r="149" spans="1:7">
      <c r="A149" s="49"/>
      <c r="B149" s="49"/>
      <c r="C149" s="49"/>
      <c r="D149" s="49"/>
      <c r="E149" s="49"/>
      <c r="F149" s="49"/>
      <c r="G149" s="434"/>
    </row>
    <row r="150" spans="1:7">
      <c r="A150" s="49"/>
      <c r="B150" s="49"/>
      <c r="C150" s="49"/>
      <c r="D150" s="49"/>
      <c r="E150" s="49"/>
      <c r="F150" s="49"/>
      <c r="G150" s="434"/>
    </row>
    <row r="151" spans="1:7">
      <c r="A151" s="49"/>
      <c r="B151" s="49"/>
      <c r="C151" s="49"/>
      <c r="D151" s="49"/>
      <c r="E151" s="49"/>
      <c r="F151" s="49"/>
      <c r="G151" s="434"/>
    </row>
    <row r="152" spans="1:7">
      <c r="A152" s="49"/>
      <c r="B152" s="49"/>
      <c r="C152" s="49"/>
      <c r="D152" s="49"/>
      <c r="E152" s="49"/>
      <c r="F152" s="49"/>
      <c r="G152" s="434"/>
    </row>
    <row r="153" spans="1:7">
      <c r="A153" s="49"/>
      <c r="B153" s="49"/>
      <c r="C153" s="49"/>
      <c r="D153" s="49"/>
      <c r="E153" s="49"/>
      <c r="F153" s="49"/>
      <c r="G153" s="434"/>
    </row>
    <row r="154" spans="1:7">
      <c r="A154" s="49"/>
      <c r="B154" s="49"/>
      <c r="C154" s="49"/>
      <c r="D154" s="49"/>
      <c r="E154" s="49"/>
      <c r="F154" s="49"/>
      <c r="G154" s="434"/>
    </row>
    <row r="155" spans="1:7">
      <c r="A155" s="49"/>
      <c r="B155" s="49"/>
      <c r="C155" s="49"/>
      <c r="D155" s="49"/>
      <c r="E155" s="49"/>
      <c r="F155" s="49"/>
      <c r="G155" s="434"/>
    </row>
    <row r="156" spans="1:7">
      <c r="A156" s="49"/>
      <c r="B156" s="49"/>
      <c r="C156" s="49"/>
      <c r="D156" s="49"/>
      <c r="E156" s="49"/>
      <c r="F156" s="49"/>
      <c r="G156" s="434"/>
    </row>
    <row r="157" spans="1:7">
      <c r="A157" s="49"/>
      <c r="B157" s="49"/>
      <c r="C157" s="49"/>
      <c r="D157" s="49"/>
      <c r="E157" s="49"/>
      <c r="F157" s="49"/>
      <c r="G157" s="434"/>
    </row>
    <row r="158" spans="1:7">
      <c r="A158" s="49"/>
      <c r="B158" s="49"/>
      <c r="C158" s="49"/>
      <c r="D158" s="49"/>
      <c r="E158" s="49"/>
      <c r="F158" s="49"/>
      <c r="G158" s="434"/>
    </row>
    <row r="159" spans="1:7">
      <c r="A159" s="49"/>
      <c r="B159" s="49"/>
      <c r="C159" s="49"/>
      <c r="D159" s="49"/>
      <c r="E159" s="49"/>
      <c r="F159" s="49"/>
      <c r="G159" s="434"/>
    </row>
    <row r="160" spans="1:7">
      <c r="A160" s="49"/>
      <c r="B160" s="49"/>
      <c r="C160" s="49"/>
      <c r="D160" s="49"/>
      <c r="E160" s="49"/>
      <c r="F160" s="49"/>
      <c r="G160" s="434"/>
    </row>
    <row r="161" spans="1:7">
      <c r="A161" s="49"/>
      <c r="B161" s="49"/>
      <c r="C161" s="49"/>
      <c r="D161" s="49"/>
      <c r="E161" s="49"/>
      <c r="F161" s="49"/>
      <c r="G161" s="434"/>
    </row>
    <row r="162" spans="1:7">
      <c r="A162" s="49"/>
      <c r="B162" s="49"/>
      <c r="C162" s="49"/>
      <c r="D162" s="49"/>
      <c r="E162" s="49"/>
      <c r="F162" s="49"/>
      <c r="G162" s="434"/>
    </row>
    <row r="163" spans="1:7">
      <c r="A163" s="49"/>
      <c r="B163" s="49"/>
      <c r="C163" s="49"/>
      <c r="D163" s="49"/>
      <c r="E163" s="49"/>
      <c r="F163" s="49"/>
      <c r="G163" s="434"/>
    </row>
    <row r="164" spans="1:7">
      <c r="A164" s="49"/>
      <c r="B164" s="49"/>
      <c r="C164" s="49"/>
      <c r="D164" s="49"/>
      <c r="E164" s="49"/>
      <c r="F164" s="49"/>
      <c r="G164" s="434"/>
    </row>
    <row r="165" spans="1:7">
      <c r="A165" s="49"/>
      <c r="B165" s="49"/>
      <c r="C165" s="49"/>
      <c r="D165" s="49"/>
      <c r="E165" s="49"/>
      <c r="F165" s="49"/>
      <c r="G165" s="434"/>
    </row>
    <row r="166" spans="1:7">
      <c r="A166" s="49"/>
      <c r="B166" s="49"/>
      <c r="C166" s="49"/>
      <c r="D166" s="49"/>
      <c r="E166" s="49"/>
      <c r="F166" s="49"/>
      <c r="G166" s="434"/>
    </row>
    <row r="167" spans="1:7">
      <c r="A167" s="49"/>
      <c r="B167" s="49"/>
      <c r="C167" s="49"/>
      <c r="D167" s="49"/>
      <c r="E167" s="49"/>
      <c r="F167" s="49"/>
      <c r="G167" s="434"/>
    </row>
    <row r="168" spans="1:7">
      <c r="A168" s="49"/>
      <c r="B168" s="49"/>
      <c r="C168" s="49"/>
      <c r="D168" s="49"/>
      <c r="E168" s="49"/>
      <c r="F168" s="49"/>
      <c r="G168" s="434"/>
    </row>
    <row r="169" spans="1:7">
      <c r="A169" s="49"/>
      <c r="B169" s="49"/>
      <c r="C169" s="49"/>
      <c r="D169" s="49"/>
      <c r="E169" s="49"/>
      <c r="F169" s="49"/>
      <c r="G169" s="434"/>
    </row>
    <row r="170" spans="1:7">
      <c r="A170" s="49"/>
      <c r="B170" s="49"/>
      <c r="C170" s="49"/>
      <c r="D170" s="49"/>
      <c r="E170" s="49"/>
      <c r="F170" s="49"/>
      <c r="G170" s="434"/>
    </row>
    <row r="171" spans="1:7">
      <c r="A171" s="49"/>
      <c r="B171" s="49"/>
      <c r="C171" s="49"/>
      <c r="D171" s="49"/>
      <c r="E171" s="49"/>
      <c r="F171" s="49"/>
      <c r="G171" s="434"/>
    </row>
    <row r="172" spans="1:7">
      <c r="A172" s="49"/>
      <c r="B172" s="49"/>
      <c r="C172" s="49"/>
      <c r="D172" s="49"/>
      <c r="E172" s="49"/>
      <c r="F172" s="49"/>
      <c r="G172" s="434"/>
    </row>
    <row r="173" spans="1:7">
      <c r="A173" s="49"/>
      <c r="B173" s="49"/>
      <c r="C173" s="49"/>
      <c r="D173" s="49"/>
      <c r="E173" s="49"/>
      <c r="F173" s="49"/>
      <c r="G173" s="434"/>
    </row>
    <row r="174" spans="1:7">
      <c r="A174" s="49"/>
      <c r="B174" s="49"/>
      <c r="C174" s="49"/>
      <c r="D174" s="49"/>
      <c r="E174" s="49"/>
      <c r="F174" s="49"/>
      <c r="G174" s="434"/>
    </row>
    <row r="175" spans="1:7">
      <c r="A175" s="49"/>
      <c r="B175" s="49"/>
      <c r="C175" s="49"/>
      <c r="D175" s="49"/>
      <c r="E175" s="49"/>
      <c r="F175" s="49"/>
      <c r="G175" s="434"/>
    </row>
    <row r="176" spans="1:7">
      <c r="A176" s="49"/>
      <c r="B176" s="49"/>
      <c r="C176" s="49"/>
      <c r="D176" s="49"/>
      <c r="E176" s="49"/>
      <c r="F176" s="49"/>
      <c r="G176" s="434"/>
    </row>
    <row r="177" spans="1:7">
      <c r="A177" s="49"/>
      <c r="B177" s="49"/>
      <c r="C177" s="49"/>
      <c r="D177" s="49"/>
      <c r="E177" s="49"/>
      <c r="F177" s="49"/>
      <c r="G177" s="434"/>
    </row>
    <row r="178" spans="1:7">
      <c r="A178" s="49"/>
      <c r="B178" s="49"/>
      <c r="C178" s="49"/>
      <c r="D178" s="49"/>
      <c r="E178" s="49"/>
      <c r="F178" s="49"/>
      <c r="G178" s="434"/>
    </row>
    <row r="179" spans="1:7">
      <c r="A179" s="49"/>
      <c r="B179" s="49"/>
      <c r="C179" s="49"/>
      <c r="D179" s="49"/>
      <c r="E179" s="49"/>
      <c r="F179" s="49"/>
      <c r="G179" s="434"/>
    </row>
    <row r="180" spans="1:7">
      <c r="A180" s="49"/>
      <c r="B180" s="49"/>
      <c r="C180" s="49"/>
      <c r="D180" s="49"/>
      <c r="E180" s="49"/>
      <c r="F180" s="49"/>
      <c r="G180" s="434"/>
    </row>
    <row r="181" spans="1:7">
      <c r="A181" s="49"/>
      <c r="B181" s="49"/>
      <c r="C181" s="49"/>
      <c r="D181" s="49"/>
      <c r="E181" s="49"/>
      <c r="F181" s="49"/>
      <c r="G181" s="434"/>
    </row>
    <row r="182" spans="1:7">
      <c r="A182" s="49"/>
      <c r="B182" s="49"/>
      <c r="C182" s="49"/>
      <c r="D182" s="49"/>
      <c r="E182" s="49"/>
      <c r="F182" s="49"/>
      <c r="G182" s="434"/>
    </row>
    <row r="183" spans="1:7">
      <c r="A183" s="49"/>
      <c r="B183" s="49"/>
      <c r="C183" s="49"/>
      <c r="D183" s="49"/>
      <c r="E183" s="49"/>
      <c r="F183" s="49"/>
      <c r="G183" s="434"/>
    </row>
    <row r="184" spans="1:7">
      <c r="A184" s="49"/>
      <c r="B184" s="49"/>
      <c r="C184" s="49"/>
      <c r="D184" s="49"/>
      <c r="E184" s="49"/>
      <c r="F184" s="49"/>
      <c r="G184" s="434"/>
    </row>
    <row r="185" spans="1:7">
      <c r="A185" s="49"/>
      <c r="B185" s="49"/>
      <c r="C185" s="49"/>
      <c r="D185" s="49"/>
      <c r="E185" s="49"/>
      <c r="F185" s="49"/>
      <c r="G185" s="434"/>
    </row>
    <row r="186" spans="1:7">
      <c r="A186" s="49"/>
      <c r="B186" s="49"/>
      <c r="C186" s="49"/>
      <c r="D186" s="49"/>
      <c r="E186" s="49"/>
      <c r="F186" s="49"/>
      <c r="G186" s="434"/>
    </row>
    <row r="187" spans="1:7">
      <c r="A187" s="49"/>
      <c r="B187" s="49"/>
      <c r="C187" s="49"/>
      <c r="D187" s="49"/>
      <c r="E187" s="49"/>
      <c r="F187" s="49"/>
      <c r="G187" s="434"/>
    </row>
    <row r="188" spans="1:7">
      <c r="A188" s="49"/>
      <c r="B188" s="49"/>
      <c r="C188" s="49"/>
      <c r="D188" s="49"/>
      <c r="E188" s="49"/>
      <c r="F188" s="49"/>
      <c r="G188" s="434"/>
    </row>
    <row r="189" spans="1:7">
      <c r="A189" s="49"/>
      <c r="B189" s="49"/>
      <c r="C189" s="49"/>
      <c r="D189" s="49"/>
      <c r="E189" s="49"/>
      <c r="F189" s="49"/>
      <c r="G189" s="434"/>
    </row>
    <row r="190" spans="1:7">
      <c r="A190" s="49"/>
      <c r="B190" s="49"/>
      <c r="C190" s="49"/>
      <c r="D190" s="49"/>
      <c r="E190" s="49"/>
      <c r="F190" s="49"/>
      <c r="G190" s="434"/>
    </row>
    <row r="191" spans="1:7">
      <c r="A191" s="49"/>
      <c r="B191" s="49"/>
      <c r="C191" s="49"/>
      <c r="D191" s="49"/>
      <c r="E191" s="49"/>
      <c r="F191" s="49"/>
      <c r="G191" s="434"/>
    </row>
    <row r="192" spans="1:7">
      <c r="A192" s="49"/>
      <c r="B192" s="49"/>
      <c r="C192" s="49"/>
      <c r="D192" s="49"/>
      <c r="E192" s="49"/>
      <c r="F192" s="49"/>
      <c r="G192" s="434"/>
    </row>
    <row r="193" spans="1:7">
      <c r="A193" s="49"/>
      <c r="B193" s="49"/>
      <c r="C193" s="49"/>
      <c r="D193" s="49"/>
      <c r="E193" s="49"/>
      <c r="F193" s="49"/>
      <c r="G193" s="434"/>
    </row>
    <row r="194" spans="1:7">
      <c r="A194" s="49"/>
      <c r="B194" s="49"/>
      <c r="C194" s="49"/>
      <c r="D194" s="49"/>
      <c r="E194" s="49"/>
      <c r="F194" s="49"/>
      <c r="G194" s="434"/>
    </row>
    <row r="195" spans="1:7">
      <c r="A195" s="49"/>
      <c r="B195" s="49"/>
      <c r="C195" s="49"/>
      <c r="D195" s="49"/>
      <c r="E195" s="49"/>
      <c r="F195" s="49"/>
      <c r="G195" s="434"/>
    </row>
    <row r="196" spans="1:7">
      <c r="A196" s="49"/>
      <c r="B196" s="49"/>
      <c r="C196" s="49"/>
      <c r="D196" s="49"/>
      <c r="E196" s="49"/>
      <c r="F196" s="49"/>
      <c r="G196" s="434"/>
    </row>
    <row r="197" spans="1:7">
      <c r="A197" s="49"/>
      <c r="B197" s="49"/>
      <c r="C197" s="49"/>
      <c r="D197" s="49"/>
      <c r="E197" s="49"/>
      <c r="F197" s="49"/>
      <c r="G197" s="434"/>
    </row>
    <row r="198" spans="1:7">
      <c r="A198" s="49"/>
      <c r="B198" s="49"/>
      <c r="C198" s="49"/>
      <c r="D198" s="49"/>
      <c r="E198" s="49"/>
      <c r="F198" s="49"/>
      <c r="G198" s="434"/>
    </row>
    <row r="199" spans="1:7">
      <c r="A199" s="49"/>
      <c r="B199" s="49"/>
      <c r="C199" s="49"/>
      <c r="D199" s="49"/>
      <c r="E199" s="49"/>
      <c r="F199" s="49"/>
      <c r="G199" s="434"/>
    </row>
    <row r="200" spans="1:7">
      <c r="A200" s="49"/>
      <c r="B200" s="49"/>
      <c r="C200" s="49"/>
      <c r="D200" s="49"/>
      <c r="E200" s="49"/>
      <c r="F200" s="49"/>
      <c r="G200" s="434"/>
    </row>
    <row r="201" spans="1:7">
      <c r="A201" s="49"/>
      <c r="B201" s="49"/>
      <c r="C201" s="49"/>
      <c r="D201" s="49"/>
      <c r="E201" s="49"/>
      <c r="F201" s="49"/>
      <c r="G201" s="434"/>
    </row>
    <row r="202" spans="1:7">
      <c r="A202" s="49"/>
      <c r="B202" s="49"/>
      <c r="C202" s="49"/>
      <c r="D202" s="49"/>
      <c r="E202" s="49"/>
      <c r="F202" s="49"/>
      <c r="G202" s="434"/>
    </row>
    <row r="203" spans="1:7">
      <c r="A203" s="49"/>
      <c r="B203" s="49"/>
      <c r="C203" s="49"/>
      <c r="D203" s="49"/>
      <c r="E203" s="49"/>
      <c r="F203" s="49"/>
      <c r="G203" s="434"/>
    </row>
    <row r="204" spans="1:7">
      <c r="A204" s="49"/>
      <c r="B204" s="49"/>
      <c r="C204" s="49"/>
      <c r="D204" s="49"/>
      <c r="E204" s="49"/>
      <c r="F204" s="49"/>
      <c r="G204" s="434"/>
    </row>
    <row r="205" spans="1:7">
      <c r="A205" s="49"/>
      <c r="B205" s="49"/>
      <c r="C205" s="49"/>
      <c r="D205" s="49"/>
      <c r="E205" s="49"/>
      <c r="F205" s="49"/>
      <c r="G205" s="434"/>
    </row>
    <row r="206" spans="1:7">
      <c r="A206" s="49"/>
      <c r="B206" s="49"/>
      <c r="C206" s="49"/>
      <c r="D206" s="49"/>
      <c r="E206" s="49"/>
      <c r="F206" s="49"/>
      <c r="G206" s="434"/>
    </row>
    <row r="207" spans="1:7">
      <c r="A207" s="49"/>
      <c r="B207" s="49"/>
      <c r="C207" s="49"/>
      <c r="D207" s="49"/>
      <c r="E207" s="49"/>
      <c r="F207" s="49"/>
      <c r="G207" s="434"/>
    </row>
    <row r="208" spans="1:7">
      <c r="A208" s="49"/>
      <c r="B208" s="49"/>
      <c r="C208" s="49"/>
      <c r="D208" s="49"/>
      <c r="E208" s="49"/>
      <c r="F208" s="49"/>
      <c r="G208" s="434"/>
    </row>
    <row r="209" spans="1:7">
      <c r="A209" s="49"/>
      <c r="B209" s="49"/>
      <c r="C209" s="49"/>
      <c r="D209" s="49"/>
      <c r="E209" s="49"/>
      <c r="F209" s="49"/>
      <c r="G209" s="434"/>
    </row>
    <row r="210" spans="1:7">
      <c r="A210" s="49"/>
      <c r="B210" s="49"/>
      <c r="C210" s="49"/>
      <c r="D210" s="49"/>
      <c r="E210" s="49"/>
      <c r="F210" s="49"/>
      <c r="G210" s="434"/>
    </row>
    <row r="211" spans="1:7">
      <c r="A211" s="49"/>
      <c r="B211" s="49"/>
      <c r="C211" s="49"/>
      <c r="D211" s="49"/>
      <c r="E211" s="49"/>
      <c r="F211" s="49"/>
      <c r="G211" s="434"/>
    </row>
    <row r="212" spans="1:7">
      <c r="A212" s="49"/>
      <c r="B212" s="49"/>
      <c r="C212" s="49"/>
      <c r="D212" s="49"/>
      <c r="E212" s="49"/>
      <c r="F212" s="49"/>
      <c r="G212" s="434"/>
    </row>
    <row r="213" spans="1:7">
      <c r="A213" s="49"/>
      <c r="B213" s="49"/>
      <c r="C213" s="49"/>
      <c r="D213" s="49"/>
      <c r="E213" s="49"/>
      <c r="F213" s="49"/>
      <c r="G213" s="434"/>
    </row>
    <row r="214" spans="1:7">
      <c r="A214" s="49"/>
      <c r="B214" s="49"/>
      <c r="C214" s="49"/>
      <c r="D214" s="49"/>
      <c r="E214" s="49"/>
      <c r="F214" s="49"/>
      <c r="G214" s="434"/>
    </row>
    <row r="215" spans="1:7">
      <c r="A215" s="49"/>
      <c r="B215" s="49"/>
      <c r="C215" s="49"/>
      <c r="D215" s="49"/>
      <c r="E215" s="49"/>
      <c r="F215" s="49"/>
      <c r="G215" s="434"/>
    </row>
    <row r="216" spans="1:7">
      <c r="A216" s="49"/>
      <c r="B216" s="49"/>
      <c r="C216" s="49"/>
      <c r="D216" s="49"/>
      <c r="E216" s="49"/>
      <c r="F216" s="49"/>
      <c r="G216" s="434"/>
    </row>
    <row r="217" spans="1:7">
      <c r="A217" s="49"/>
      <c r="B217" s="49"/>
      <c r="C217" s="49"/>
      <c r="D217" s="49"/>
      <c r="E217" s="49"/>
      <c r="F217" s="49"/>
      <c r="G217" s="434"/>
    </row>
    <row r="218" spans="1:7">
      <c r="A218" s="49"/>
      <c r="B218" s="49"/>
      <c r="C218" s="49"/>
      <c r="D218" s="49"/>
      <c r="E218" s="49"/>
      <c r="F218" s="49"/>
      <c r="G218" s="434"/>
    </row>
    <row r="219" spans="1:7">
      <c r="A219" s="49"/>
      <c r="B219" s="49"/>
      <c r="C219" s="49"/>
      <c r="D219" s="49"/>
      <c r="E219" s="49"/>
      <c r="F219" s="49"/>
      <c r="G219" s="434"/>
    </row>
    <row r="220" spans="1:7">
      <c r="A220" s="49"/>
      <c r="B220" s="49"/>
      <c r="C220" s="49"/>
      <c r="D220" s="49"/>
      <c r="E220" s="49"/>
      <c r="F220" s="49"/>
      <c r="G220" s="434"/>
    </row>
    <row r="221" spans="1:7">
      <c r="A221" s="49"/>
      <c r="B221" s="49"/>
      <c r="C221" s="49"/>
      <c r="D221" s="49"/>
      <c r="E221" s="49"/>
      <c r="F221" s="49"/>
      <c r="G221" s="434"/>
    </row>
    <row r="222" spans="1:7">
      <c r="A222" s="49"/>
      <c r="B222" s="49"/>
      <c r="C222" s="49"/>
      <c r="D222" s="49"/>
      <c r="E222" s="49"/>
      <c r="F222" s="49"/>
      <c r="G222" s="434"/>
    </row>
    <row r="223" spans="1:7">
      <c r="A223" s="49"/>
      <c r="B223" s="49"/>
      <c r="C223" s="49"/>
      <c r="D223" s="49"/>
      <c r="E223" s="49"/>
      <c r="F223" s="49"/>
      <c r="G223" s="434"/>
    </row>
    <row r="224" spans="1:7">
      <c r="A224" s="49"/>
      <c r="B224" s="49"/>
      <c r="C224" s="49"/>
      <c r="D224" s="49"/>
      <c r="E224" s="49"/>
      <c r="F224" s="49"/>
      <c r="G224" s="434"/>
    </row>
    <row r="225" spans="1:7">
      <c r="A225" s="49"/>
      <c r="B225" s="49"/>
      <c r="C225" s="49"/>
      <c r="D225" s="49"/>
      <c r="E225" s="49"/>
      <c r="F225" s="49"/>
      <c r="G225" s="434"/>
    </row>
    <row r="226" spans="1:7">
      <c r="A226" s="49"/>
      <c r="B226" s="49"/>
      <c r="C226" s="49"/>
      <c r="D226" s="49"/>
      <c r="E226" s="49"/>
      <c r="F226" s="49"/>
      <c r="G226" s="434"/>
    </row>
    <row r="227" spans="1:7">
      <c r="A227" s="49"/>
      <c r="B227" s="49"/>
      <c r="C227" s="49"/>
      <c r="D227" s="49"/>
      <c r="E227" s="49"/>
      <c r="F227" s="49"/>
      <c r="G227" s="434"/>
    </row>
    <row r="228" spans="1:7">
      <c r="A228" s="49"/>
      <c r="B228" s="49"/>
      <c r="C228" s="49"/>
      <c r="D228" s="49"/>
      <c r="E228" s="49"/>
      <c r="F228" s="49"/>
      <c r="G228" s="434"/>
    </row>
    <row r="229" spans="1:7">
      <c r="A229" s="49"/>
      <c r="B229" s="49"/>
      <c r="C229" s="49"/>
      <c r="D229" s="49"/>
      <c r="E229" s="49"/>
      <c r="F229" s="49"/>
      <c r="G229" s="434"/>
    </row>
    <row r="230" spans="1:7">
      <c r="A230" s="49"/>
      <c r="B230" s="49"/>
      <c r="C230" s="49"/>
      <c r="D230" s="49"/>
      <c r="E230" s="49"/>
      <c r="F230" s="49"/>
      <c r="G230" s="434"/>
    </row>
    <row r="231" spans="1:7">
      <c r="A231" s="49"/>
      <c r="B231" s="49"/>
      <c r="C231" s="49"/>
      <c r="D231" s="49"/>
      <c r="E231" s="49"/>
      <c r="F231" s="49"/>
      <c r="G231" s="434"/>
    </row>
    <row r="232" spans="1:7">
      <c r="A232" s="49"/>
      <c r="B232" s="49"/>
      <c r="C232" s="49"/>
      <c r="D232" s="49"/>
      <c r="E232" s="49"/>
      <c r="F232" s="49"/>
      <c r="G232" s="434"/>
    </row>
    <row r="233" spans="1:7">
      <c r="A233" s="49"/>
      <c r="B233" s="49"/>
      <c r="C233" s="49"/>
      <c r="D233" s="49"/>
      <c r="E233" s="49"/>
      <c r="F233" s="49"/>
      <c r="G233" s="434"/>
    </row>
    <row r="234" spans="1:7">
      <c r="A234" s="49"/>
      <c r="B234" s="49"/>
      <c r="C234" s="49"/>
      <c r="D234" s="49"/>
      <c r="E234" s="49"/>
      <c r="F234" s="49"/>
      <c r="G234" s="434"/>
    </row>
    <row r="235" spans="1:7">
      <c r="A235" s="49"/>
      <c r="B235" s="49"/>
      <c r="C235" s="49"/>
      <c r="D235" s="49"/>
      <c r="E235" s="49"/>
      <c r="F235" s="49"/>
      <c r="G235" s="434"/>
    </row>
    <row r="236" spans="1:7">
      <c r="A236" s="49"/>
      <c r="B236" s="49"/>
      <c r="C236" s="49"/>
      <c r="D236" s="49"/>
      <c r="E236" s="49"/>
      <c r="F236" s="49"/>
      <c r="G236" s="434"/>
    </row>
    <row r="237" spans="1:7">
      <c r="A237" s="49"/>
      <c r="B237" s="49"/>
      <c r="C237" s="49"/>
      <c r="D237" s="49"/>
      <c r="E237" s="49"/>
      <c r="F237" s="49"/>
      <c r="G237" s="434"/>
    </row>
    <row r="238" spans="1:7">
      <c r="A238" s="49"/>
      <c r="B238" s="49"/>
      <c r="C238" s="49"/>
      <c r="D238" s="49"/>
      <c r="E238" s="49"/>
      <c r="F238" s="49"/>
      <c r="G238" s="434"/>
    </row>
    <row r="239" spans="1:7">
      <c r="A239" s="49"/>
      <c r="B239" s="49"/>
      <c r="C239" s="49"/>
      <c r="D239" s="49"/>
      <c r="E239" s="49"/>
      <c r="F239" s="49"/>
      <c r="G239" s="434"/>
    </row>
    <row r="240" spans="1:7">
      <c r="A240" s="49"/>
      <c r="B240" s="49"/>
      <c r="C240" s="49"/>
      <c r="D240" s="49"/>
      <c r="E240" s="49"/>
      <c r="F240" s="49"/>
      <c r="G240" s="434"/>
    </row>
    <row r="241" spans="1:7">
      <c r="A241" s="49"/>
      <c r="B241" s="49"/>
      <c r="C241" s="49"/>
      <c r="D241" s="49"/>
      <c r="E241" s="49"/>
      <c r="F241" s="49"/>
      <c r="G241" s="434"/>
    </row>
    <row r="242" spans="1:7">
      <c r="A242" s="49"/>
      <c r="B242" s="49"/>
      <c r="C242" s="49"/>
      <c r="D242" s="49"/>
      <c r="E242" s="49"/>
      <c r="F242" s="49"/>
      <c r="G242" s="434"/>
    </row>
    <row r="243" spans="1:7">
      <c r="A243" s="49"/>
      <c r="B243" s="49"/>
      <c r="C243" s="49"/>
      <c r="D243" s="49"/>
      <c r="E243" s="49"/>
      <c r="F243" s="49"/>
      <c r="G243" s="434"/>
    </row>
    <row r="244" spans="1:7">
      <c r="A244" s="49"/>
      <c r="B244" s="49"/>
      <c r="C244" s="49"/>
      <c r="D244" s="49"/>
      <c r="E244" s="49"/>
      <c r="F244" s="49"/>
      <c r="G244" s="434"/>
    </row>
    <row r="245" spans="1:7">
      <c r="A245" s="49"/>
      <c r="B245" s="49"/>
      <c r="C245" s="49"/>
      <c r="D245" s="49"/>
      <c r="E245" s="49"/>
      <c r="F245" s="49"/>
      <c r="G245" s="434"/>
    </row>
    <row r="246" spans="1:7">
      <c r="A246" s="49"/>
      <c r="B246" s="49"/>
      <c r="C246" s="49"/>
      <c r="D246" s="49"/>
      <c r="E246" s="49"/>
      <c r="F246" s="49"/>
      <c r="G246" s="434"/>
    </row>
    <row r="247" spans="1:7">
      <c r="A247" s="49"/>
      <c r="B247" s="49"/>
      <c r="C247" s="49"/>
      <c r="D247" s="49"/>
      <c r="E247" s="49"/>
      <c r="F247" s="49"/>
      <c r="G247" s="434"/>
    </row>
    <row r="248" spans="1:7">
      <c r="A248" s="49"/>
      <c r="B248" s="49"/>
      <c r="C248" s="49"/>
      <c r="D248" s="49"/>
      <c r="E248" s="49"/>
      <c r="F248" s="49"/>
      <c r="G248" s="434"/>
    </row>
    <row r="249" spans="1:7">
      <c r="A249" s="49"/>
      <c r="B249" s="49"/>
      <c r="C249" s="49"/>
      <c r="D249" s="49"/>
      <c r="E249" s="49"/>
      <c r="F249" s="49"/>
      <c r="G249" s="434"/>
    </row>
    <row r="250" spans="1:7">
      <c r="A250" s="49"/>
      <c r="B250" s="49"/>
      <c r="C250" s="49"/>
      <c r="D250" s="49"/>
      <c r="E250" s="49"/>
      <c r="F250" s="49"/>
      <c r="G250" s="434"/>
    </row>
    <row r="251" spans="1:7">
      <c r="A251" s="49"/>
      <c r="B251" s="49"/>
      <c r="C251" s="49"/>
      <c r="D251" s="49"/>
      <c r="E251" s="49"/>
      <c r="F251" s="49"/>
      <c r="G251" s="434"/>
    </row>
    <row r="252" spans="1:7">
      <c r="A252" s="49"/>
      <c r="B252" s="49"/>
      <c r="C252" s="49"/>
      <c r="D252" s="49"/>
      <c r="E252" s="49"/>
      <c r="F252" s="49"/>
      <c r="G252" s="434"/>
    </row>
    <row r="253" spans="1:7">
      <c r="A253" s="49"/>
      <c r="B253" s="49"/>
      <c r="C253" s="49"/>
      <c r="D253" s="49"/>
      <c r="E253" s="49"/>
      <c r="F253" s="49"/>
      <c r="G253" s="434"/>
    </row>
    <row r="254" spans="1:7">
      <c r="A254" s="49"/>
      <c r="B254" s="49"/>
      <c r="C254" s="49"/>
      <c r="D254" s="49"/>
      <c r="E254" s="49"/>
      <c r="F254" s="49"/>
      <c r="G254" s="434"/>
    </row>
    <row r="255" spans="1:7">
      <c r="A255" s="49"/>
      <c r="B255" s="49"/>
      <c r="C255" s="49"/>
      <c r="D255" s="49"/>
      <c r="E255" s="49"/>
      <c r="F255" s="49"/>
      <c r="G255" s="434"/>
    </row>
    <row r="256" spans="1:7">
      <c r="A256" s="49"/>
      <c r="B256" s="49"/>
      <c r="C256" s="49"/>
      <c r="D256" s="49"/>
      <c r="E256" s="49"/>
      <c r="F256" s="49"/>
      <c r="G256" s="434"/>
    </row>
    <row r="257" spans="1:7">
      <c r="A257" s="49"/>
      <c r="B257" s="49"/>
      <c r="C257" s="49"/>
      <c r="D257" s="49"/>
      <c r="E257" s="49"/>
      <c r="F257" s="49"/>
      <c r="G257" s="434"/>
    </row>
    <row r="258" spans="1:7">
      <c r="A258" s="49"/>
      <c r="B258" s="49"/>
      <c r="C258" s="49"/>
      <c r="D258" s="49"/>
      <c r="E258" s="49"/>
      <c r="F258" s="49"/>
      <c r="G258" s="434"/>
    </row>
    <row r="259" spans="1:7">
      <c r="A259" s="49"/>
      <c r="B259" s="49"/>
      <c r="C259" s="49"/>
      <c r="D259" s="49"/>
      <c r="E259" s="49"/>
      <c r="F259" s="49"/>
      <c r="G259" s="434"/>
    </row>
    <row r="260" spans="1:7">
      <c r="A260" s="49"/>
      <c r="B260" s="49"/>
      <c r="C260" s="49"/>
      <c r="D260" s="49"/>
      <c r="E260" s="49"/>
      <c r="F260" s="49"/>
      <c r="G260" s="434"/>
    </row>
    <row r="261" spans="1:7">
      <c r="A261" s="49"/>
      <c r="B261" s="49"/>
      <c r="C261" s="49"/>
      <c r="D261" s="49"/>
      <c r="E261" s="49"/>
      <c r="F261" s="49"/>
      <c r="G261" s="434"/>
    </row>
    <row r="262" spans="1:7">
      <c r="A262" s="49"/>
      <c r="B262" s="49"/>
      <c r="C262" s="49"/>
      <c r="D262" s="49"/>
      <c r="E262" s="49"/>
      <c r="F262" s="49"/>
      <c r="G262" s="434"/>
    </row>
    <row r="263" spans="1:7">
      <c r="A263" s="49"/>
      <c r="B263" s="49"/>
      <c r="C263" s="49"/>
      <c r="D263" s="49"/>
      <c r="E263" s="49"/>
      <c r="F263" s="49"/>
      <c r="G263" s="434"/>
    </row>
    <row r="264" spans="1:7">
      <c r="A264" s="49"/>
      <c r="B264" s="49"/>
      <c r="C264" s="49"/>
      <c r="D264" s="49"/>
      <c r="E264" s="49"/>
      <c r="F264" s="49"/>
      <c r="G264" s="434"/>
    </row>
    <row r="265" spans="1:7">
      <c r="A265" s="49"/>
      <c r="B265" s="49"/>
      <c r="C265" s="49"/>
      <c r="D265" s="49"/>
      <c r="E265" s="49"/>
      <c r="F265" s="49"/>
      <c r="G265" s="434"/>
    </row>
    <row r="266" spans="1:7">
      <c r="A266" s="49"/>
      <c r="B266" s="49"/>
      <c r="C266" s="49"/>
      <c r="D266" s="49"/>
      <c r="E266" s="49"/>
      <c r="F266" s="49"/>
      <c r="G266" s="434"/>
    </row>
    <row r="267" spans="1:7">
      <c r="A267" s="49"/>
      <c r="B267" s="49"/>
      <c r="C267" s="49"/>
      <c r="D267" s="49"/>
      <c r="E267" s="49"/>
      <c r="F267" s="49"/>
      <c r="G267" s="434"/>
    </row>
    <row r="268" spans="1:7">
      <c r="A268" s="49"/>
      <c r="B268" s="49"/>
      <c r="C268" s="49"/>
      <c r="D268" s="49"/>
      <c r="E268" s="49"/>
      <c r="F268" s="49"/>
      <c r="G268" s="434"/>
    </row>
    <row r="269" spans="1:7">
      <c r="A269" s="49"/>
      <c r="B269" s="49"/>
      <c r="C269" s="49"/>
      <c r="D269" s="49"/>
      <c r="E269" s="49"/>
      <c r="F269" s="49"/>
      <c r="G269" s="434"/>
    </row>
    <row r="270" spans="1:7">
      <c r="A270" s="49"/>
      <c r="B270" s="49"/>
      <c r="C270" s="49"/>
      <c r="D270" s="49"/>
      <c r="E270" s="49"/>
      <c r="F270" s="49"/>
      <c r="G270" s="434"/>
    </row>
    <row r="271" spans="1:7">
      <c r="A271" s="49"/>
      <c r="B271" s="49"/>
      <c r="C271" s="49"/>
      <c r="D271" s="49"/>
      <c r="E271" s="49"/>
      <c r="F271" s="49"/>
      <c r="G271" s="434"/>
    </row>
    <row r="272" spans="1:7">
      <c r="A272" s="49"/>
      <c r="B272" s="49"/>
      <c r="C272" s="49"/>
      <c r="D272" s="49"/>
      <c r="E272" s="49"/>
      <c r="F272" s="49"/>
      <c r="G272" s="434"/>
    </row>
    <row r="273" spans="1:7">
      <c r="A273" s="49"/>
      <c r="B273" s="49"/>
      <c r="C273" s="49"/>
      <c r="D273" s="49"/>
      <c r="E273" s="49"/>
      <c r="F273" s="49"/>
      <c r="G273" s="434"/>
    </row>
    <row r="274" spans="1:7">
      <c r="A274" s="49"/>
      <c r="B274" s="49"/>
      <c r="C274" s="49"/>
      <c r="D274" s="49"/>
      <c r="E274" s="49"/>
      <c r="F274" s="49"/>
      <c r="G274" s="434"/>
    </row>
    <row r="275" spans="1:7">
      <c r="A275" s="49"/>
      <c r="B275" s="49"/>
      <c r="C275" s="49"/>
      <c r="D275" s="49"/>
      <c r="E275" s="49"/>
      <c r="F275" s="49"/>
      <c r="G275" s="434"/>
    </row>
    <row r="276" spans="1:7">
      <c r="A276" s="49"/>
      <c r="B276" s="49"/>
      <c r="C276" s="49"/>
      <c r="D276" s="49"/>
      <c r="E276" s="49"/>
      <c r="F276" s="49"/>
      <c r="G276" s="434"/>
    </row>
    <row r="277" spans="1:7">
      <c r="A277" s="49"/>
      <c r="B277" s="49"/>
      <c r="C277" s="49"/>
      <c r="D277" s="49"/>
      <c r="E277" s="49"/>
      <c r="F277" s="49"/>
      <c r="G277" s="434"/>
    </row>
    <row r="278" spans="1:7">
      <c r="A278" s="49"/>
      <c r="B278" s="49"/>
      <c r="C278" s="49"/>
      <c r="D278" s="49"/>
      <c r="E278" s="49"/>
      <c r="F278" s="49"/>
      <c r="G278" s="434"/>
    </row>
    <row r="279" spans="1:7">
      <c r="A279" s="49"/>
      <c r="B279" s="49"/>
      <c r="C279" s="49"/>
      <c r="D279" s="49"/>
      <c r="E279" s="49"/>
      <c r="F279" s="49"/>
      <c r="G279" s="434"/>
    </row>
    <row r="280" spans="1:7">
      <c r="A280" s="49"/>
      <c r="B280" s="49"/>
      <c r="C280" s="49"/>
      <c r="D280" s="49"/>
      <c r="E280" s="49"/>
      <c r="F280" s="49"/>
      <c r="G280" s="434"/>
    </row>
    <row r="281" spans="1:7">
      <c r="A281" s="49"/>
      <c r="B281" s="49"/>
      <c r="C281" s="49"/>
      <c r="D281" s="49"/>
      <c r="E281" s="49"/>
      <c r="F281" s="49"/>
      <c r="G281" s="434"/>
    </row>
    <row r="282" spans="1:7">
      <c r="A282" s="49"/>
      <c r="B282" s="49"/>
      <c r="C282" s="49"/>
      <c r="D282" s="49"/>
      <c r="E282" s="49"/>
      <c r="F282" s="49"/>
      <c r="G282" s="434"/>
    </row>
    <row r="283" spans="1:7">
      <c r="A283" s="49"/>
      <c r="B283" s="49"/>
      <c r="C283" s="49"/>
      <c r="D283" s="49"/>
      <c r="E283" s="49"/>
      <c r="F283" s="49"/>
      <c r="G283" s="434"/>
    </row>
    <row r="284" spans="1:7">
      <c r="A284" s="49"/>
      <c r="B284" s="49"/>
      <c r="C284" s="49"/>
      <c r="D284" s="49"/>
      <c r="E284" s="49"/>
      <c r="F284" s="49"/>
      <c r="G284" s="434"/>
    </row>
    <row r="285" spans="1:7">
      <c r="A285" s="49"/>
      <c r="B285" s="49"/>
      <c r="C285" s="49"/>
      <c r="D285" s="49"/>
      <c r="E285" s="49"/>
      <c r="F285" s="49"/>
      <c r="G285" s="434"/>
    </row>
    <row r="286" spans="1:7">
      <c r="A286" s="49"/>
      <c r="B286" s="49"/>
      <c r="C286" s="49"/>
      <c r="D286" s="49"/>
      <c r="E286" s="49"/>
      <c r="F286" s="49"/>
      <c r="G286" s="434"/>
    </row>
    <row r="287" spans="1:7">
      <c r="A287" s="49"/>
      <c r="B287" s="49"/>
      <c r="C287" s="49"/>
      <c r="D287" s="49"/>
      <c r="E287" s="49"/>
      <c r="F287" s="49"/>
      <c r="G287" s="434"/>
    </row>
    <row r="288" spans="1:7">
      <c r="A288" s="49"/>
      <c r="B288" s="49"/>
      <c r="C288" s="49"/>
      <c r="D288" s="49"/>
      <c r="E288" s="49"/>
      <c r="F288" s="49"/>
      <c r="G288" s="434"/>
    </row>
    <row r="289" spans="1:7">
      <c r="A289" s="49"/>
      <c r="B289" s="49"/>
      <c r="C289" s="49"/>
      <c r="D289" s="49"/>
      <c r="E289" s="49"/>
      <c r="F289" s="49"/>
      <c r="G289" s="434"/>
    </row>
    <row r="290" spans="1:7">
      <c r="A290" s="49"/>
      <c r="B290" s="49"/>
      <c r="C290" s="49"/>
      <c r="D290" s="49"/>
      <c r="E290" s="49"/>
      <c r="F290" s="49"/>
      <c r="G290" s="434"/>
    </row>
    <row r="291" spans="1:7">
      <c r="A291" s="49"/>
      <c r="B291" s="49"/>
      <c r="C291" s="49"/>
      <c r="D291" s="49"/>
      <c r="E291" s="49"/>
      <c r="F291" s="49"/>
      <c r="G291" s="434"/>
    </row>
    <row r="292" spans="1:7">
      <c r="A292" s="49"/>
      <c r="B292" s="49"/>
      <c r="C292" s="49"/>
      <c r="D292" s="49"/>
      <c r="E292" s="49"/>
      <c r="F292" s="49"/>
      <c r="G292" s="434"/>
    </row>
    <row r="293" spans="1:7">
      <c r="A293" s="49"/>
      <c r="B293" s="49"/>
      <c r="C293" s="49"/>
      <c r="D293" s="49"/>
      <c r="E293" s="49"/>
      <c r="F293" s="49"/>
      <c r="G293" s="434"/>
    </row>
    <row r="294" spans="1:7">
      <c r="A294" s="49"/>
      <c r="B294" s="49"/>
      <c r="C294" s="49"/>
      <c r="D294" s="49"/>
      <c r="E294" s="49"/>
      <c r="F294" s="49"/>
      <c r="G294" s="434"/>
    </row>
    <row r="295" spans="1:7">
      <c r="A295" s="49"/>
      <c r="B295" s="49"/>
      <c r="C295" s="49"/>
      <c r="D295" s="49"/>
      <c r="E295" s="49"/>
      <c r="F295" s="49"/>
      <c r="G295" s="434"/>
    </row>
    <row r="296" spans="1:7">
      <c r="A296" s="49"/>
      <c r="B296" s="49"/>
      <c r="C296" s="49"/>
      <c r="D296" s="49"/>
      <c r="E296" s="49"/>
      <c r="F296" s="49"/>
      <c r="G296" s="434"/>
    </row>
    <row r="297" spans="1:7">
      <c r="A297" s="49"/>
      <c r="B297" s="49"/>
      <c r="C297" s="49"/>
      <c r="D297" s="49"/>
      <c r="E297" s="49"/>
      <c r="F297" s="49"/>
      <c r="G297" s="434"/>
    </row>
    <row r="298" spans="1:7">
      <c r="A298" s="49"/>
      <c r="B298" s="49"/>
      <c r="C298" s="49"/>
      <c r="D298" s="49"/>
      <c r="E298" s="49"/>
      <c r="F298" s="49"/>
      <c r="G298" s="434"/>
    </row>
    <row r="299" spans="1:7">
      <c r="A299" s="49"/>
      <c r="B299" s="49"/>
      <c r="C299" s="49"/>
      <c r="D299" s="49"/>
      <c r="E299" s="49"/>
      <c r="F299" s="49"/>
      <c r="G299" s="434"/>
    </row>
    <row r="300" spans="1:7">
      <c r="A300" s="49"/>
      <c r="B300" s="49"/>
      <c r="C300" s="49"/>
      <c r="D300" s="49"/>
      <c r="E300" s="49"/>
      <c r="F300" s="49"/>
      <c r="G300" s="434"/>
    </row>
    <row r="301" spans="1:7">
      <c r="A301" s="49"/>
      <c r="B301" s="49"/>
      <c r="C301" s="49"/>
      <c r="D301" s="49"/>
      <c r="E301" s="49"/>
      <c r="F301" s="49"/>
      <c r="G301" s="434"/>
    </row>
    <row r="302" spans="1:7">
      <c r="A302" s="49"/>
      <c r="B302" s="49"/>
      <c r="C302" s="49"/>
      <c r="D302" s="49"/>
      <c r="E302" s="49"/>
      <c r="F302" s="49"/>
      <c r="G302" s="434"/>
    </row>
    <row r="303" spans="1:7">
      <c r="A303" s="49"/>
      <c r="B303" s="49"/>
      <c r="C303" s="49"/>
      <c r="D303" s="49"/>
      <c r="E303" s="49"/>
      <c r="F303" s="49"/>
      <c r="G303" s="434"/>
    </row>
    <row r="304" spans="1:7">
      <c r="A304" s="49"/>
      <c r="B304" s="49"/>
      <c r="C304" s="49"/>
      <c r="D304" s="49"/>
      <c r="E304" s="49"/>
      <c r="F304" s="49"/>
      <c r="G304" s="434"/>
    </row>
    <row r="305" spans="1:7">
      <c r="A305" s="49"/>
      <c r="B305" s="49"/>
      <c r="C305" s="49"/>
      <c r="D305" s="49"/>
      <c r="E305" s="49"/>
      <c r="F305" s="49"/>
      <c r="G305" s="434"/>
    </row>
    <row r="306" spans="1:7">
      <c r="A306" s="49"/>
      <c r="B306" s="49"/>
      <c r="C306" s="49"/>
      <c r="D306" s="49"/>
      <c r="E306" s="49"/>
      <c r="F306" s="49"/>
      <c r="G306" s="434"/>
    </row>
    <row r="307" spans="1:7">
      <c r="A307" s="49"/>
      <c r="B307" s="49"/>
      <c r="C307" s="49"/>
      <c r="D307" s="49"/>
      <c r="E307" s="49"/>
      <c r="F307" s="49"/>
      <c r="G307" s="434"/>
    </row>
    <row r="308" spans="1:7">
      <c r="A308" s="49"/>
      <c r="B308" s="49"/>
      <c r="C308" s="49"/>
      <c r="D308" s="49"/>
      <c r="E308" s="49"/>
      <c r="F308" s="49"/>
      <c r="G308" s="434"/>
    </row>
    <row r="309" spans="1:7">
      <c r="A309" s="49"/>
      <c r="B309" s="49"/>
      <c r="C309" s="49"/>
      <c r="D309" s="49"/>
      <c r="E309" s="49"/>
      <c r="F309" s="49"/>
      <c r="G309" s="434"/>
    </row>
    <row r="310" spans="1:7">
      <c r="A310" s="49"/>
      <c r="B310" s="49"/>
      <c r="C310" s="49"/>
      <c r="D310" s="49"/>
      <c r="E310" s="49"/>
      <c r="F310" s="49"/>
      <c r="G310" s="434"/>
    </row>
    <row r="311" spans="1:7">
      <c r="A311" s="49"/>
      <c r="B311" s="49"/>
      <c r="C311" s="49"/>
      <c r="D311" s="49"/>
      <c r="E311" s="49"/>
      <c r="F311" s="49"/>
      <c r="G311" s="434"/>
    </row>
    <row r="312" spans="1:7">
      <c r="A312" s="49"/>
      <c r="B312" s="49"/>
      <c r="C312" s="49"/>
      <c r="D312" s="49"/>
      <c r="E312" s="49"/>
      <c r="F312" s="49"/>
      <c r="G312" s="434"/>
    </row>
    <row r="313" spans="1:7">
      <c r="A313" s="49"/>
      <c r="B313" s="49"/>
      <c r="C313" s="49"/>
      <c r="D313" s="49"/>
      <c r="E313" s="49"/>
      <c r="F313" s="49"/>
      <c r="G313" s="434"/>
    </row>
    <row r="314" spans="1:7">
      <c r="A314" s="49"/>
      <c r="B314" s="49"/>
      <c r="C314" s="49"/>
      <c r="D314" s="49"/>
      <c r="E314" s="49"/>
      <c r="F314" s="49"/>
      <c r="G314" s="434"/>
    </row>
    <row r="315" spans="1:7">
      <c r="A315" s="49"/>
      <c r="B315" s="49"/>
      <c r="C315" s="49"/>
      <c r="D315" s="49"/>
      <c r="E315" s="49"/>
      <c r="F315" s="49"/>
      <c r="G315" s="434"/>
    </row>
    <row r="316" spans="1:7">
      <c r="A316" s="49"/>
      <c r="B316" s="49"/>
      <c r="C316" s="49"/>
      <c r="D316" s="49"/>
      <c r="E316" s="49"/>
      <c r="F316" s="49"/>
      <c r="G316" s="434"/>
    </row>
    <row r="317" spans="1:7">
      <c r="A317" s="49"/>
      <c r="B317" s="49"/>
      <c r="C317" s="49"/>
      <c r="D317" s="49"/>
      <c r="E317" s="49"/>
      <c r="F317" s="49"/>
      <c r="G317" s="434"/>
    </row>
    <row r="318" spans="1:7">
      <c r="A318" s="49"/>
      <c r="B318" s="49"/>
      <c r="C318" s="49"/>
      <c r="D318" s="49"/>
      <c r="E318" s="49"/>
      <c r="F318" s="49"/>
      <c r="G318" s="434"/>
    </row>
    <row r="319" spans="1:7">
      <c r="A319" s="49"/>
      <c r="B319" s="49"/>
      <c r="C319" s="49"/>
      <c r="D319" s="49"/>
      <c r="E319" s="49"/>
      <c r="F319" s="49"/>
      <c r="G319" s="434"/>
    </row>
    <row r="320" spans="1:7">
      <c r="A320" s="49"/>
      <c r="B320" s="49"/>
      <c r="C320" s="49"/>
      <c r="D320" s="49"/>
      <c r="E320" s="49"/>
      <c r="F320" s="49"/>
      <c r="G320" s="434"/>
    </row>
    <row r="321" spans="1:7">
      <c r="A321" s="49"/>
      <c r="B321" s="49"/>
      <c r="C321" s="49"/>
      <c r="D321" s="49"/>
      <c r="E321" s="49"/>
      <c r="F321" s="49"/>
      <c r="G321" s="434"/>
    </row>
    <row r="322" spans="1:7">
      <c r="A322" s="49"/>
      <c r="B322" s="49"/>
      <c r="C322" s="49"/>
      <c r="D322" s="49"/>
      <c r="E322" s="49"/>
      <c r="F322" s="49"/>
      <c r="G322" s="434"/>
    </row>
    <row r="323" spans="1:7">
      <c r="A323" s="49"/>
      <c r="B323" s="49"/>
      <c r="C323" s="49"/>
      <c r="D323" s="49"/>
      <c r="E323" s="49"/>
      <c r="F323" s="49"/>
      <c r="G323" s="434"/>
    </row>
    <row r="324" spans="1:7">
      <c r="A324" s="49"/>
      <c r="B324" s="49"/>
      <c r="C324" s="49"/>
      <c r="D324" s="49"/>
      <c r="E324" s="49"/>
      <c r="F324" s="49"/>
      <c r="G324" s="434"/>
    </row>
    <row r="325" spans="1:7">
      <c r="A325" s="49"/>
      <c r="B325" s="49"/>
      <c r="C325" s="49"/>
      <c r="D325" s="49"/>
      <c r="E325" s="49"/>
      <c r="F325" s="49"/>
      <c r="G325" s="434"/>
    </row>
    <row r="326" spans="1:7">
      <c r="A326" s="49"/>
      <c r="B326" s="49"/>
      <c r="C326" s="49"/>
      <c r="D326" s="49"/>
      <c r="E326" s="49"/>
      <c r="F326" s="49"/>
      <c r="G326" s="434"/>
    </row>
    <row r="327" spans="1:7">
      <c r="A327" s="49"/>
      <c r="B327" s="49"/>
      <c r="C327" s="49"/>
      <c r="D327" s="49"/>
      <c r="E327" s="49"/>
      <c r="F327" s="49"/>
      <c r="G327" s="434"/>
    </row>
    <row r="328" spans="1:7">
      <c r="A328" s="49"/>
      <c r="B328" s="49"/>
      <c r="C328" s="49"/>
      <c r="D328" s="49"/>
      <c r="E328" s="49"/>
      <c r="F328" s="49"/>
      <c r="G328" s="434"/>
    </row>
    <row r="329" spans="1:7">
      <c r="A329" s="49"/>
      <c r="B329" s="49"/>
      <c r="C329" s="49"/>
      <c r="D329" s="49"/>
      <c r="E329" s="49"/>
      <c r="F329" s="49"/>
      <c r="G329" s="434"/>
    </row>
    <row r="330" spans="1:7">
      <c r="A330" s="49"/>
      <c r="B330" s="49"/>
      <c r="C330" s="49"/>
      <c r="D330" s="49"/>
      <c r="E330" s="49"/>
      <c r="F330" s="49"/>
      <c r="G330" s="434"/>
    </row>
    <row r="331" spans="1:7">
      <c r="A331" s="49"/>
      <c r="B331" s="49"/>
      <c r="C331" s="49"/>
      <c r="D331" s="49"/>
      <c r="E331" s="49"/>
      <c r="F331" s="49"/>
      <c r="G331" s="434"/>
    </row>
    <row r="332" spans="1:7">
      <c r="A332" s="49"/>
      <c r="B332" s="49"/>
      <c r="C332" s="49"/>
      <c r="D332" s="49"/>
      <c r="E332" s="49"/>
      <c r="F332" s="49"/>
      <c r="G332" s="434"/>
    </row>
    <row r="333" spans="1:7">
      <c r="A333" s="49"/>
      <c r="B333" s="49"/>
      <c r="C333" s="49"/>
      <c r="D333" s="49"/>
      <c r="E333" s="49"/>
      <c r="F333" s="49"/>
      <c r="G333" s="434"/>
    </row>
    <row r="334" spans="1:7">
      <c r="A334" s="49"/>
      <c r="B334" s="49"/>
      <c r="C334" s="49"/>
      <c r="D334" s="49"/>
      <c r="E334" s="49"/>
      <c r="F334" s="49"/>
      <c r="G334" s="434"/>
    </row>
    <row r="335" spans="1:7">
      <c r="A335" s="49"/>
      <c r="B335" s="49"/>
      <c r="C335" s="49"/>
      <c r="D335" s="49"/>
      <c r="E335" s="49"/>
      <c r="F335" s="49"/>
      <c r="G335" s="434"/>
    </row>
    <row r="336" spans="1:7">
      <c r="A336" s="49"/>
      <c r="B336" s="49"/>
      <c r="C336" s="49"/>
      <c r="D336" s="49"/>
      <c r="E336" s="49"/>
      <c r="F336" s="49"/>
      <c r="G336" s="434"/>
    </row>
    <row r="337" spans="1:7">
      <c r="A337" s="49"/>
      <c r="B337" s="49"/>
      <c r="C337" s="49"/>
      <c r="D337" s="49"/>
      <c r="E337" s="49"/>
      <c r="F337" s="49"/>
      <c r="G337" s="434"/>
    </row>
    <row r="338" spans="1:7">
      <c r="A338" s="49"/>
      <c r="B338" s="49"/>
      <c r="C338" s="49"/>
      <c r="D338" s="49"/>
      <c r="E338" s="49"/>
      <c r="F338" s="49"/>
      <c r="G338" s="434"/>
    </row>
    <row r="339" spans="1:7">
      <c r="A339" s="49"/>
      <c r="B339" s="49"/>
      <c r="C339" s="49"/>
      <c r="D339" s="49"/>
      <c r="E339" s="49"/>
      <c r="F339" s="49"/>
      <c r="G339" s="434"/>
    </row>
    <row r="340" spans="1:7">
      <c r="A340" s="49"/>
      <c r="B340" s="49"/>
      <c r="C340" s="49"/>
      <c r="D340" s="49"/>
      <c r="E340" s="49"/>
      <c r="F340" s="49"/>
      <c r="G340" s="434"/>
    </row>
    <row r="341" spans="1:7">
      <c r="A341" s="49"/>
      <c r="B341" s="49"/>
      <c r="C341" s="49"/>
      <c r="D341" s="49"/>
      <c r="E341" s="49"/>
      <c r="F341" s="49"/>
      <c r="G341" s="434"/>
    </row>
    <row r="342" spans="1:7">
      <c r="A342" s="49"/>
      <c r="B342" s="49"/>
      <c r="C342" s="49"/>
      <c r="D342" s="49"/>
      <c r="E342" s="49"/>
      <c r="F342" s="49"/>
      <c r="G342" s="434"/>
    </row>
    <row r="343" spans="1:7">
      <c r="A343" s="49"/>
      <c r="B343" s="49"/>
      <c r="C343" s="49"/>
      <c r="D343" s="49"/>
      <c r="E343" s="49"/>
      <c r="F343" s="49"/>
      <c r="G343" s="434"/>
    </row>
    <row r="344" spans="1:7">
      <c r="A344" s="49"/>
      <c r="B344" s="49"/>
      <c r="C344" s="49"/>
      <c r="D344" s="49"/>
      <c r="E344" s="49"/>
      <c r="F344" s="49"/>
      <c r="G344" s="434"/>
    </row>
    <row r="345" spans="1:7">
      <c r="A345" s="49"/>
      <c r="B345" s="49"/>
      <c r="C345" s="49"/>
      <c r="D345" s="49"/>
      <c r="E345" s="49"/>
      <c r="F345" s="49"/>
      <c r="G345" s="434"/>
    </row>
    <row r="346" spans="1:7">
      <c r="A346" s="49"/>
      <c r="B346" s="49"/>
      <c r="C346" s="49"/>
      <c r="D346" s="49"/>
      <c r="E346" s="49"/>
      <c r="F346" s="49"/>
      <c r="G346" s="434"/>
    </row>
    <row r="347" spans="1:7">
      <c r="A347" s="49"/>
      <c r="B347" s="49"/>
      <c r="C347" s="49"/>
      <c r="D347" s="49"/>
      <c r="E347" s="49"/>
      <c r="F347" s="49"/>
      <c r="G347" s="434"/>
    </row>
    <row r="348" spans="1:7">
      <c r="A348" s="49"/>
      <c r="B348" s="49"/>
      <c r="C348" s="49"/>
      <c r="D348" s="49"/>
      <c r="E348" s="49"/>
      <c r="F348" s="49"/>
      <c r="G348" s="434"/>
    </row>
    <row r="349" spans="1:7">
      <c r="A349" s="49"/>
      <c r="B349" s="49"/>
      <c r="C349" s="49"/>
      <c r="D349" s="49"/>
      <c r="E349" s="49"/>
      <c r="F349" s="49"/>
      <c r="G349" s="434"/>
    </row>
    <row r="350" spans="1:7">
      <c r="A350" s="49"/>
      <c r="B350" s="49"/>
      <c r="C350" s="49"/>
      <c r="D350" s="49"/>
      <c r="E350" s="49"/>
      <c r="F350" s="49"/>
      <c r="G350" s="434"/>
    </row>
    <row r="351" spans="1:7">
      <c r="A351" s="49"/>
      <c r="B351" s="49"/>
      <c r="C351" s="49"/>
      <c r="D351" s="49"/>
      <c r="E351" s="49"/>
      <c r="F351" s="49"/>
      <c r="G351" s="434"/>
    </row>
    <row r="352" spans="1:7">
      <c r="A352" s="49"/>
      <c r="B352" s="49"/>
      <c r="C352" s="49"/>
      <c r="D352" s="49"/>
      <c r="E352" s="49"/>
      <c r="F352" s="49"/>
      <c r="G352" s="434"/>
    </row>
    <row r="353" spans="1:7">
      <c r="A353" s="49"/>
      <c r="B353" s="49"/>
      <c r="C353" s="49"/>
      <c r="D353" s="49"/>
      <c r="E353" s="49"/>
      <c r="F353" s="49"/>
      <c r="G353" s="434"/>
    </row>
    <row r="354" spans="1:7">
      <c r="A354" s="49"/>
      <c r="B354" s="49"/>
      <c r="C354" s="49"/>
      <c r="D354" s="49"/>
      <c r="E354" s="49"/>
      <c r="F354" s="49"/>
      <c r="G354" s="434"/>
    </row>
    <row r="355" spans="1:7">
      <c r="A355" s="49"/>
      <c r="B355" s="49"/>
      <c r="C355" s="49"/>
      <c r="D355" s="49"/>
      <c r="E355" s="49"/>
      <c r="F355" s="49"/>
      <c r="G355" s="434"/>
    </row>
    <row r="356" spans="1:7">
      <c r="A356" s="49"/>
      <c r="B356" s="49"/>
      <c r="C356" s="49"/>
      <c r="D356" s="49"/>
      <c r="E356" s="49"/>
      <c r="F356" s="49"/>
      <c r="G356" s="434"/>
    </row>
    <row r="357" spans="1:7">
      <c r="A357" s="49"/>
      <c r="B357" s="49"/>
      <c r="C357" s="49"/>
      <c r="D357" s="49"/>
      <c r="E357" s="49"/>
      <c r="F357" s="49"/>
      <c r="G357" s="434"/>
    </row>
    <row r="358" spans="1:7">
      <c r="A358" s="49"/>
      <c r="B358" s="49"/>
      <c r="C358" s="49"/>
      <c r="D358" s="49"/>
      <c r="E358" s="49"/>
      <c r="F358" s="49"/>
      <c r="G358" s="434"/>
    </row>
    <row r="359" spans="1:7">
      <c r="A359" s="49"/>
      <c r="B359" s="49"/>
      <c r="C359" s="49"/>
      <c r="D359" s="49"/>
      <c r="E359" s="49"/>
      <c r="F359" s="49"/>
      <c r="G359" s="434"/>
    </row>
    <row r="360" spans="1:7">
      <c r="A360" s="49"/>
      <c r="B360" s="49"/>
      <c r="C360" s="49"/>
      <c r="D360" s="49"/>
      <c r="E360" s="49"/>
      <c r="F360" s="49"/>
      <c r="G360" s="434"/>
    </row>
    <row r="361" spans="1:7">
      <c r="A361" s="49"/>
      <c r="B361" s="64"/>
      <c r="C361" s="49"/>
      <c r="D361" s="64"/>
      <c r="E361" s="64"/>
      <c r="F361" s="64"/>
      <c r="G361" s="64"/>
    </row>
    <row r="362" spans="1:7">
      <c r="A362" s="49"/>
      <c r="B362" s="64"/>
      <c r="C362" s="49"/>
      <c r="D362" s="64"/>
      <c r="E362" s="64"/>
      <c r="F362" s="64"/>
      <c r="G362" s="64"/>
    </row>
    <row r="363" spans="1:7">
      <c r="A363" s="49"/>
      <c r="B363" s="64"/>
      <c r="C363" s="49"/>
      <c r="D363" s="64"/>
      <c r="E363" s="64"/>
      <c r="F363" s="64"/>
      <c r="G363" s="64"/>
    </row>
    <row r="364" spans="1:7">
      <c r="A364" s="49"/>
      <c r="B364" s="64"/>
      <c r="C364" s="49"/>
      <c r="D364" s="64"/>
      <c r="E364" s="64"/>
      <c r="F364" s="64"/>
      <c r="G364" s="64"/>
    </row>
    <row r="365" spans="1:7">
      <c r="A365" s="49"/>
      <c r="B365" s="64"/>
      <c r="C365" s="49"/>
      <c r="D365" s="64"/>
      <c r="E365" s="64"/>
      <c r="F365" s="64"/>
      <c r="G365" s="64"/>
    </row>
    <row r="366" spans="1:7">
      <c r="A366" s="49"/>
      <c r="B366" s="64"/>
      <c r="C366" s="49"/>
      <c r="D366" s="64"/>
      <c r="E366" s="64"/>
      <c r="F366" s="64"/>
      <c r="G366" s="64"/>
    </row>
    <row r="367" spans="1:7">
      <c r="A367" s="49"/>
      <c r="B367" s="64"/>
      <c r="C367" s="49"/>
      <c r="D367" s="64"/>
      <c r="E367" s="64"/>
      <c r="F367" s="64"/>
      <c r="G367" s="64"/>
    </row>
    <row r="368" spans="1:7">
      <c r="A368" s="49"/>
      <c r="B368" s="64"/>
      <c r="C368" s="49"/>
      <c r="D368" s="64"/>
      <c r="E368" s="64"/>
      <c r="F368" s="64"/>
      <c r="G368" s="64"/>
    </row>
    <row r="369" spans="1:7">
      <c r="A369" s="49"/>
      <c r="B369" s="64"/>
      <c r="C369" s="49"/>
      <c r="D369" s="64"/>
      <c r="E369" s="64"/>
      <c r="F369" s="64"/>
      <c r="G369" s="64"/>
    </row>
    <row r="370" spans="1:7">
      <c r="A370" s="49"/>
      <c r="B370" s="64"/>
      <c r="C370" s="49"/>
      <c r="D370" s="64"/>
      <c r="E370" s="64"/>
      <c r="F370" s="64"/>
      <c r="G370" s="64"/>
    </row>
    <row r="371" spans="1:7">
      <c r="A371" s="49"/>
      <c r="B371" s="64"/>
      <c r="C371" s="49"/>
      <c r="D371" s="64"/>
      <c r="E371" s="64"/>
      <c r="F371" s="64"/>
      <c r="G371" s="64"/>
    </row>
    <row r="372" spans="1:7">
      <c r="A372" s="49"/>
      <c r="B372" s="64"/>
      <c r="C372" s="49"/>
      <c r="D372" s="64"/>
      <c r="E372" s="64"/>
      <c r="F372" s="64"/>
      <c r="G372" s="64"/>
    </row>
    <row r="373" spans="1:7">
      <c r="A373" s="49"/>
      <c r="B373" s="64"/>
      <c r="C373" s="49"/>
      <c r="D373" s="64"/>
      <c r="E373" s="64"/>
      <c r="F373" s="64"/>
      <c r="G373" s="64"/>
    </row>
    <row r="374" spans="1:7">
      <c r="A374" s="49"/>
      <c r="B374" s="64"/>
      <c r="C374" s="49"/>
      <c r="D374" s="64"/>
      <c r="E374" s="64"/>
      <c r="F374" s="64"/>
      <c r="G374" s="64"/>
    </row>
    <row r="375" spans="1:7">
      <c r="A375" s="49"/>
      <c r="B375" s="64"/>
      <c r="C375" s="49"/>
      <c r="D375" s="64"/>
      <c r="E375" s="64"/>
      <c r="F375" s="64"/>
      <c r="G375" s="64"/>
    </row>
    <row r="376" spans="1:7">
      <c r="A376" s="49"/>
      <c r="B376" s="64"/>
      <c r="C376" s="49"/>
      <c r="D376" s="64"/>
      <c r="E376" s="64"/>
      <c r="F376" s="64"/>
      <c r="G376" s="64"/>
    </row>
    <row r="377" spans="1:7">
      <c r="A377" s="49"/>
      <c r="B377" s="64"/>
      <c r="C377" s="49"/>
      <c r="D377" s="64"/>
      <c r="E377" s="64"/>
      <c r="F377" s="64"/>
      <c r="G377" s="64"/>
    </row>
    <row r="378" spans="1:7">
      <c r="A378" s="49"/>
      <c r="B378" s="64"/>
      <c r="C378" s="49"/>
      <c r="D378" s="64"/>
      <c r="E378" s="64"/>
      <c r="F378" s="64"/>
      <c r="G378" s="64"/>
    </row>
    <row r="379" spans="1:7">
      <c r="A379" s="49"/>
      <c r="B379" s="64"/>
      <c r="C379" s="49"/>
      <c r="D379" s="64"/>
      <c r="E379" s="64"/>
      <c r="F379" s="64"/>
      <c r="G379" s="64"/>
    </row>
    <row r="380" spans="1:7">
      <c r="A380" s="49"/>
      <c r="B380" s="64"/>
      <c r="C380" s="49"/>
      <c r="D380" s="64"/>
      <c r="E380" s="64"/>
      <c r="F380" s="64"/>
      <c r="G380" s="64"/>
    </row>
    <row r="381" spans="1:7">
      <c r="A381" s="49"/>
      <c r="B381" s="64"/>
      <c r="C381" s="49"/>
      <c r="D381" s="64"/>
      <c r="E381" s="64"/>
      <c r="F381" s="64"/>
      <c r="G381" s="64"/>
    </row>
    <row r="382" spans="1:7">
      <c r="A382" s="49"/>
      <c r="B382" s="64"/>
      <c r="C382" s="49"/>
      <c r="D382" s="64"/>
      <c r="E382" s="64"/>
      <c r="F382" s="64"/>
      <c r="G382" s="64"/>
    </row>
    <row r="383" spans="1:7">
      <c r="A383" s="49"/>
      <c r="B383" s="64"/>
      <c r="C383" s="49"/>
      <c r="D383" s="64"/>
      <c r="E383" s="64"/>
      <c r="F383" s="64"/>
      <c r="G383" s="64"/>
    </row>
    <row r="384" spans="1:7">
      <c r="A384" s="49"/>
      <c r="B384" s="64"/>
      <c r="C384" s="49"/>
      <c r="D384" s="64"/>
      <c r="E384" s="64"/>
      <c r="F384" s="64"/>
      <c r="G384" s="64"/>
    </row>
    <row r="385" spans="1:7">
      <c r="A385" s="49"/>
      <c r="B385" s="64"/>
      <c r="C385" s="49"/>
      <c r="D385" s="64"/>
      <c r="E385" s="64"/>
      <c r="F385" s="64"/>
      <c r="G385" s="64"/>
    </row>
    <row r="386" spans="1:7">
      <c r="A386" s="49"/>
      <c r="B386" s="64"/>
      <c r="C386" s="49"/>
      <c r="D386" s="64"/>
      <c r="E386" s="64"/>
      <c r="F386" s="64"/>
      <c r="G386" s="64"/>
    </row>
    <row r="387" spans="1:7">
      <c r="A387" s="49"/>
      <c r="B387" s="64"/>
      <c r="C387" s="49"/>
      <c r="D387" s="64"/>
      <c r="E387" s="64"/>
      <c r="F387" s="64"/>
      <c r="G387" s="64"/>
    </row>
    <row r="388" spans="1:7">
      <c r="A388" s="49"/>
      <c r="B388" s="64"/>
      <c r="C388" s="49"/>
      <c r="D388" s="64"/>
      <c r="E388" s="64"/>
      <c r="F388" s="64"/>
      <c r="G388" s="64"/>
    </row>
    <row r="389" spans="1:7">
      <c r="A389" s="49"/>
      <c r="B389" s="64"/>
      <c r="C389" s="49"/>
      <c r="D389" s="64"/>
      <c r="E389" s="64"/>
      <c r="F389" s="64"/>
      <c r="G389" s="64"/>
    </row>
    <row r="390" spans="1:7">
      <c r="A390" s="49"/>
      <c r="B390" s="64"/>
      <c r="C390" s="49"/>
      <c r="D390" s="64"/>
      <c r="E390" s="64"/>
      <c r="F390" s="64"/>
      <c r="G390" s="64"/>
    </row>
    <row r="391" spans="1:7">
      <c r="A391" s="49"/>
      <c r="B391" s="64"/>
      <c r="C391" s="49"/>
      <c r="D391" s="64"/>
      <c r="E391" s="64"/>
      <c r="F391" s="64"/>
      <c r="G391" s="64"/>
    </row>
    <row r="392" spans="1:7">
      <c r="A392" s="49"/>
      <c r="B392" s="64"/>
      <c r="C392" s="49"/>
      <c r="D392" s="64"/>
      <c r="E392" s="64"/>
      <c r="F392" s="64"/>
      <c r="G392" s="64"/>
    </row>
    <row r="393" spans="1:7">
      <c r="A393" s="49"/>
      <c r="B393" s="64"/>
      <c r="C393" s="49"/>
      <c r="D393" s="64"/>
      <c r="E393" s="64"/>
      <c r="F393" s="64"/>
      <c r="G393" s="64"/>
    </row>
    <row r="394" spans="1:7">
      <c r="A394" s="49"/>
      <c r="B394" s="64"/>
      <c r="C394" s="49"/>
      <c r="D394" s="64"/>
      <c r="E394" s="64"/>
      <c r="F394" s="64"/>
      <c r="G394" s="64"/>
    </row>
    <row r="395" spans="1:7">
      <c r="A395" s="49"/>
      <c r="B395" s="64"/>
      <c r="C395" s="49"/>
      <c r="D395" s="64"/>
      <c r="E395" s="64"/>
      <c r="F395" s="64"/>
      <c r="G395" s="64"/>
    </row>
    <row r="396" spans="1:7">
      <c r="A396" s="49"/>
      <c r="B396" s="64"/>
      <c r="C396" s="49"/>
      <c r="D396" s="64"/>
      <c r="E396" s="64"/>
      <c r="F396" s="64"/>
      <c r="G396" s="64"/>
    </row>
    <row r="397" spans="1:7">
      <c r="A397" s="49"/>
      <c r="B397" s="64"/>
      <c r="C397" s="49"/>
      <c r="D397" s="64"/>
      <c r="E397" s="64"/>
      <c r="F397" s="64"/>
      <c r="G397" s="64"/>
    </row>
    <row r="398" spans="1:7">
      <c r="A398" s="49"/>
      <c r="B398" s="64"/>
      <c r="C398" s="49"/>
      <c r="D398" s="64"/>
      <c r="E398" s="64"/>
      <c r="F398" s="64"/>
      <c r="G398" s="64"/>
    </row>
    <row r="399" spans="1:7">
      <c r="A399" s="49"/>
      <c r="B399" s="64"/>
      <c r="C399" s="49"/>
      <c r="D399" s="64"/>
      <c r="E399" s="64"/>
      <c r="F399" s="64"/>
      <c r="G399" s="64"/>
    </row>
    <row r="400" spans="1:7">
      <c r="A400" s="49"/>
      <c r="B400" s="64"/>
      <c r="C400" s="49"/>
      <c r="D400" s="64"/>
      <c r="E400" s="64"/>
      <c r="F400" s="64"/>
      <c r="G400" s="64"/>
    </row>
    <row r="401" spans="1:7">
      <c r="A401" s="49"/>
      <c r="B401" s="64"/>
      <c r="C401" s="49"/>
      <c r="D401" s="64"/>
      <c r="E401" s="64"/>
      <c r="F401" s="64"/>
      <c r="G401" s="64"/>
    </row>
    <row r="402" spans="1:7">
      <c r="A402" s="49"/>
      <c r="B402" s="64"/>
      <c r="C402" s="49"/>
      <c r="D402" s="64"/>
      <c r="E402" s="64"/>
      <c r="F402" s="64"/>
      <c r="G402" s="64"/>
    </row>
    <row r="403" spans="1:7">
      <c r="A403" s="49"/>
      <c r="B403" s="64"/>
      <c r="C403" s="49"/>
      <c r="D403" s="64"/>
      <c r="E403" s="64"/>
      <c r="F403" s="64"/>
      <c r="G403" s="64"/>
    </row>
    <row r="404" spans="1:7">
      <c r="A404" s="49"/>
      <c r="B404" s="64"/>
      <c r="C404" s="49"/>
      <c r="D404" s="64"/>
      <c r="E404" s="64"/>
      <c r="F404" s="64"/>
      <c r="G404" s="64"/>
    </row>
    <row r="405" spans="1:7">
      <c r="A405" s="49"/>
      <c r="B405" s="64"/>
      <c r="C405" s="49"/>
      <c r="D405" s="64"/>
      <c r="E405" s="64"/>
      <c r="F405" s="64"/>
      <c r="G405" s="64"/>
    </row>
    <row r="406" spans="1:7">
      <c r="A406" s="49"/>
      <c r="B406" s="64"/>
      <c r="C406" s="49"/>
      <c r="D406" s="64"/>
      <c r="E406" s="64"/>
      <c r="F406" s="64"/>
      <c r="G406" s="64"/>
    </row>
    <row r="407" spans="1:7">
      <c r="A407" s="49"/>
      <c r="B407" s="64"/>
      <c r="C407" s="49"/>
      <c r="D407" s="64"/>
      <c r="E407" s="64"/>
      <c r="F407" s="64"/>
      <c r="G407" s="64"/>
    </row>
    <row r="408" spans="1:7">
      <c r="A408" s="49"/>
      <c r="B408" s="64"/>
      <c r="C408" s="49"/>
      <c r="D408" s="64"/>
      <c r="E408" s="64"/>
      <c r="F408" s="64"/>
      <c r="G408" s="64"/>
    </row>
    <row r="409" spans="1:7">
      <c r="A409" s="49"/>
      <c r="B409" s="64"/>
      <c r="C409" s="49"/>
      <c r="D409" s="64"/>
      <c r="E409" s="64"/>
      <c r="F409" s="64"/>
      <c r="G409" s="64"/>
    </row>
    <row r="410" spans="1:7">
      <c r="A410" s="49"/>
      <c r="B410" s="64"/>
      <c r="C410" s="49"/>
      <c r="D410" s="64"/>
      <c r="E410" s="64"/>
      <c r="F410" s="64"/>
      <c r="G410" s="64"/>
    </row>
    <row r="411" spans="1:7">
      <c r="A411" s="49"/>
      <c r="B411" s="64"/>
      <c r="C411" s="49"/>
      <c r="D411" s="64"/>
      <c r="E411" s="64"/>
      <c r="F411" s="64"/>
      <c r="G411" s="64"/>
    </row>
    <row r="412" spans="1:7">
      <c r="A412" s="49"/>
      <c r="B412" s="64"/>
      <c r="C412" s="49"/>
      <c r="D412" s="64"/>
      <c r="E412" s="64"/>
      <c r="F412" s="64"/>
      <c r="G412" s="64"/>
    </row>
    <row r="413" spans="1:7">
      <c r="A413" s="49"/>
      <c r="B413" s="64"/>
      <c r="C413" s="49"/>
      <c r="D413" s="64"/>
      <c r="E413" s="64"/>
      <c r="F413" s="64"/>
      <c r="G413" s="64"/>
    </row>
    <row r="414" spans="1:7">
      <c r="A414" s="49"/>
      <c r="B414" s="64"/>
      <c r="C414" s="49"/>
      <c r="D414" s="64"/>
      <c r="E414" s="64"/>
      <c r="F414" s="64"/>
      <c r="G414" s="64"/>
    </row>
    <row r="415" spans="1:7">
      <c r="A415" s="49"/>
      <c r="B415" s="64"/>
      <c r="C415" s="49"/>
      <c r="D415" s="64"/>
      <c r="E415" s="64"/>
      <c r="F415" s="64"/>
      <c r="G415" s="64"/>
    </row>
    <row r="416" spans="1:7">
      <c r="A416" s="49"/>
      <c r="B416" s="64"/>
      <c r="C416" s="49"/>
      <c r="D416" s="64"/>
      <c r="E416" s="64"/>
      <c r="F416" s="64"/>
      <c r="G416" s="64"/>
    </row>
    <row r="417" spans="1:7">
      <c r="A417" s="49"/>
      <c r="B417" s="64"/>
      <c r="C417" s="49"/>
      <c r="D417" s="64"/>
      <c r="E417" s="64"/>
      <c r="F417" s="64"/>
      <c r="G417" s="64"/>
    </row>
    <row r="418" spans="1:7">
      <c r="A418" s="49"/>
      <c r="B418" s="64"/>
      <c r="C418" s="49"/>
      <c r="D418" s="64"/>
      <c r="E418" s="64"/>
      <c r="F418" s="64"/>
      <c r="G418" s="64"/>
    </row>
    <row r="419" spans="1:7">
      <c r="A419" s="49"/>
      <c r="B419" s="64"/>
      <c r="C419" s="49"/>
      <c r="D419" s="64"/>
      <c r="E419" s="64"/>
      <c r="F419" s="64"/>
      <c r="G419" s="64"/>
    </row>
    <row r="420" spans="1:7">
      <c r="A420" s="49"/>
      <c r="B420" s="64"/>
      <c r="C420" s="49"/>
      <c r="D420" s="64"/>
      <c r="E420" s="64"/>
      <c r="F420" s="64"/>
      <c r="G420" s="64"/>
    </row>
    <row r="421" spans="1:7">
      <c r="A421" s="49"/>
      <c r="B421" s="64"/>
      <c r="C421" s="49"/>
      <c r="D421" s="64"/>
      <c r="E421" s="64"/>
      <c r="F421" s="64"/>
      <c r="G421" s="64"/>
    </row>
    <row r="422" spans="1:7">
      <c r="A422" s="49"/>
      <c r="B422" s="64"/>
      <c r="C422" s="49"/>
      <c r="D422" s="64"/>
      <c r="E422" s="64"/>
      <c r="F422" s="64"/>
      <c r="G422" s="64"/>
    </row>
    <row r="423" spans="1:7">
      <c r="A423" s="49"/>
      <c r="B423" s="64"/>
      <c r="C423" s="49"/>
      <c r="D423" s="64"/>
      <c r="E423" s="64"/>
      <c r="F423" s="64"/>
      <c r="G423" s="64"/>
    </row>
    <row r="424" spans="1:7">
      <c r="A424" s="49"/>
      <c r="B424" s="64"/>
      <c r="C424" s="49"/>
      <c r="D424" s="64"/>
      <c r="E424" s="64"/>
      <c r="F424" s="64"/>
      <c r="G424" s="64"/>
    </row>
    <row r="425" spans="1:7">
      <c r="A425" s="49"/>
      <c r="B425" s="64"/>
      <c r="C425" s="49"/>
      <c r="D425" s="64"/>
      <c r="E425" s="64"/>
      <c r="F425" s="64"/>
      <c r="G425" s="64"/>
    </row>
    <row r="426" spans="1:7">
      <c r="A426" s="49"/>
      <c r="B426" s="64"/>
      <c r="C426" s="49"/>
      <c r="D426" s="64"/>
      <c r="E426" s="64"/>
      <c r="F426" s="64"/>
      <c r="G426" s="64"/>
    </row>
    <row r="427" spans="1:7">
      <c r="A427" s="49"/>
      <c r="B427" s="64"/>
      <c r="C427" s="49"/>
      <c r="D427" s="64"/>
      <c r="E427" s="64"/>
      <c r="F427" s="64"/>
      <c r="G427" s="64"/>
    </row>
    <row r="428" spans="1:7">
      <c r="A428" s="49"/>
      <c r="B428" s="64"/>
      <c r="C428" s="49"/>
      <c r="D428" s="64"/>
      <c r="E428" s="64"/>
      <c r="F428" s="64"/>
      <c r="G428" s="64"/>
    </row>
    <row r="429" spans="1:7">
      <c r="A429" s="49"/>
      <c r="B429" s="64"/>
      <c r="C429" s="49"/>
      <c r="D429" s="64"/>
      <c r="E429" s="64"/>
      <c r="F429" s="64"/>
      <c r="G429" s="64"/>
    </row>
    <row r="430" spans="1:7">
      <c r="A430" s="49"/>
      <c r="B430" s="64"/>
      <c r="C430" s="49"/>
      <c r="D430" s="64"/>
      <c r="E430" s="64"/>
      <c r="F430" s="64"/>
      <c r="G430" s="64"/>
    </row>
    <row r="431" spans="1:7">
      <c r="A431" s="49"/>
      <c r="B431" s="64"/>
      <c r="C431" s="49"/>
      <c r="D431" s="64"/>
      <c r="E431" s="64"/>
      <c r="F431" s="64"/>
      <c r="G431" s="64"/>
    </row>
    <row r="432" spans="1:7">
      <c r="A432" s="49"/>
      <c r="B432" s="64"/>
      <c r="C432" s="49"/>
      <c r="D432" s="64"/>
      <c r="E432" s="64"/>
      <c r="F432" s="64"/>
      <c r="G432" s="64"/>
    </row>
    <row r="433" spans="1:7">
      <c r="A433" s="49"/>
      <c r="B433" s="64"/>
      <c r="C433" s="49"/>
      <c r="D433" s="64"/>
      <c r="E433" s="64"/>
      <c r="F433" s="64"/>
      <c r="G433" s="64"/>
    </row>
    <row r="434" spans="1:7">
      <c r="A434" s="49"/>
      <c r="B434" s="64"/>
      <c r="C434" s="49"/>
      <c r="D434" s="64"/>
      <c r="E434" s="64"/>
      <c r="F434" s="64"/>
      <c r="G434" s="64"/>
    </row>
    <row r="435" spans="1:7">
      <c r="A435" s="49"/>
      <c r="B435" s="64"/>
      <c r="C435" s="49"/>
      <c r="D435" s="64"/>
      <c r="E435" s="64"/>
      <c r="F435" s="64"/>
      <c r="G435" s="64"/>
    </row>
    <row r="436" spans="1:7">
      <c r="A436" s="49"/>
      <c r="B436" s="64"/>
      <c r="C436" s="49"/>
      <c r="D436" s="64"/>
      <c r="E436" s="64"/>
      <c r="F436" s="64"/>
      <c r="G436" s="64"/>
    </row>
    <row r="437" spans="1:7">
      <c r="A437" s="49"/>
      <c r="B437" s="64"/>
      <c r="C437" s="49"/>
      <c r="D437" s="64"/>
      <c r="E437" s="64"/>
      <c r="F437" s="64"/>
      <c r="G437" s="64"/>
    </row>
    <row r="438" spans="1:7">
      <c r="A438" s="49"/>
      <c r="B438" s="64"/>
      <c r="C438" s="49"/>
      <c r="D438" s="64"/>
      <c r="E438" s="64"/>
      <c r="F438" s="64"/>
      <c r="G438" s="64"/>
    </row>
    <row r="439" spans="1:7">
      <c r="A439" s="49"/>
      <c r="B439" s="64"/>
      <c r="C439" s="49"/>
      <c r="D439" s="64"/>
      <c r="E439" s="64"/>
      <c r="F439" s="64"/>
      <c r="G439" s="64"/>
    </row>
    <row r="440" spans="1:7">
      <c r="A440" s="49"/>
      <c r="B440" s="64"/>
      <c r="C440" s="49"/>
      <c r="D440" s="64"/>
      <c r="E440" s="64"/>
      <c r="F440" s="64"/>
      <c r="G440" s="64"/>
    </row>
    <row r="441" spans="1:7">
      <c r="A441" s="49"/>
      <c r="B441" s="64"/>
      <c r="C441" s="49"/>
      <c r="D441" s="64"/>
      <c r="E441" s="64"/>
      <c r="F441" s="64"/>
      <c r="G441" s="64"/>
    </row>
    <row r="442" spans="1:7">
      <c r="A442" s="49"/>
      <c r="B442" s="64"/>
      <c r="C442" s="49"/>
      <c r="D442" s="64"/>
      <c r="E442" s="64"/>
      <c r="F442" s="64"/>
      <c r="G442" s="64"/>
    </row>
    <row r="443" spans="1:7">
      <c r="A443" s="49"/>
      <c r="B443" s="64"/>
      <c r="C443" s="49"/>
      <c r="D443" s="64"/>
      <c r="E443" s="64"/>
      <c r="F443" s="64"/>
      <c r="G443" s="64"/>
    </row>
    <row r="444" spans="1:7">
      <c r="A444" s="49"/>
      <c r="B444" s="64"/>
      <c r="C444" s="49"/>
      <c r="D444" s="64"/>
      <c r="E444" s="64"/>
      <c r="F444" s="64"/>
      <c r="G444" s="64"/>
    </row>
    <row r="445" spans="1:7">
      <c r="A445" s="49"/>
      <c r="B445" s="64"/>
      <c r="C445" s="49"/>
      <c r="D445" s="64"/>
      <c r="E445" s="64"/>
      <c r="F445" s="64"/>
      <c r="G445" s="64"/>
    </row>
    <row r="446" spans="1:7">
      <c r="A446" s="49"/>
      <c r="B446" s="64"/>
      <c r="C446" s="49"/>
      <c r="D446" s="64"/>
      <c r="E446" s="64"/>
      <c r="F446" s="64"/>
      <c r="G446" s="64"/>
    </row>
    <row r="447" spans="1:7">
      <c r="A447" s="49"/>
      <c r="B447" s="64"/>
      <c r="C447" s="49"/>
      <c r="D447" s="64"/>
      <c r="E447" s="64"/>
      <c r="F447" s="64"/>
      <c r="G447" s="64"/>
    </row>
    <row r="448" spans="1:7">
      <c r="A448" s="49"/>
      <c r="B448" s="64"/>
      <c r="C448" s="49"/>
      <c r="D448" s="64"/>
      <c r="E448" s="64"/>
      <c r="F448" s="64"/>
      <c r="G448" s="64"/>
    </row>
    <row r="449" spans="1:7">
      <c r="A449" s="49"/>
      <c r="B449" s="64"/>
      <c r="C449" s="49"/>
      <c r="D449" s="64"/>
      <c r="E449" s="64"/>
      <c r="F449" s="64"/>
      <c r="G449" s="64"/>
    </row>
    <row r="450" spans="1:7">
      <c r="A450" s="49"/>
      <c r="B450" s="64"/>
      <c r="C450" s="49"/>
      <c r="D450" s="64"/>
      <c r="E450" s="64"/>
      <c r="F450" s="64"/>
      <c r="G450" s="64"/>
    </row>
    <row r="451" spans="1:7">
      <c r="A451" s="49"/>
      <c r="B451" s="64"/>
      <c r="C451" s="49"/>
      <c r="D451" s="64"/>
      <c r="E451" s="64"/>
      <c r="F451" s="64"/>
      <c r="G451" s="64"/>
    </row>
    <row r="452" spans="1:7">
      <c r="A452" s="49"/>
      <c r="B452" s="64"/>
      <c r="C452" s="49"/>
      <c r="D452" s="64"/>
      <c r="E452" s="64"/>
      <c r="F452" s="64"/>
      <c r="G452" s="64"/>
    </row>
    <row r="453" spans="1:7">
      <c r="A453" s="49"/>
      <c r="B453" s="64"/>
      <c r="C453" s="49"/>
      <c r="D453" s="64"/>
      <c r="E453" s="64"/>
      <c r="F453" s="64"/>
      <c r="G453" s="64"/>
    </row>
    <row r="454" spans="1:7">
      <c r="A454" s="49"/>
      <c r="B454" s="64"/>
      <c r="C454" s="49"/>
      <c r="D454" s="64"/>
      <c r="E454" s="64"/>
      <c r="F454" s="64"/>
      <c r="G454" s="64"/>
    </row>
    <row r="455" spans="1:7">
      <c r="A455" s="49"/>
      <c r="B455" s="64"/>
      <c r="C455" s="49"/>
      <c r="D455" s="64"/>
      <c r="E455" s="64"/>
      <c r="F455" s="64"/>
      <c r="G455" s="64"/>
    </row>
    <row r="456" spans="1:7">
      <c r="A456" s="49"/>
      <c r="B456" s="64"/>
      <c r="C456" s="49"/>
      <c r="D456" s="64"/>
      <c r="E456" s="64"/>
      <c r="F456" s="64"/>
      <c r="G456" s="64"/>
    </row>
    <row r="457" spans="1:7">
      <c r="A457" s="49"/>
      <c r="B457" s="64"/>
      <c r="C457" s="49"/>
      <c r="D457" s="64"/>
      <c r="E457" s="64"/>
      <c r="F457" s="64"/>
      <c r="G457" s="64"/>
    </row>
    <row r="458" spans="1:7">
      <c r="A458" s="49"/>
      <c r="B458" s="64"/>
      <c r="C458" s="49"/>
      <c r="D458" s="64"/>
      <c r="E458" s="64"/>
      <c r="F458" s="64"/>
      <c r="G458" s="64"/>
    </row>
    <row r="459" spans="1:7">
      <c r="A459" s="49"/>
      <c r="B459" s="64"/>
      <c r="C459" s="49"/>
      <c r="D459" s="64"/>
      <c r="E459" s="64"/>
      <c r="F459" s="64"/>
      <c r="G459" s="64"/>
    </row>
    <row r="460" spans="1:7">
      <c r="A460" s="49"/>
      <c r="B460" s="64"/>
      <c r="C460" s="49"/>
      <c r="D460" s="64"/>
      <c r="E460" s="64"/>
      <c r="F460" s="64"/>
      <c r="G460" s="64"/>
    </row>
    <row r="461" spans="1:7">
      <c r="A461" s="49"/>
      <c r="B461" s="64"/>
      <c r="C461" s="49"/>
      <c r="D461" s="64"/>
      <c r="E461" s="64"/>
      <c r="F461" s="64"/>
      <c r="G461" s="64"/>
    </row>
  </sheetData>
  <mergeCells count="5">
    <mergeCell ref="G7:G8"/>
    <mergeCell ref="B7:C7"/>
    <mergeCell ref="E7:F7"/>
    <mergeCell ref="A7:A8"/>
    <mergeCell ref="D7:D8"/>
  </mergeCells>
  <phoneticPr fontId="0" type="noConversion"/>
  <pageMargins left="0.38" right="0.32" top="0.53" bottom="0.83" header="0.5" footer="0.5"/>
  <pageSetup paperSize="9" orientation="portrait" r:id="rId1"/>
  <headerFooter alignWithMargins="0">
    <oddFooter>&amp;RTrang :&amp;P+117</oddFooter>
  </headerFooter>
</worksheet>
</file>

<file path=xl/worksheets/sheet20.xml><?xml version="1.0" encoding="utf-8"?>
<worksheet xmlns="http://schemas.openxmlformats.org/spreadsheetml/2006/main" xmlns:r="http://schemas.openxmlformats.org/officeDocument/2006/relationships">
  <sheetPr codeName="Sheet39"/>
  <dimension ref="A1:K392"/>
  <sheetViews>
    <sheetView workbookViewId="0">
      <selection activeCell="E10" sqref="E10:J10"/>
    </sheetView>
  </sheetViews>
  <sheetFormatPr defaultRowHeight="16.5"/>
  <cols>
    <col min="1" max="1" width="9" style="263"/>
    <col min="3" max="3" width="9" style="263"/>
    <col min="4" max="4" width="20.75" customWidth="1"/>
    <col min="5" max="5" width="10.375" style="230" bestFit="1" customWidth="1"/>
    <col min="6" max="6" width="9" style="230"/>
    <col min="7" max="7" width="9.625" style="230" bestFit="1" customWidth="1"/>
    <col min="8" max="9" width="9" style="230"/>
    <col min="10" max="10" width="9.625" style="230" bestFit="1" customWidth="1"/>
  </cols>
  <sheetData>
    <row r="1" spans="1:11">
      <c r="A1" s="687" t="s">
        <v>946</v>
      </c>
      <c r="B1" s="687"/>
      <c r="C1" s="687"/>
      <c r="D1" s="687"/>
      <c r="E1" s="687"/>
      <c r="F1" s="687"/>
      <c r="G1" s="265"/>
    </row>
    <row r="2" spans="1:11">
      <c r="A2" s="687" t="s">
        <v>320</v>
      </c>
      <c r="B2" s="687"/>
      <c r="C2" s="687"/>
      <c r="D2" s="687"/>
      <c r="E2" s="687"/>
      <c r="F2" s="687"/>
      <c r="G2" s="265"/>
    </row>
    <row r="3" spans="1:11">
      <c r="A3" s="687" t="s">
        <v>321</v>
      </c>
      <c r="B3" s="687"/>
      <c r="C3" s="687"/>
      <c r="D3" s="687"/>
      <c r="E3" s="687"/>
      <c r="F3" s="687"/>
      <c r="G3" s="687"/>
    </row>
    <row r="4" spans="1:11" ht="23.25">
      <c r="A4" s="706" t="s">
        <v>182</v>
      </c>
      <c r="B4" s="706"/>
      <c r="C4" s="706"/>
      <c r="D4" s="706"/>
      <c r="E4" s="706"/>
      <c r="F4" s="706"/>
      <c r="G4" s="706"/>
      <c r="H4" s="706"/>
      <c r="I4" s="706"/>
      <c r="J4" s="706"/>
      <c r="K4" s="706"/>
    </row>
    <row r="5" spans="1:11">
      <c r="A5" s="695" t="s">
        <v>362</v>
      </c>
      <c r="B5" s="690"/>
      <c r="C5" s="690"/>
      <c r="D5" s="690"/>
      <c r="E5" s="690"/>
      <c r="F5" s="690"/>
      <c r="G5" s="690"/>
      <c r="H5" s="690"/>
      <c r="I5" s="690"/>
      <c r="J5" s="690"/>
      <c r="K5" s="690"/>
    </row>
    <row r="6" spans="1:11">
      <c r="A6" s="116"/>
      <c r="B6" s="117"/>
      <c r="C6" s="117"/>
      <c r="D6" s="72"/>
      <c r="E6" s="71" t="s">
        <v>1218</v>
      </c>
      <c r="F6" s="68"/>
      <c r="G6" s="182" t="s">
        <v>564</v>
      </c>
      <c r="H6" s="68"/>
      <c r="I6" s="68"/>
      <c r="J6" s="68"/>
      <c r="K6" s="68"/>
    </row>
    <row r="7" spans="1:11">
      <c r="A7" s="707" t="s">
        <v>345</v>
      </c>
      <c r="B7" s="710" t="s">
        <v>836</v>
      </c>
      <c r="C7" s="711"/>
      <c r="D7" s="714" t="s">
        <v>837</v>
      </c>
      <c r="E7" s="70" t="s">
        <v>838</v>
      </c>
      <c r="F7" s="717" t="s">
        <v>840</v>
      </c>
      <c r="G7" s="718"/>
      <c r="H7" s="718"/>
      <c r="I7" s="718"/>
      <c r="J7" s="718"/>
      <c r="K7" s="719"/>
    </row>
    <row r="8" spans="1:11">
      <c r="A8" s="708"/>
      <c r="B8" s="712"/>
      <c r="C8" s="713"/>
      <c r="D8" s="715"/>
      <c r="E8" s="70" t="s">
        <v>839</v>
      </c>
      <c r="F8" s="144" t="s">
        <v>304</v>
      </c>
      <c r="G8" s="144" t="s">
        <v>305</v>
      </c>
      <c r="H8" s="144" t="s">
        <v>306</v>
      </c>
      <c r="I8" s="144" t="s">
        <v>1058</v>
      </c>
      <c r="J8" s="720" t="s">
        <v>841</v>
      </c>
      <c r="K8" s="721"/>
    </row>
    <row r="9" spans="1:11">
      <c r="A9" s="709"/>
      <c r="B9" s="118" t="s">
        <v>339</v>
      </c>
      <c r="C9" s="118" t="s">
        <v>39</v>
      </c>
      <c r="D9" s="716"/>
      <c r="E9" s="144" t="str">
        <f>G6</f>
        <v>131</v>
      </c>
      <c r="F9" s="67"/>
      <c r="G9" s="67"/>
      <c r="H9" s="67"/>
      <c r="I9" s="67"/>
      <c r="J9" s="70" t="s">
        <v>336</v>
      </c>
      <c r="K9" s="70" t="s">
        <v>842</v>
      </c>
    </row>
    <row r="10" spans="1:11">
      <c r="A10" s="53"/>
      <c r="B10" s="118"/>
      <c r="C10" s="118"/>
      <c r="D10" s="70" t="s">
        <v>1244</v>
      </c>
      <c r="E10" s="243"/>
      <c r="F10" s="243"/>
      <c r="G10" s="243"/>
      <c r="H10" s="243"/>
      <c r="I10" s="243"/>
      <c r="J10" s="243"/>
      <c r="K10" s="70"/>
    </row>
    <row r="11" spans="1:11" ht="18">
      <c r="A11" s="180">
        <v>1</v>
      </c>
      <c r="B11" s="180">
        <v>2</v>
      </c>
      <c r="C11" s="180">
        <v>3</v>
      </c>
      <c r="D11" s="180">
        <v>4</v>
      </c>
      <c r="E11" s="180">
        <v>5</v>
      </c>
      <c r="F11" s="180">
        <v>6</v>
      </c>
      <c r="G11" s="180">
        <v>7</v>
      </c>
      <c r="H11" s="180">
        <v>8</v>
      </c>
      <c r="I11" s="180">
        <v>9</v>
      </c>
      <c r="J11" s="180">
        <v>11</v>
      </c>
      <c r="K11" s="181">
        <v>12</v>
      </c>
    </row>
    <row r="12" spans="1:11">
      <c r="A12" s="148"/>
      <c r="B12" s="148"/>
      <c r="C12" s="148"/>
      <c r="D12" s="148"/>
      <c r="E12" s="234"/>
      <c r="F12" s="236"/>
      <c r="G12" s="236"/>
      <c r="H12" s="236"/>
      <c r="I12" s="236"/>
      <c r="J12" s="236"/>
      <c r="K12" s="142"/>
    </row>
    <row r="13" spans="1:11">
      <c r="A13" s="148"/>
      <c r="B13" s="148"/>
      <c r="C13" s="148"/>
      <c r="D13" s="148"/>
      <c r="E13" s="234"/>
      <c r="F13" s="236"/>
      <c r="G13" s="236"/>
      <c r="H13" s="236"/>
      <c r="I13" s="236"/>
      <c r="J13" s="236"/>
      <c r="K13" s="142"/>
    </row>
    <row r="14" spans="1:11">
      <c r="A14" s="148"/>
      <c r="B14" s="148"/>
      <c r="C14" s="148"/>
      <c r="D14" s="148"/>
      <c r="E14" s="234"/>
      <c r="F14" s="236"/>
      <c r="G14" s="236"/>
      <c r="H14" s="236"/>
      <c r="I14" s="236"/>
      <c r="J14" s="236"/>
      <c r="K14" s="142"/>
    </row>
    <row r="15" spans="1:11">
      <c r="A15" s="148"/>
      <c r="B15" s="148"/>
      <c r="C15" s="148"/>
      <c r="D15" s="148"/>
      <c r="E15" s="234"/>
      <c r="F15" s="236"/>
      <c r="G15" s="236"/>
      <c r="H15" s="236"/>
      <c r="I15" s="236"/>
      <c r="J15" s="236"/>
      <c r="K15" s="142"/>
    </row>
    <row r="16" spans="1:11">
      <c r="A16" s="148"/>
      <c r="B16" s="148"/>
      <c r="C16" s="148"/>
      <c r="D16" s="148"/>
      <c r="E16" s="234"/>
      <c r="F16" s="236"/>
      <c r="G16" s="236"/>
      <c r="H16" s="236"/>
      <c r="I16" s="236"/>
      <c r="J16" s="236"/>
      <c r="K16" s="142"/>
    </row>
    <row r="17" spans="1:11">
      <c r="A17" s="148"/>
      <c r="B17" s="148"/>
      <c r="C17" s="148"/>
      <c r="D17" s="148"/>
      <c r="E17" s="234"/>
      <c r="F17" s="236"/>
      <c r="G17" s="236"/>
      <c r="H17" s="236"/>
      <c r="I17" s="236"/>
      <c r="J17" s="236"/>
      <c r="K17" s="142"/>
    </row>
    <row r="18" spans="1:11">
      <c r="A18" s="148"/>
      <c r="B18" s="148"/>
      <c r="C18" s="148"/>
      <c r="D18" s="148"/>
      <c r="E18" s="234"/>
      <c r="F18" s="236"/>
      <c r="G18" s="236"/>
      <c r="H18" s="236"/>
      <c r="I18" s="236"/>
      <c r="J18" s="236"/>
      <c r="K18" s="142"/>
    </row>
    <row r="19" spans="1:11">
      <c r="A19" s="148"/>
      <c r="B19" s="148"/>
      <c r="C19" s="148"/>
      <c r="D19" s="148"/>
      <c r="E19" s="234"/>
      <c r="F19" s="236"/>
      <c r="G19" s="236"/>
      <c r="H19" s="236"/>
      <c r="I19" s="236"/>
      <c r="J19" s="236"/>
      <c r="K19" s="142"/>
    </row>
    <row r="20" spans="1:11">
      <c r="A20" s="148"/>
      <c r="B20" s="148"/>
      <c r="C20" s="148"/>
      <c r="D20" s="148"/>
      <c r="E20" s="234"/>
      <c r="F20" s="236"/>
      <c r="G20" s="236"/>
      <c r="H20" s="236"/>
      <c r="I20" s="236"/>
      <c r="J20" s="236"/>
      <c r="K20" s="142"/>
    </row>
    <row r="21" spans="1:11">
      <c r="A21" s="148"/>
      <c r="B21" s="148"/>
      <c r="C21" s="148"/>
      <c r="D21" s="148"/>
      <c r="E21" s="234"/>
      <c r="F21" s="236"/>
      <c r="G21" s="236"/>
      <c r="H21" s="236"/>
      <c r="I21" s="236"/>
      <c r="J21" s="236"/>
      <c r="K21" s="142"/>
    </row>
    <row r="22" spans="1:11">
      <c r="A22" s="148"/>
      <c r="B22" s="148"/>
      <c r="C22" s="148"/>
      <c r="D22" s="148"/>
      <c r="E22" s="234"/>
      <c r="F22" s="236"/>
      <c r="G22" s="236"/>
      <c r="H22" s="236"/>
      <c r="I22" s="236"/>
      <c r="J22" s="236"/>
      <c r="K22" s="142"/>
    </row>
    <row r="23" spans="1:11">
      <c r="A23" s="148"/>
      <c r="B23" s="148"/>
      <c r="C23" s="148"/>
      <c r="D23" s="148"/>
      <c r="E23" s="234"/>
      <c r="F23" s="236"/>
      <c r="G23" s="236"/>
      <c r="H23" s="236"/>
      <c r="I23" s="236"/>
      <c r="J23" s="236"/>
      <c r="K23" s="142"/>
    </row>
    <row r="24" spans="1:11">
      <c r="A24" s="148"/>
      <c r="B24" s="148"/>
      <c r="C24" s="148"/>
      <c r="D24" s="148"/>
      <c r="E24" s="234"/>
      <c r="F24" s="236"/>
      <c r="G24" s="236"/>
      <c r="H24" s="236"/>
      <c r="I24" s="236"/>
      <c r="J24" s="236"/>
      <c r="K24" s="142"/>
    </row>
    <row r="25" spans="1:11">
      <c r="A25" s="148"/>
      <c r="B25" s="148"/>
      <c r="C25" s="148"/>
      <c r="D25" s="148"/>
      <c r="E25" s="234"/>
      <c r="F25" s="236"/>
      <c r="G25" s="236"/>
      <c r="H25" s="236"/>
      <c r="I25" s="236"/>
      <c r="J25" s="236"/>
      <c r="K25" s="142"/>
    </row>
    <row r="26" spans="1:11">
      <c r="A26" s="148"/>
      <c r="B26" s="148"/>
      <c r="C26" s="148"/>
      <c r="D26" s="148"/>
      <c r="E26" s="234"/>
      <c r="F26" s="236"/>
      <c r="G26" s="236"/>
      <c r="H26" s="236"/>
      <c r="I26" s="236"/>
      <c r="J26" s="236"/>
      <c r="K26" s="142"/>
    </row>
    <row r="27" spans="1:11">
      <c r="A27" s="148"/>
      <c r="B27" s="148"/>
      <c r="C27" s="148"/>
      <c r="D27" s="148"/>
      <c r="E27" s="234"/>
      <c r="F27" s="236"/>
      <c r="G27" s="236"/>
      <c r="H27" s="236"/>
      <c r="I27" s="236"/>
      <c r="J27" s="236"/>
      <c r="K27" s="142"/>
    </row>
    <row r="28" spans="1:11">
      <c r="A28" s="148"/>
      <c r="B28" s="148"/>
      <c r="C28" s="148"/>
      <c r="D28" s="148"/>
      <c r="E28" s="234"/>
      <c r="F28" s="236"/>
      <c r="G28" s="236"/>
      <c r="H28" s="236"/>
      <c r="I28" s="236"/>
      <c r="J28" s="236"/>
      <c r="K28" s="142"/>
    </row>
    <row r="29" spans="1:11">
      <c r="A29" s="148"/>
      <c r="B29" s="148"/>
      <c r="C29" s="148"/>
      <c r="D29" s="148"/>
      <c r="E29" s="234"/>
      <c r="F29" s="236"/>
      <c r="G29" s="236"/>
      <c r="H29" s="236"/>
      <c r="I29" s="236"/>
      <c r="J29" s="236"/>
      <c r="K29" s="142"/>
    </row>
    <row r="30" spans="1:11">
      <c r="A30" s="148"/>
      <c r="B30" s="148"/>
      <c r="C30" s="148"/>
      <c r="D30" s="148"/>
      <c r="E30" s="234"/>
      <c r="F30" s="236"/>
      <c r="G30" s="236"/>
      <c r="H30" s="236"/>
      <c r="I30" s="236"/>
      <c r="J30" s="236"/>
      <c r="K30" s="142"/>
    </row>
    <row r="31" spans="1:11">
      <c r="A31" s="148"/>
      <c r="B31" s="148"/>
      <c r="C31" s="148"/>
      <c r="D31" s="148"/>
      <c r="E31" s="234"/>
      <c r="F31" s="236"/>
      <c r="G31" s="236"/>
      <c r="H31" s="236"/>
      <c r="I31" s="236"/>
      <c r="J31" s="236"/>
      <c r="K31" s="142"/>
    </row>
    <row r="32" spans="1:11">
      <c r="A32" s="148"/>
      <c r="B32" s="148"/>
      <c r="C32" s="148"/>
      <c r="D32" s="148"/>
      <c r="E32" s="234"/>
      <c r="F32" s="236"/>
      <c r="G32" s="236"/>
      <c r="H32" s="236"/>
      <c r="I32" s="236"/>
      <c r="J32" s="236"/>
      <c r="K32" s="142"/>
    </row>
    <row r="33" spans="1:11">
      <c r="A33" s="148"/>
      <c r="B33" s="148"/>
      <c r="C33" s="148"/>
      <c r="D33" s="148"/>
      <c r="E33" s="234"/>
      <c r="F33" s="236"/>
      <c r="G33" s="236"/>
      <c r="H33" s="236"/>
      <c r="I33" s="236"/>
      <c r="J33" s="236"/>
      <c r="K33" s="142"/>
    </row>
    <row r="34" spans="1:11">
      <c r="A34" s="148"/>
      <c r="B34" s="148"/>
      <c r="C34" s="148"/>
      <c r="D34" s="148"/>
      <c r="E34" s="234"/>
      <c r="F34" s="236"/>
      <c r="G34" s="236"/>
      <c r="H34" s="236"/>
      <c r="I34" s="236"/>
      <c r="J34" s="236"/>
      <c r="K34" s="142"/>
    </row>
    <row r="35" spans="1:11">
      <c r="A35" s="148"/>
      <c r="B35" s="148"/>
      <c r="C35" s="148"/>
      <c r="D35" s="148"/>
      <c r="E35" s="234"/>
      <c r="F35" s="236"/>
      <c r="G35" s="236"/>
      <c r="H35" s="236"/>
      <c r="I35" s="236"/>
      <c r="J35" s="236"/>
      <c r="K35" s="142"/>
    </row>
    <row r="36" spans="1:11">
      <c r="A36" s="148"/>
      <c r="B36" s="148"/>
      <c r="C36" s="148"/>
      <c r="D36" s="148"/>
      <c r="E36" s="234"/>
      <c r="F36" s="236"/>
      <c r="G36" s="236"/>
      <c r="H36" s="236"/>
      <c r="I36" s="236"/>
      <c r="J36" s="236"/>
      <c r="K36" s="142"/>
    </row>
    <row r="37" spans="1:11">
      <c r="A37" s="148"/>
      <c r="B37" s="148"/>
      <c r="C37" s="148"/>
      <c r="D37" s="148"/>
      <c r="E37" s="234"/>
      <c r="F37" s="236"/>
      <c r="G37" s="236"/>
      <c r="H37" s="236"/>
      <c r="I37" s="236"/>
      <c r="J37" s="236"/>
      <c r="K37" s="142"/>
    </row>
    <row r="38" spans="1:11">
      <c r="A38" s="148"/>
      <c r="B38" s="148"/>
      <c r="C38" s="148"/>
      <c r="D38" s="148"/>
      <c r="E38" s="234"/>
      <c r="F38" s="236"/>
      <c r="G38" s="236"/>
      <c r="H38" s="236"/>
      <c r="I38" s="236"/>
      <c r="J38" s="236"/>
      <c r="K38" s="142"/>
    </row>
    <row r="39" spans="1:11">
      <c r="A39" s="148"/>
      <c r="B39" s="148"/>
      <c r="C39" s="148"/>
      <c r="D39" s="148"/>
      <c r="E39" s="234"/>
      <c r="F39" s="236"/>
      <c r="G39" s="236"/>
      <c r="H39" s="236"/>
      <c r="I39" s="236"/>
      <c r="J39" s="236"/>
      <c r="K39" s="142"/>
    </row>
    <row r="40" spans="1:11">
      <c r="A40" s="148"/>
      <c r="B40" s="148"/>
      <c r="C40" s="148"/>
      <c r="D40" s="148"/>
      <c r="E40" s="234"/>
      <c r="F40" s="236"/>
      <c r="G40" s="236"/>
      <c r="H40" s="236"/>
      <c r="I40" s="236"/>
      <c r="J40" s="236"/>
      <c r="K40" s="142"/>
    </row>
    <row r="41" spans="1:11">
      <c r="A41" s="148"/>
      <c r="B41" s="148"/>
      <c r="C41" s="148"/>
      <c r="D41" s="148"/>
      <c r="E41" s="234"/>
      <c r="F41" s="236"/>
      <c r="G41" s="236"/>
      <c r="H41" s="236"/>
      <c r="I41" s="236"/>
      <c r="J41" s="236"/>
      <c r="K41" s="142"/>
    </row>
    <row r="42" spans="1:11">
      <c r="A42" s="148"/>
      <c r="B42" s="148"/>
      <c r="C42" s="148"/>
      <c r="D42" s="148"/>
      <c r="E42" s="234"/>
      <c r="F42" s="236"/>
      <c r="G42" s="236"/>
      <c r="H42" s="236"/>
      <c r="I42" s="236"/>
      <c r="J42" s="236"/>
      <c r="K42" s="142"/>
    </row>
    <row r="43" spans="1:11">
      <c r="A43" s="148"/>
      <c r="B43" s="148"/>
      <c r="C43" s="148"/>
      <c r="D43" s="148"/>
      <c r="E43" s="234"/>
      <c r="F43" s="236"/>
      <c r="G43" s="236"/>
      <c r="H43" s="236"/>
      <c r="I43" s="236"/>
      <c r="J43" s="236"/>
      <c r="K43" s="142"/>
    </row>
    <row r="44" spans="1:11">
      <c r="A44" s="148"/>
      <c r="B44" s="148"/>
      <c r="C44" s="148"/>
      <c r="D44" s="148"/>
      <c r="E44" s="234"/>
      <c r="F44" s="236"/>
      <c r="G44" s="236"/>
      <c r="H44" s="236"/>
      <c r="I44" s="236"/>
      <c r="J44" s="236"/>
      <c r="K44" s="142"/>
    </row>
    <row r="45" spans="1:11">
      <c r="A45" s="148"/>
      <c r="B45" s="148"/>
      <c r="C45" s="148"/>
      <c r="D45" s="148"/>
      <c r="E45" s="234"/>
      <c r="F45" s="236"/>
      <c r="G45" s="236"/>
      <c r="H45" s="236"/>
      <c r="I45" s="236"/>
      <c r="J45" s="236"/>
      <c r="K45" s="142"/>
    </row>
    <row r="46" spans="1:11">
      <c r="A46" s="148"/>
      <c r="B46" s="148"/>
      <c r="C46" s="148"/>
      <c r="D46" s="148"/>
      <c r="E46" s="234"/>
      <c r="F46" s="236"/>
      <c r="G46" s="236"/>
      <c r="H46" s="236"/>
      <c r="I46" s="236"/>
      <c r="J46" s="236"/>
      <c r="K46" s="142"/>
    </row>
    <row r="47" spans="1:11">
      <c r="A47" s="148"/>
      <c r="B47" s="148"/>
      <c r="C47" s="148"/>
      <c r="D47" s="148"/>
      <c r="E47" s="234"/>
      <c r="F47" s="236"/>
      <c r="G47" s="236"/>
      <c r="H47" s="236"/>
      <c r="I47" s="236"/>
      <c r="J47" s="236"/>
      <c r="K47" s="142"/>
    </row>
    <row r="48" spans="1:11">
      <c r="A48" s="148"/>
      <c r="B48" s="148"/>
      <c r="C48" s="148"/>
      <c r="D48" s="148"/>
      <c r="E48" s="234"/>
      <c r="F48" s="236"/>
      <c r="G48" s="236"/>
      <c r="H48" s="236"/>
      <c r="I48" s="236"/>
      <c r="J48" s="236"/>
      <c r="K48" s="142"/>
    </row>
    <row r="49" spans="1:11">
      <c r="A49" s="148"/>
      <c r="B49" s="148"/>
      <c r="C49" s="148"/>
      <c r="D49" s="148"/>
      <c r="E49" s="234"/>
      <c r="F49" s="236"/>
      <c r="G49" s="236"/>
      <c r="H49" s="236"/>
      <c r="I49" s="236"/>
      <c r="J49" s="236"/>
      <c r="K49" s="142"/>
    </row>
    <row r="50" spans="1:11">
      <c r="A50" s="148"/>
      <c r="B50" s="148"/>
      <c r="C50" s="148"/>
      <c r="D50" s="148"/>
      <c r="E50" s="234"/>
      <c r="F50" s="236"/>
      <c r="G50" s="236"/>
      <c r="H50" s="236"/>
      <c r="I50" s="236"/>
      <c r="J50" s="236"/>
      <c r="K50" s="142"/>
    </row>
    <row r="51" spans="1:11">
      <c r="A51" s="148"/>
      <c r="B51" s="148"/>
      <c r="C51" s="148"/>
      <c r="D51" s="148"/>
      <c r="E51" s="234"/>
      <c r="F51" s="236"/>
      <c r="G51" s="236"/>
      <c r="H51" s="236"/>
      <c r="I51" s="236"/>
      <c r="J51" s="236"/>
      <c r="K51" s="142"/>
    </row>
    <row r="52" spans="1:11">
      <c r="A52" s="148"/>
      <c r="B52" s="148"/>
      <c r="C52" s="148"/>
      <c r="D52" s="148"/>
      <c r="E52" s="234"/>
      <c r="F52" s="236"/>
      <c r="G52" s="236"/>
      <c r="H52" s="236"/>
      <c r="I52" s="236"/>
      <c r="J52" s="236"/>
      <c r="K52" s="142"/>
    </row>
    <row r="53" spans="1:11">
      <c r="A53" s="148"/>
      <c r="B53" s="148"/>
      <c r="C53" s="148"/>
      <c r="D53" s="148"/>
      <c r="E53" s="234"/>
      <c r="F53" s="236"/>
      <c r="G53" s="236"/>
      <c r="H53" s="236"/>
      <c r="I53" s="236"/>
      <c r="J53" s="236"/>
      <c r="K53" s="142"/>
    </row>
    <row r="54" spans="1:11">
      <c r="A54" s="148"/>
      <c r="B54" s="148"/>
      <c r="C54" s="148"/>
      <c r="D54" s="148"/>
      <c r="E54" s="234"/>
      <c r="F54" s="236"/>
      <c r="G54" s="236"/>
      <c r="H54" s="236"/>
      <c r="I54" s="236"/>
      <c r="J54" s="236"/>
      <c r="K54" s="142"/>
    </row>
    <row r="55" spans="1:11">
      <c r="A55" s="148"/>
      <c r="B55" s="148"/>
      <c r="C55" s="148"/>
      <c r="D55" s="148"/>
      <c r="E55" s="234"/>
      <c r="F55" s="236"/>
      <c r="G55" s="236"/>
      <c r="H55" s="236"/>
      <c r="I55" s="236"/>
      <c r="J55" s="236"/>
      <c r="K55" s="142"/>
    </row>
    <row r="56" spans="1:11">
      <c r="A56" s="148"/>
      <c r="B56" s="148"/>
      <c r="C56" s="148"/>
      <c r="D56" s="148"/>
      <c r="E56" s="234"/>
      <c r="F56" s="236"/>
      <c r="G56" s="236"/>
      <c r="H56" s="236"/>
      <c r="I56" s="236"/>
      <c r="J56" s="236"/>
      <c r="K56" s="142"/>
    </row>
    <row r="57" spans="1:11">
      <c r="A57" s="148"/>
      <c r="B57" s="148"/>
      <c r="C57" s="148"/>
      <c r="D57" s="148"/>
      <c r="E57" s="234"/>
      <c r="F57" s="236"/>
      <c r="G57" s="236"/>
      <c r="H57" s="236"/>
      <c r="I57" s="236"/>
      <c r="J57" s="236"/>
      <c r="K57" s="142"/>
    </row>
    <row r="58" spans="1:11">
      <c r="A58" s="148"/>
      <c r="B58" s="148"/>
      <c r="C58" s="148"/>
      <c r="D58" s="148"/>
      <c r="E58" s="234"/>
      <c r="F58" s="236"/>
      <c r="G58" s="236"/>
      <c r="H58" s="236"/>
      <c r="I58" s="236"/>
      <c r="J58" s="236"/>
      <c r="K58" s="142"/>
    </row>
    <row r="59" spans="1:11">
      <c r="A59" s="148"/>
      <c r="B59" s="148"/>
      <c r="C59" s="148"/>
      <c r="D59" s="148"/>
      <c r="E59" s="234"/>
      <c r="F59" s="236"/>
      <c r="G59" s="236"/>
      <c r="H59" s="236"/>
      <c r="I59" s="236"/>
      <c r="J59" s="236"/>
      <c r="K59" s="142"/>
    </row>
    <row r="60" spans="1:11">
      <c r="A60" s="148"/>
      <c r="B60" s="148"/>
      <c r="C60" s="148"/>
      <c r="D60" s="148"/>
      <c r="E60" s="234"/>
      <c r="F60" s="236"/>
      <c r="G60" s="236"/>
      <c r="H60" s="236"/>
      <c r="I60" s="236"/>
      <c r="J60" s="236"/>
      <c r="K60" s="142"/>
    </row>
    <row r="61" spans="1:11">
      <c r="A61" s="148"/>
      <c r="B61" s="148"/>
      <c r="C61" s="148"/>
      <c r="D61" s="148"/>
      <c r="E61" s="234"/>
      <c r="F61" s="236"/>
      <c r="G61" s="236"/>
      <c r="H61" s="236"/>
      <c r="I61" s="236"/>
      <c r="J61" s="236"/>
      <c r="K61" s="142"/>
    </row>
    <row r="62" spans="1:11">
      <c r="A62" s="148"/>
      <c r="B62" s="148"/>
      <c r="C62" s="148"/>
      <c r="D62" s="148"/>
      <c r="E62" s="234"/>
      <c r="F62" s="236"/>
      <c r="G62" s="236"/>
      <c r="H62" s="236"/>
      <c r="I62" s="236"/>
      <c r="J62" s="236"/>
      <c r="K62" s="142"/>
    </row>
    <row r="63" spans="1:11">
      <c r="A63" s="148"/>
      <c r="B63" s="148"/>
      <c r="C63" s="148"/>
      <c r="D63" s="148"/>
      <c r="E63" s="234"/>
      <c r="F63" s="236"/>
      <c r="G63" s="236"/>
      <c r="H63" s="236"/>
      <c r="I63" s="236"/>
      <c r="J63" s="236"/>
      <c r="K63" s="142"/>
    </row>
    <row r="64" spans="1:11">
      <c r="A64" s="148"/>
      <c r="B64" s="148"/>
      <c r="C64" s="148"/>
      <c r="D64" s="148"/>
      <c r="E64" s="234"/>
      <c r="F64" s="236"/>
      <c r="G64" s="236"/>
      <c r="H64" s="236"/>
      <c r="I64" s="236"/>
      <c r="J64" s="236"/>
      <c r="K64" s="142"/>
    </row>
    <row r="65" spans="1:11">
      <c r="A65" s="148"/>
      <c r="B65" s="148"/>
      <c r="C65" s="148"/>
      <c r="D65" s="148"/>
      <c r="E65" s="234"/>
      <c r="F65" s="236"/>
      <c r="G65" s="236"/>
      <c r="H65" s="236"/>
      <c r="I65" s="236"/>
      <c r="J65" s="236"/>
      <c r="K65" s="142"/>
    </row>
    <row r="66" spans="1:11">
      <c r="A66" s="148"/>
      <c r="B66" s="148"/>
      <c r="C66" s="148"/>
      <c r="D66" s="148"/>
      <c r="E66" s="234"/>
      <c r="F66" s="236"/>
      <c r="G66" s="236"/>
      <c r="H66" s="236"/>
      <c r="I66" s="236"/>
      <c r="J66" s="236"/>
      <c r="K66" s="142"/>
    </row>
    <row r="67" spans="1:11">
      <c r="A67" s="148"/>
      <c r="B67" s="148"/>
      <c r="C67" s="148"/>
      <c r="D67" s="148"/>
      <c r="E67" s="234"/>
      <c r="F67" s="236"/>
      <c r="G67" s="236"/>
      <c r="H67" s="236"/>
      <c r="I67" s="236"/>
      <c r="J67" s="236"/>
      <c r="K67" s="142"/>
    </row>
    <row r="68" spans="1:11">
      <c r="A68" s="148"/>
      <c r="B68" s="148"/>
      <c r="C68" s="148"/>
      <c r="D68" s="148"/>
      <c r="E68" s="234"/>
      <c r="F68" s="236"/>
      <c r="G68" s="236"/>
      <c r="H68" s="236"/>
      <c r="I68" s="236"/>
      <c r="J68" s="236"/>
      <c r="K68" s="142"/>
    </row>
    <row r="69" spans="1:11">
      <c r="A69" s="148"/>
      <c r="B69" s="148"/>
      <c r="C69" s="148"/>
      <c r="D69" s="148"/>
      <c r="E69" s="234"/>
      <c r="F69" s="236"/>
      <c r="G69" s="236"/>
      <c r="H69" s="236"/>
      <c r="I69" s="236"/>
      <c r="J69" s="236"/>
      <c r="K69" s="142"/>
    </row>
    <row r="70" spans="1:11">
      <c r="A70" s="148"/>
      <c r="B70" s="148"/>
      <c r="C70" s="148"/>
      <c r="D70" s="148"/>
      <c r="E70" s="234"/>
      <c r="F70" s="236"/>
      <c r="G70" s="236"/>
      <c r="H70" s="236"/>
      <c r="I70" s="236"/>
      <c r="J70" s="236"/>
      <c r="K70" s="142"/>
    </row>
    <row r="71" spans="1:11">
      <c r="A71" s="148"/>
      <c r="B71" s="148"/>
      <c r="C71" s="148"/>
      <c r="D71" s="148"/>
      <c r="E71" s="234"/>
      <c r="F71" s="236"/>
      <c r="G71" s="236"/>
      <c r="H71" s="236"/>
      <c r="I71" s="236"/>
      <c r="J71" s="236"/>
      <c r="K71" s="142"/>
    </row>
    <row r="72" spans="1:11">
      <c r="A72" s="148"/>
      <c r="B72" s="148"/>
      <c r="C72" s="148"/>
      <c r="D72" s="148"/>
      <c r="E72" s="234"/>
      <c r="F72" s="236"/>
      <c r="G72" s="236"/>
      <c r="H72" s="236"/>
      <c r="I72" s="236"/>
      <c r="J72" s="236"/>
      <c r="K72" s="142"/>
    </row>
    <row r="73" spans="1:11">
      <c r="A73" s="148"/>
      <c r="B73" s="148"/>
      <c r="C73" s="148"/>
      <c r="D73" s="148"/>
      <c r="E73" s="234"/>
      <c r="F73" s="236"/>
      <c r="G73" s="236"/>
      <c r="H73" s="236"/>
      <c r="I73" s="236"/>
      <c r="J73" s="236"/>
      <c r="K73" s="142"/>
    </row>
    <row r="74" spans="1:11">
      <c r="A74" s="148"/>
      <c r="B74" s="148"/>
      <c r="C74" s="148"/>
      <c r="D74" s="148"/>
      <c r="E74" s="234"/>
      <c r="F74" s="236"/>
      <c r="G74" s="236"/>
      <c r="H74" s="236"/>
      <c r="I74" s="236"/>
      <c r="J74" s="236"/>
      <c r="K74" s="142"/>
    </row>
    <row r="75" spans="1:11">
      <c r="A75" s="148"/>
      <c r="B75" s="148"/>
      <c r="C75" s="148"/>
      <c r="D75" s="148"/>
      <c r="E75" s="234"/>
      <c r="F75" s="236"/>
      <c r="G75" s="236"/>
      <c r="H75" s="236"/>
      <c r="I75" s="236"/>
      <c r="J75" s="236"/>
      <c r="K75" s="142"/>
    </row>
    <row r="76" spans="1:11">
      <c r="A76" s="148"/>
      <c r="B76" s="148"/>
      <c r="C76" s="148"/>
      <c r="D76" s="148"/>
      <c r="E76" s="234"/>
      <c r="F76" s="236"/>
      <c r="G76" s="236"/>
      <c r="H76" s="236"/>
      <c r="I76" s="236"/>
      <c r="J76" s="236"/>
      <c r="K76" s="142"/>
    </row>
    <row r="77" spans="1:11">
      <c r="A77" s="148"/>
      <c r="B77" s="148"/>
      <c r="C77" s="148"/>
      <c r="D77" s="148"/>
      <c r="E77" s="234"/>
      <c r="F77" s="236"/>
      <c r="G77" s="236"/>
      <c r="H77" s="236"/>
      <c r="I77" s="236"/>
      <c r="J77" s="236"/>
      <c r="K77" s="142"/>
    </row>
    <row r="78" spans="1:11">
      <c r="A78" s="148"/>
      <c r="B78" s="148"/>
      <c r="C78" s="148"/>
      <c r="D78" s="148"/>
      <c r="E78" s="234"/>
      <c r="F78" s="236"/>
      <c r="G78" s="236"/>
      <c r="H78" s="236"/>
      <c r="I78" s="236"/>
      <c r="J78" s="236"/>
      <c r="K78" s="142"/>
    </row>
    <row r="79" spans="1:11">
      <c r="A79" s="148"/>
      <c r="B79" s="148"/>
      <c r="C79" s="148"/>
      <c r="D79" s="148"/>
      <c r="E79" s="234"/>
      <c r="F79" s="236"/>
      <c r="G79" s="236"/>
      <c r="H79" s="236"/>
      <c r="I79" s="236"/>
      <c r="J79" s="236"/>
      <c r="K79" s="142"/>
    </row>
    <row r="80" spans="1:11">
      <c r="A80" s="148"/>
      <c r="B80" s="148"/>
      <c r="C80" s="148"/>
      <c r="D80" s="148"/>
      <c r="E80" s="234"/>
      <c r="F80" s="236"/>
      <c r="G80" s="236"/>
      <c r="H80" s="236"/>
      <c r="I80" s="236"/>
      <c r="J80" s="236"/>
      <c r="K80" s="142"/>
    </row>
    <row r="81" spans="1:11">
      <c r="A81" s="148"/>
      <c r="B81" s="148"/>
      <c r="C81" s="148"/>
      <c r="D81" s="148"/>
      <c r="E81" s="234"/>
      <c r="F81" s="236"/>
      <c r="G81" s="236"/>
      <c r="H81" s="236"/>
      <c r="I81" s="236"/>
      <c r="J81" s="236"/>
      <c r="K81" s="142"/>
    </row>
    <row r="82" spans="1:11">
      <c r="A82" s="148"/>
      <c r="B82" s="148"/>
      <c r="C82" s="148"/>
      <c r="D82" s="148"/>
      <c r="E82" s="234"/>
      <c r="F82" s="236"/>
      <c r="G82" s="236"/>
      <c r="H82" s="236"/>
      <c r="I82" s="236"/>
      <c r="J82" s="236"/>
      <c r="K82" s="142"/>
    </row>
    <row r="83" spans="1:11">
      <c r="A83" s="148"/>
      <c r="B83" s="148"/>
      <c r="C83" s="148"/>
      <c r="D83" s="148"/>
      <c r="E83" s="234"/>
      <c r="F83" s="236"/>
      <c r="G83" s="236"/>
      <c r="H83" s="236"/>
      <c r="I83" s="236"/>
      <c r="J83" s="236"/>
      <c r="K83" s="142"/>
    </row>
    <row r="84" spans="1:11">
      <c r="A84" s="148"/>
      <c r="B84" s="148"/>
      <c r="C84" s="148"/>
      <c r="D84" s="148"/>
      <c r="E84" s="234"/>
      <c r="F84" s="236"/>
      <c r="G84" s="236"/>
      <c r="H84" s="236"/>
      <c r="I84" s="236"/>
      <c r="J84" s="236"/>
      <c r="K84" s="142"/>
    </row>
    <row r="85" spans="1:11">
      <c r="A85" s="148"/>
      <c r="B85" s="148"/>
      <c r="C85" s="148"/>
      <c r="D85" s="148"/>
      <c r="E85" s="234"/>
      <c r="F85" s="236"/>
      <c r="G85" s="236"/>
      <c r="H85" s="236"/>
      <c r="I85" s="236"/>
      <c r="J85" s="236"/>
      <c r="K85" s="142"/>
    </row>
    <row r="86" spans="1:11">
      <c r="A86" s="148"/>
      <c r="B86" s="148"/>
      <c r="C86" s="148"/>
      <c r="D86" s="148"/>
      <c r="E86" s="234"/>
      <c r="F86" s="236"/>
      <c r="G86" s="236"/>
      <c r="H86" s="236"/>
      <c r="I86" s="236"/>
      <c r="J86" s="236"/>
      <c r="K86" s="142"/>
    </row>
    <row r="87" spans="1:11">
      <c r="A87" s="148"/>
      <c r="B87" s="148"/>
      <c r="C87" s="148"/>
      <c r="D87" s="148"/>
      <c r="E87" s="234"/>
      <c r="F87" s="236"/>
      <c r="G87" s="236"/>
      <c r="H87" s="236"/>
      <c r="I87" s="236"/>
      <c r="J87" s="236"/>
      <c r="K87" s="142"/>
    </row>
    <row r="88" spans="1:11">
      <c r="A88" s="148"/>
      <c r="B88" s="148"/>
      <c r="C88" s="148"/>
      <c r="D88" s="148"/>
      <c r="E88" s="234"/>
      <c r="F88" s="236"/>
      <c r="G88" s="236"/>
      <c r="H88" s="236"/>
      <c r="I88" s="236"/>
      <c r="J88" s="236"/>
      <c r="K88" s="142"/>
    </row>
    <row r="89" spans="1:11">
      <c r="A89" s="148"/>
      <c r="B89" s="148"/>
      <c r="C89" s="148"/>
      <c r="D89" s="148"/>
      <c r="E89" s="234"/>
      <c r="F89" s="236"/>
      <c r="G89" s="236"/>
      <c r="H89" s="236"/>
      <c r="I89" s="236"/>
      <c r="J89" s="236"/>
      <c r="K89" s="142"/>
    </row>
    <row r="90" spans="1:11">
      <c r="A90" s="148"/>
      <c r="B90" s="148"/>
      <c r="C90" s="148"/>
      <c r="D90" s="148"/>
      <c r="E90" s="234"/>
      <c r="F90" s="236"/>
      <c r="G90" s="236"/>
      <c r="H90" s="236"/>
      <c r="I90" s="236"/>
      <c r="J90" s="236"/>
      <c r="K90" s="142"/>
    </row>
    <row r="91" spans="1:11">
      <c r="A91" s="148"/>
      <c r="B91" s="148"/>
      <c r="C91" s="148"/>
      <c r="D91" s="148"/>
      <c r="E91" s="234"/>
      <c r="F91" s="236"/>
      <c r="G91" s="236"/>
      <c r="H91" s="236"/>
      <c r="I91" s="236"/>
      <c r="J91" s="236"/>
      <c r="K91" s="142"/>
    </row>
    <row r="92" spans="1:11">
      <c r="A92" s="148"/>
      <c r="B92" s="148"/>
      <c r="C92" s="148"/>
      <c r="D92" s="148"/>
      <c r="E92" s="234"/>
      <c r="F92" s="236"/>
      <c r="G92" s="236"/>
      <c r="H92" s="236"/>
      <c r="I92" s="236"/>
      <c r="J92" s="236"/>
      <c r="K92" s="142"/>
    </row>
    <row r="93" spans="1:11">
      <c r="A93" s="148"/>
      <c r="B93" s="148"/>
      <c r="C93" s="148"/>
      <c r="D93" s="148"/>
      <c r="E93" s="234"/>
      <c r="F93" s="236"/>
      <c r="G93" s="236"/>
      <c r="H93" s="236"/>
      <c r="I93" s="236"/>
      <c r="J93" s="236"/>
      <c r="K93" s="142"/>
    </row>
    <row r="94" spans="1:11">
      <c r="A94" s="148"/>
      <c r="B94" s="148"/>
      <c r="C94" s="148"/>
      <c r="D94" s="148"/>
      <c r="E94" s="234"/>
      <c r="F94" s="236"/>
      <c r="G94" s="236"/>
      <c r="H94" s="236"/>
      <c r="I94" s="236"/>
      <c r="J94" s="236"/>
      <c r="K94" s="142"/>
    </row>
    <row r="95" spans="1:11">
      <c r="A95" s="148"/>
      <c r="B95" s="148"/>
      <c r="C95" s="148"/>
      <c r="D95" s="148"/>
      <c r="E95" s="234"/>
      <c r="F95" s="236"/>
      <c r="G95" s="236"/>
      <c r="H95" s="236"/>
      <c r="I95" s="236"/>
      <c r="J95" s="236"/>
      <c r="K95" s="142"/>
    </row>
    <row r="96" spans="1:11">
      <c r="A96" s="148"/>
      <c r="B96" s="148"/>
      <c r="C96" s="148"/>
      <c r="D96" s="148"/>
      <c r="E96" s="234"/>
      <c r="F96" s="236"/>
      <c r="G96" s="236"/>
      <c r="H96" s="236"/>
      <c r="I96" s="236"/>
      <c r="J96" s="236"/>
      <c r="K96" s="142"/>
    </row>
    <row r="97" spans="1:11">
      <c r="A97" s="148"/>
      <c r="B97" s="148"/>
      <c r="C97" s="148"/>
      <c r="D97" s="148"/>
      <c r="E97" s="234"/>
      <c r="F97" s="236"/>
      <c r="G97" s="236"/>
      <c r="H97" s="236"/>
      <c r="I97" s="236"/>
      <c r="J97" s="236"/>
      <c r="K97" s="142"/>
    </row>
    <row r="98" spans="1:11">
      <c r="A98" s="148"/>
      <c r="B98" s="148"/>
      <c r="C98" s="148"/>
      <c r="D98" s="148"/>
      <c r="E98" s="234"/>
      <c r="F98" s="236"/>
      <c r="G98" s="236"/>
      <c r="H98" s="236"/>
      <c r="I98" s="236"/>
      <c r="J98" s="236"/>
      <c r="K98" s="142"/>
    </row>
    <row r="99" spans="1:11">
      <c r="A99" s="148"/>
      <c r="B99" s="148"/>
      <c r="C99" s="148"/>
      <c r="D99" s="148"/>
      <c r="E99" s="234"/>
      <c r="F99" s="236"/>
      <c r="G99" s="236"/>
      <c r="H99" s="236"/>
      <c r="I99" s="236"/>
      <c r="J99" s="236"/>
      <c r="K99" s="142"/>
    </row>
    <row r="100" spans="1:11">
      <c r="A100" s="148"/>
      <c r="B100" s="148"/>
      <c r="C100" s="148"/>
      <c r="D100" s="148"/>
      <c r="E100" s="234"/>
      <c r="F100" s="236"/>
      <c r="G100" s="236"/>
      <c r="H100" s="236"/>
      <c r="I100" s="236"/>
      <c r="J100" s="236"/>
      <c r="K100" s="142"/>
    </row>
    <row r="101" spans="1:11">
      <c r="A101" s="148"/>
      <c r="B101" s="148"/>
      <c r="C101" s="148"/>
      <c r="D101" s="148"/>
      <c r="E101" s="234"/>
      <c r="F101" s="236"/>
      <c r="G101" s="236"/>
      <c r="H101" s="236"/>
      <c r="I101" s="236"/>
      <c r="J101" s="236"/>
      <c r="K101" s="142"/>
    </row>
    <row r="102" spans="1:11">
      <c r="A102" s="148"/>
      <c r="B102" s="148"/>
      <c r="C102" s="148"/>
      <c r="D102" s="148"/>
      <c r="E102" s="234"/>
      <c r="F102" s="236"/>
      <c r="G102" s="236"/>
      <c r="H102" s="236"/>
      <c r="I102" s="236"/>
      <c r="J102" s="236"/>
      <c r="K102" s="142"/>
    </row>
    <row r="103" spans="1:11">
      <c r="A103" s="148"/>
      <c r="B103" s="148"/>
      <c r="C103" s="148"/>
      <c r="D103" s="148"/>
      <c r="E103" s="234"/>
      <c r="F103" s="236"/>
      <c r="G103" s="236"/>
      <c r="H103" s="236"/>
      <c r="I103" s="236"/>
      <c r="J103" s="236"/>
      <c r="K103" s="142"/>
    </row>
    <row r="104" spans="1:11">
      <c r="A104" s="148"/>
      <c r="B104" s="148"/>
      <c r="C104" s="148"/>
      <c r="D104" s="148"/>
      <c r="E104" s="234"/>
      <c r="F104" s="236"/>
      <c r="G104" s="236"/>
      <c r="H104" s="236"/>
      <c r="I104" s="236"/>
      <c r="J104" s="236"/>
      <c r="K104" s="142"/>
    </row>
    <row r="105" spans="1:11">
      <c r="A105" s="148"/>
      <c r="B105" s="148"/>
      <c r="C105" s="148"/>
      <c r="D105" s="148"/>
      <c r="E105" s="234"/>
      <c r="F105" s="236"/>
      <c r="G105" s="236"/>
      <c r="H105" s="236"/>
      <c r="I105" s="236"/>
      <c r="J105" s="236"/>
      <c r="K105" s="142"/>
    </row>
    <row r="106" spans="1:11">
      <c r="A106" s="148"/>
      <c r="B106" s="148"/>
      <c r="C106" s="148"/>
      <c r="D106" s="148"/>
      <c r="E106" s="234"/>
      <c r="F106" s="236"/>
      <c r="G106" s="236"/>
      <c r="H106" s="236"/>
      <c r="I106" s="236"/>
      <c r="J106" s="236"/>
      <c r="K106" s="142"/>
    </row>
    <row r="107" spans="1:11">
      <c r="A107" s="148"/>
      <c r="B107" s="148"/>
      <c r="C107" s="148"/>
      <c r="D107" s="148"/>
      <c r="E107" s="234"/>
      <c r="F107" s="236"/>
      <c r="G107" s="236"/>
      <c r="H107" s="236"/>
      <c r="I107" s="236"/>
      <c r="J107" s="236"/>
      <c r="K107" s="142"/>
    </row>
    <row r="108" spans="1:11">
      <c r="A108" s="148"/>
      <c r="B108" s="148"/>
      <c r="C108" s="148"/>
      <c r="D108" s="148"/>
      <c r="E108" s="234"/>
      <c r="F108" s="236"/>
      <c r="G108" s="236"/>
      <c r="H108" s="236"/>
      <c r="I108" s="236"/>
      <c r="J108" s="236"/>
      <c r="K108" s="142"/>
    </row>
    <row r="109" spans="1:11">
      <c r="A109" s="148"/>
      <c r="B109" s="148"/>
      <c r="C109" s="148"/>
      <c r="D109" s="148"/>
      <c r="E109" s="234"/>
      <c r="F109" s="236"/>
      <c r="G109" s="236"/>
      <c r="H109" s="236"/>
      <c r="I109" s="236"/>
      <c r="J109" s="236"/>
      <c r="K109" s="142"/>
    </row>
    <row r="110" spans="1:11">
      <c r="A110" s="148"/>
      <c r="B110" s="148"/>
      <c r="C110" s="148"/>
      <c r="D110" s="148"/>
      <c r="E110" s="234"/>
      <c r="F110" s="236"/>
      <c r="G110" s="236"/>
      <c r="H110" s="236"/>
      <c r="I110" s="236"/>
      <c r="J110" s="236"/>
      <c r="K110" s="142"/>
    </row>
    <row r="111" spans="1:11">
      <c r="A111" s="148"/>
      <c r="B111" s="148"/>
      <c r="C111" s="148"/>
      <c r="D111" s="148"/>
      <c r="E111" s="234"/>
      <c r="F111" s="236"/>
      <c r="G111" s="236"/>
      <c r="H111" s="236"/>
      <c r="I111" s="236"/>
      <c r="J111" s="236"/>
      <c r="K111" s="142"/>
    </row>
    <row r="112" spans="1:11">
      <c r="A112" s="148"/>
      <c r="B112" s="148"/>
      <c r="C112" s="148"/>
      <c r="D112" s="148"/>
      <c r="E112" s="234"/>
      <c r="F112" s="236"/>
      <c r="G112" s="236"/>
      <c r="H112" s="236"/>
      <c r="I112" s="236"/>
      <c r="J112" s="236"/>
      <c r="K112" s="142"/>
    </row>
    <row r="113" spans="1:11">
      <c r="A113" s="148"/>
      <c r="B113" s="148"/>
      <c r="C113" s="148"/>
      <c r="D113" s="148"/>
      <c r="E113" s="234"/>
      <c r="F113" s="236"/>
      <c r="G113" s="236"/>
      <c r="H113" s="236"/>
      <c r="I113" s="236"/>
      <c r="J113" s="236"/>
      <c r="K113" s="142"/>
    </row>
    <row r="114" spans="1:11">
      <c r="A114" s="148"/>
      <c r="B114" s="148"/>
      <c r="C114" s="148"/>
      <c r="D114" s="148"/>
      <c r="E114" s="234"/>
      <c r="F114" s="236"/>
      <c r="G114" s="236"/>
      <c r="H114" s="236"/>
      <c r="I114" s="236"/>
      <c r="J114" s="236"/>
      <c r="K114" s="142"/>
    </row>
    <row r="115" spans="1:11">
      <c r="A115" s="148"/>
      <c r="B115" s="148"/>
      <c r="C115" s="148"/>
      <c r="D115" s="148"/>
      <c r="E115" s="234"/>
      <c r="F115" s="236"/>
      <c r="G115" s="236"/>
      <c r="H115" s="236"/>
      <c r="I115" s="236"/>
      <c r="J115" s="236"/>
      <c r="K115" s="142"/>
    </row>
    <row r="116" spans="1:11">
      <c r="A116" s="148"/>
      <c r="B116" s="148"/>
      <c r="C116" s="148"/>
      <c r="D116" s="148"/>
      <c r="E116" s="234"/>
      <c r="F116" s="236"/>
      <c r="G116" s="236"/>
      <c r="H116" s="236"/>
      <c r="I116" s="236"/>
      <c r="J116" s="236"/>
      <c r="K116" s="142"/>
    </row>
    <row r="117" spans="1:11">
      <c r="A117" s="148"/>
      <c r="B117" s="148"/>
      <c r="C117" s="148"/>
      <c r="D117" s="148"/>
      <c r="E117" s="234"/>
      <c r="F117" s="236"/>
      <c r="G117" s="236"/>
      <c r="H117" s="236"/>
      <c r="I117" s="236"/>
      <c r="J117" s="236"/>
      <c r="K117" s="142"/>
    </row>
    <row r="118" spans="1:11">
      <c r="A118" s="148"/>
      <c r="B118" s="148"/>
      <c r="C118" s="148"/>
      <c r="D118" s="148"/>
      <c r="E118" s="234"/>
      <c r="F118" s="236"/>
      <c r="G118" s="236"/>
      <c r="H118" s="236"/>
      <c r="I118" s="236"/>
      <c r="J118" s="236"/>
      <c r="K118" s="142"/>
    </row>
    <row r="119" spans="1:11">
      <c r="A119" s="148"/>
      <c r="B119" s="148"/>
      <c r="C119" s="148"/>
      <c r="D119" s="148"/>
      <c r="E119" s="234"/>
      <c r="F119" s="236"/>
      <c r="G119" s="236"/>
      <c r="H119" s="236"/>
      <c r="I119" s="236"/>
      <c r="J119" s="236"/>
      <c r="K119" s="142"/>
    </row>
    <row r="120" spans="1:11">
      <c r="A120" s="148"/>
      <c r="B120" s="148"/>
      <c r="C120" s="148"/>
      <c r="D120" s="148"/>
      <c r="E120" s="234"/>
      <c r="F120" s="236"/>
      <c r="G120" s="236"/>
      <c r="H120" s="236"/>
      <c r="I120" s="236"/>
      <c r="J120" s="236"/>
      <c r="K120" s="142"/>
    </row>
    <row r="121" spans="1:11">
      <c r="A121" s="148"/>
      <c r="B121" s="148"/>
      <c r="C121" s="148"/>
      <c r="D121" s="148"/>
      <c r="E121" s="234"/>
      <c r="F121" s="236"/>
      <c r="G121" s="236"/>
      <c r="H121" s="236"/>
      <c r="I121" s="236"/>
      <c r="J121" s="236"/>
      <c r="K121" s="142"/>
    </row>
    <row r="122" spans="1:11">
      <c r="A122" s="148"/>
      <c r="B122" s="148"/>
      <c r="C122" s="148"/>
      <c r="D122" s="148"/>
      <c r="E122" s="234"/>
      <c r="F122" s="236"/>
      <c r="G122" s="236"/>
      <c r="H122" s="236"/>
      <c r="I122" s="236"/>
      <c r="J122" s="236"/>
      <c r="K122" s="142"/>
    </row>
    <row r="123" spans="1:11">
      <c r="A123" s="148"/>
      <c r="B123" s="148"/>
      <c r="C123" s="148"/>
      <c r="D123" s="148"/>
      <c r="E123" s="234"/>
      <c r="F123" s="236"/>
      <c r="G123" s="236"/>
      <c r="H123" s="236"/>
      <c r="I123" s="236"/>
      <c r="J123" s="236"/>
      <c r="K123" s="142"/>
    </row>
    <row r="124" spans="1:11">
      <c r="A124" s="148"/>
      <c r="B124" s="148"/>
      <c r="C124" s="148"/>
      <c r="D124" s="148"/>
      <c r="E124" s="234"/>
      <c r="F124" s="236"/>
      <c r="G124" s="236"/>
      <c r="H124" s="236"/>
      <c r="I124" s="236"/>
      <c r="J124" s="236"/>
      <c r="K124" s="142"/>
    </row>
    <row r="125" spans="1:11">
      <c r="A125" s="148"/>
      <c r="B125" s="148"/>
      <c r="C125" s="148"/>
      <c r="D125" s="148"/>
      <c r="E125" s="234"/>
      <c r="F125" s="236"/>
      <c r="G125" s="236"/>
      <c r="H125" s="236"/>
      <c r="I125" s="236"/>
      <c r="J125" s="236"/>
      <c r="K125" s="142"/>
    </row>
    <row r="126" spans="1:11">
      <c r="A126" s="148"/>
      <c r="B126" s="148"/>
      <c r="C126" s="148"/>
      <c r="D126" s="148"/>
      <c r="E126" s="234"/>
      <c r="F126" s="236"/>
      <c r="G126" s="236"/>
      <c r="H126" s="236"/>
      <c r="I126" s="236"/>
      <c r="J126" s="236"/>
      <c r="K126" s="142"/>
    </row>
    <row r="127" spans="1:11">
      <c r="A127" s="148"/>
      <c r="B127" s="148"/>
      <c r="C127" s="148"/>
      <c r="D127" s="148"/>
      <c r="E127" s="234"/>
      <c r="F127" s="236"/>
      <c r="G127" s="236"/>
      <c r="H127" s="236"/>
      <c r="I127" s="236"/>
      <c r="J127" s="236"/>
      <c r="K127" s="142"/>
    </row>
    <row r="128" spans="1:11">
      <c r="A128" s="148"/>
      <c r="B128" s="148"/>
      <c r="C128" s="148"/>
      <c r="D128" s="148"/>
      <c r="E128" s="234"/>
      <c r="F128" s="236"/>
      <c r="G128" s="236"/>
      <c r="H128" s="236"/>
      <c r="I128" s="236"/>
      <c r="J128" s="236"/>
      <c r="K128" s="142"/>
    </row>
    <row r="129" spans="1:11">
      <c r="A129" s="148"/>
      <c r="B129" s="148"/>
      <c r="C129" s="148"/>
      <c r="D129" s="148"/>
      <c r="E129" s="234"/>
      <c r="F129" s="236"/>
      <c r="G129" s="236"/>
      <c r="H129" s="236"/>
      <c r="I129" s="236"/>
      <c r="J129" s="236"/>
      <c r="K129" s="142"/>
    </row>
    <row r="130" spans="1:11">
      <c r="A130" s="148"/>
      <c r="B130" s="148"/>
      <c r="C130" s="148"/>
      <c r="D130" s="148"/>
      <c r="E130" s="234"/>
      <c r="F130" s="236"/>
      <c r="G130" s="236"/>
      <c r="H130" s="236"/>
      <c r="I130" s="236"/>
      <c r="J130" s="236"/>
      <c r="K130" s="142"/>
    </row>
    <row r="131" spans="1:11">
      <c r="A131" s="148"/>
      <c r="B131" s="148"/>
      <c r="C131" s="148"/>
      <c r="D131" s="148"/>
      <c r="E131" s="234"/>
      <c r="F131" s="236"/>
      <c r="G131" s="236"/>
      <c r="H131" s="236"/>
      <c r="I131" s="236"/>
      <c r="J131" s="236"/>
      <c r="K131" s="142"/>
    </row>
    <row r="132" spans="1:11">
      <c r="A132" s="148"/>
      <c r="B132" s="148"/>
      <c r="C132" s="148"/>
      <c r="D132" s="148"/>
      <c r="E132" s="234"/>
      <c r="F132" s="236"/>
      <c r="G132" s="236"/>
      <c r="H132" s="236"/>
      <c r="I132" s="236"/>
      <c r="J132" s="236"/>
      <c r="K132" s="142"/>
    </row>
    <row r="133" spans="1:11">
      <c r="A133" s="148"/>
      <c r="B133" s="148"/>
      <c r="C133" s="148"/>
      <c r="D133" s="148"/>
      <c r="E133" s="234"/>
      <c r="F133" s="236"/>
      <c r="G133" s="236"/>
      <c r="H133" s="236"/>
      <c r="I133" s="236"/>
      <c r="J133" s="236"/>
      <c r="K133" s="142"/>
    </row>
    <row r="134" spans="1:11">
      <c r="A134" s="148"/>
      <c r="B134" s="148"/>
      <c r="C134" s="148"/>
      <c r="D134" s="148"/>
      <c r="E134" s="234"/>
      <c r="F134" s="236"/>
      <c r="G134" s="236"/>
      <c r="H134" s="236"/>
      <c r="I134" s="236"/>
      <c r="J134" s="236"/>
      <c r="K134" s="142"/>
    </row>
    <row r="135" spans="1:11">
      <c r="A135" s="148"/>
      <c r="B135" s="148"/>
      <c r="C135" s="148"/>
      <c r="D135" s="148"/>
      <c r="E135" s="234"/>
      <c r="F135" s="236"/>
      <c r="G135" s="236"/>
      <c r="H135" s="236"/>
      <c r="I135" s="236"/>
      <c r="J135" s="236"/>
      <c r="K135" s="142"/>
    </row>
    <row r="136" spans="1:11">
      <c r="A136" s="148"/>
      <c r="B136" s="148"/>
      <c r="C136" s="148"/>
      <c r="D136" s="148"/>
      <c r="E136" s="234"/>
      <c r="F136" s="236"/>
      <c r="G136" s="236"/>
      <c r="H136" s="236"/>
      <c r="I136" s="236"/>
      <c r="J136" s="236"/>
      <c r="K136" s="142"/>
    </row>
    <row r="137" spans="1:11">
      <c r="A137" s="148"/>
      <c r="B137" s="148"/>
      <c r="C137" s="148"/>
      <c r="D137" s="148"/>
      <c r="E137" s="234"/>
      <c r="F137" s="236"/>
      <c r="G137" s="236"/>
      <c r="H137" s="236"/>
      <c r="I137" s="236"/>
      <c r="J137" s="236"/>
      <c r="K137" s="142"/>
    </row>
    <row r="138" spans="1:11">
      <c r="A138" s="148"/>
      <c r="B138" s="148"/>
      <c r="C138" s="148"/>
      <c r="D138" s="148"/>
      <c r="E138" s="234"/>
      <c r="F138" s="236"/>
      <c r="G138" s="236"/>
      <c r="H138" s="236"/>
      <c r="I138" s="236"/>
      <c r="J138" s="236"/>
      <c r="K138" s="142"/>
    </row>
    <row r="139" spans="1:11">
      <c r="A139" s="148"/>
      <c r="B139" s="148"/>
      <c r="C139" s="148"/>
      <c r="D139" s="148"/>
      <c r="E139" s="234"/>
      <c r="F139" s="236"/>
      <c r="G139" s="236"/>
      <c r="H139" s="236"/>
      <c r="I139" s="236"/>
      <c r="J139" s="236"/>
      <c r="K139" s="142"/>
    </row>
    <row r="140" spans="1:11">
      <c r="A140" s="148"/>
      <c r="B140" s="148"/>
      <c r="C140" s="148"/>
      <c r="D140" s="148"/>
      <c r="E140" s="234"/>
      <c r="F140" s="236"/>
      <c r="G140" s="236"/>
      <c r="H140" s="236"/>
      <c r="I140" s="236"/>
      <c r="J140" s="236"/>
      <c r="K140" s="142"/>
    </row>
    <row r="141" spans="1:11">
      <c r="A141" s="148"/>
      <c r="B141" s="148"/>
      <c r="C141" s="148"/>
      <c r="D141" s="148"/>
      <c r="E141" s="234"/>
      <c r="F141" s="236"/>
      <c r="G141" s="236"/>
      <c r="H141" s="236"/>
      <c r="I141" s="236"/>
      <c r="J141" s="236"/>
      <c r="K141" s="142"/>
    </row>
    <row r="142" spans="1:11">
      <c r="A142" s="148"/>
      <c r="B142" s="148"/>
      <c r="C142" s="148"/>
      <c r="D142" s="148"/>
      <c r="E142" s="234"/>
      <c r="F142" s="236"/>
      <c r="G142" s="236"/>
      <c r="H142" s="236"/>
      <c r="I142" s="236"/>
      <c r="J142" s="236"/>
      <c r="K142" s="142"/>
    </row>
    <row r="143" spans="1:11">
      <c r="A143" s="148"/>
      <c r="B143" s="148"/>
      <c r="C143" s="148"/>
      <c r="D143" s="148"/>
      <c r="E143" s="234"/>
      <c r="F143" s="236"/>
      <c r="G143" s="236"/>
      <c r="H143" s="236"/>
      <c r="I143" s="236"/>
      <c r="J143" s="236"/>
      <c r="K143" s="142"/>
    </row>
    <row r="144" spans="1:11">
      <c r="A144" s="148"/>
      <c r="B144" s="148"/>
      <c r="C144" s="148"/>
      <c r="D144" s="148"/>
      <c r="E144" s="234"/>
      <c r="F144" s="236"/>
      <c r="G144" s="236"/>
      <c r="H144" s="236"/>
      <c r="I144" s="236"/>
      <c r="J144" s="236"/>
      <c r="K144" s="142"/>
    </row>
    <row r="145" spans="1:11">
      <c r="A145" s="148"/>
      <c r="B145" s="148"/>
      <c r="C145" s="148"/>
      <c r="D145" s="148"/>
      <c r="E145" s="234"/>
      <c r="F145" s="236"/>
      <c r="G145" s="236"/>
      <c r="H145" s="236"/>
      <c r="I145" s="236"/>
      <c r="J145" s="236"/>
      <c r="K145" s="142"/>
    </row>
    <row r="146" spans="1:11">
      <c r="A146" s="148"/>
      <c r="B146" s="148"/>
      <c r="C146" s="148"/>
      <c r="D146" s="148"/>
      <c r="E146" s="234"/>
      <c r="F146" s="236"/>
      <c r="G146" s="236"/>
      <c r="H146" s="236"/>
      <c r="I146" s="236"/>
      <c r="J146" s="236"/>
      <c r="K146" s="142"/>
    </row>
    <row r="147" spans="1:11">
      <c r="A147" s="148"/>
      <c r="B147" s="148"/>
      <c r="C147" s="148"/>
      <c r="D147" s="148"/>
      <c r="E147" s="234"/>
      <c r="F147" s="236"/>
      <c r="G147" s="236"/>
      <c r="H147" s="236"/>
      <c r="I147" s="236"/>
      <c r="J147" s="236"/>
      <c r="K147" s="142"/>
    </row>
    <row r="148" spans="1:11">
      <c r="A148" s="148"/>
      <c r="B148" s="148"/>
      <c r="C148" s="148"/>
      <c r="D148" s="148"/>
      <c r="E148" s="234"/>
      <c r="F148" s="236"/>
      <c r="G148" s="236"/>
      <c r="H148" s="236"/>
      <c r="I148" s="236"/>
      <c r="J148" s="236"/>
      <c r="K148" s="142"/>
    </row>
    <row r="149" spans="1:11">
      <c r="A149" s="148"/>
      <c r="B149" s="148"/>
      <c r="C149" s="148"/>
      <c r="D149" s="148"/>
      <c r="E149" s="234"/>
      <c r="F149" s="236"/>
      <c r="G149" s="236"/>
      <c r="H149" s="236"/>
      <c r="I149" s="236"/>
      <c r="J149" s="236"/>
      <c r="K149" s="142"/>
    </row>
    <row r="150" spans="1:11">
      <c r="A150" s="148"/>
      <c r="B150" s="148"/>
      <c r="C150" s="148"/>
      <c r="D150" s="148"/>
      <c r="E150" s="234"/>
      <c r="F150" s="236"/>
      <c r="G150" s="236"/>
      <c r="H150" s="236"/>
      <c r="I150" s="236"/>
      <c r="J150" s="236"/>
      <c r="K150" s="142"/>
    </row>
    <row r="151" spans="1:11">
      <c r="A151" s="148"/>
      <c r="B151" s="148"/>
      <c r="C151" s="148"/>
      <c r="D151" s="148"/>
      <c r="E151" s="234"/>
      <c r="F151" s="236"/>
      <c r="G151" s="236"/>
      <c r="H151" s="236"/>
      <c r="I151" s="236"/>
      <c r="J151" s="236"/>
      <c r="K151" s="142"/>
    </row>
    <row r="152" spans="1:11">
      <c r="A152" s="148"/>
      <c r="B152" s="148"/>
      <c r="C152" s="148"/>
      <c r="D152" s="148"/>
      <c r="E152" s="234"/>
      <c r="F152" s="236"/>
      <c r="G152" s="236"/>
      <c r="H152" s="236"/>
      <c r="I152" s="236"/>
      <c r="J152" s="236"/>
      <c r="K152" s="142"/>
    </row>
    <row r="153" spans="1:11">
      <c r="A153" s="148"/>
      <c r="B153" s="148"/>
      <c r="C153" s="148"/>
      <c r="D153" s="148"/>
      <c r="E153" s="234"/>
      <c r="F153" s="236"/>
      <c r="G153" s="236"/>
      <c r="H153" s="236"/>
      <c r="I153" s="236"/>
      <c r="J153" s="236"/>
      <c r="K153" s="142"/>
    </row>
    <row r="154" spans="1:11">
      <c r="A154" s="148"/>
      <c r="B154" s="148"/>
      <c r="C154" s="148"/>
      <c r="D154" s="148"/>
      <c r="E154" s="234"/>
      <c r="F154" s="236"/>
      <c r="G154" s="236"/>
      <c r="H154" s="236"/>
      <c r="I154" s="236"/>
      <c r="J154" s="236"/>
      <c r="K154" s="142"/>
    </row>
    <row r="155" spans="1:11">
      <c r="A155" s="148"/>
      <c r="B155" s="148"/>
      <c r="C155" s="148"/>
      <c r="D155" s="148"/>
      <c r="E155" s="234"/>
      <c r="F155" s="236"/>
      <c r="G155" s="236"/>
      <c r="H155" s="236"/>
      <c r="I155" s="236"/>
      <c r="J155" s="236"/>
      <c r="K155" s="142"/>
    </row>
    <row r="156" spans="1:11">
      <c r="A156" s="148"/>
      <c r="B156" s="148"/>
      <c r="C156" s="148"/>
      <c r="D156" s="148"/>
      <c r="E156" s="234"/>
      <c r="F156" s="236"/>
      <c r="G156" s="236"/>
      <c r="H156" s="236"/>
      <c r="I156" s="236"/>
      <c r="J156" s="236"/>
      <c r="K156" s="142"/>
    </row>
    <row r="157" spans="1:11">
      <c r="A157" s="148"/>
      <c r="B157" s="148"/>
      <c r="C157" s="148"/>
      <c r="D157" s="148"/>
      <c r="E157" s="234"/>
      <c r="F157" s="236"/>
      <c r="G157" s="236"/>
      <c r="H157" s="236"/>
      <c r="I157" s="236"/>
      <c r="J157" s="236"/>
      <c r="K157" s="142"/>
    </row>
    <row r="158" spans="1:11">
      <c r="A158" s="148"/>
      <c r="B158" s="148"/>
      <c r="C158" s="148"/>
      <c r="D158" s="148"/>
      <c r="E158" s="234"/>
      <c r="F158" s="236"/>
      <c r="G158" s="236"/>
      <c r="H158" s="236"/>
      <c r="I158" s="236"/>
      <c r="J158" s="236"/>
      <c r="K158" s="142"/>
    </row>
    <row r="159" spans="1:11">
      <c r="A159" s="148"/>
      <c r="B159" s="148"/>
      <c r="C159" s="148"/>
      <c r="D159" s="148"/>
      <c r="E159" s="234"/>
      <c r="F159" s="236"/>
      <c r="G159" s="236"/>
      <c r="H159" s="236"/>
      <c r="I159" s="236"/>
      <c r="J159" s="236"/>
      <c r="K159" s="142"/>
    </row>
    <row r="160" spans="1:11">
      <c r="A160" s="148"/>
      <c r="B160" s="148"/>
      <c r="C160" s="148"/>
      <c r="D160" s="148"/>
      <c r="E160" s="234"/>
      <c r="F160" s="236"/>
      <c r="G160" s="236"/>
      <c r="H160" s="236"/>
      <c r="I160" s="236"/>
      <c r="J160" s="236"/>
      <c r="K160" s="142"/>
    </row>
    <row r="161" spans="1:11">
      <c r="A161" s="148"/>
      <c r="B161" s="148"/>
      <c r="C161" s="148"/>
      <c r="D161" s="148"/>
      <c r="E161" s="234"/>
      <c r="F161" s="236"/>
      <c r="G161" s="236"/>
      <c r="H161" s="236"/>
      <c r="I161" s="236"/>
      <c r="J161" s="236"/>
      <c r="K161" s="142"/>
    </row>
    <row r="162" spans="1:11">
      <c r="A162" s="148"/>
      <c r="B162" s="148"/>
      <c r="C162" s="148"/>
      <c r="D162" s="148"/>
      <c r="E162" s="234"/>
      <c r="F162" s="236"/>
      <c r="G162" s="236"/>
      <c r="H162" s="236"/>
      <c r="I162" s="236"/>
      <c r="J162" s="236"/>
      <c r="K162" s="142"/>
    </row>
    <row r="163" spans="1:11">
      <c r="A163" s="148"/>
      <c r="B163" s="148"/>
      <c r="C163" s="148"/>
      <c r="D163" s="148"/>
      <c r="E163" s="234"/>
      <c r="F163" s="236"/>
      <c r="G163" s="236"/>
      <c r="H163" s="236"/>
      <c r="I163" s="236"/>
      <c r="J163" s="236"/>
      <c r="K163" s="142"/>
    </row>
    <row r="164" spans="1:11">
      <c r="A164" s="148"/>
      <c r="B164" s="148"/>
      <c r="C164" s="148"/>
      <c r="D164" s="148"/>
      <c r="E164" s="234"/>
      <c r="F164" s="236"/>
      <c r="G164" s="236"/>
      <c r="H164" s="236"/>
      <c r="I164" s="236"/>
      <c r="J164" s="236"/>
      <c r="K164" s="142"/>
    </row>
    <row r="165" spans="1:11">
      <c r="A165" s="148"/>
      <c r="B165" s="148"/>
      <c r="C165" s="148"/>
      <c r="D165" s="148"/>
      <c r="E165" s="234"/>
      <c r="F165" s="236"/>
      <c r="G165" s="236"/>
      <c r="H165" s="236"/>
      <c r="I165" s="236"/>
      <c r="J165" s="236"/>
      <c r="K165" s="142"/>
    </row>
    <row r="166" spans="1:11">
      <c r="A166" s="148"/>
      <c r="B166" s="148"/>
      <c r="C166" s="148"/>
      <c r="D166" s="148"/>
      <c r="E166" s="234"/>
      <c r="F166" s="236"/>
      <c r="G166" s="236"/>
      <c r="H166" s="236"/>
      <c r="I166" s="236"/>
      <c r="J166" s="236"/>
      <c r="K166" s="142"/>
    </row>
    <row r="167" spans="1:11">
      <c r="A167" s="148"/>
      <c r="B167" s="148"/>
      <c r="C167" s="148"/>
      <c r="D167" s="148"/>
      <c r="E167" s="234"/>
      <c r="F167" s="236"/>
      <c r="G167" s="236"/>
      <c r="H167" s="236"/>
      <c r="I167" s="236"/>
      <c r="J167" s="236"/>
      <c r="K167" s="142"/>
    </row>
    <row r="168" spans="1:11">
      <c r="A168" s="148"/>
      <c r="B168" s="148"/>
      <c r="C168" s="148"/>
      <c r="D168" s="148"/>
      <c r="E168" s="234"/>
      <c r="F168" s="236"/>
      <c r="G168" s="236"/>
      <c r="H168" s="236"/>
      <c r="I168" s="236"/>
      <c r="J168" s="236"/>
      <c r="K168" s="142"/>
    </row>
    <row r="169" spans="1:11">
      <c r="A169" s="148"/>
      <c r="B169" s="148"/>
      <c r="C169" s="148"/>
      <c r="D169" s="148"/>
      <c r="E169" s="234"/>
      <c r="F169" s="236"/>
      <c r="G169" s="236"/>
      <c r="H169" s="236"/>
      <c r="I169" s="236"/>
      <c r="J169" s="236"/>
      <c r="K169" s="142"/>
    </row>
    <row r="170" spans="1:11">
      <c r="A170" s="148"/>
      <c r="B170" s="148"/>
      <c r="C170" s="148"/>
      <c r="D170" s="148"/>
      <c r="E170" s="234"/>
      <c r="F170" s="236"/>
      <c r="G170" s="236"/>
      <c r="H170" s="236"/>
      <c r="I170" s="236"/>
      <c r="J170" s="236"/>
      <c r="K170" s="142"/>
    </row>
    <row r="171" spans="1:11">
      <c r="A171" s="148"/>
      <c r="B171" s="148"/>
      <c r="C171" s="148"/>
      <c r="D171" s="148"/>
      <c r="E171" s="234"/>
      <c r="F171" s="236"/>
      <c r="G171" s="236"/>
      <c r="H171" s="236"/>
      <c r="I171" s="236"/>
      <c r="J171" s="236"/>
      <c r="K171" s="142"/>
    </row>
    <row r="172" spans="1:11">
      <c r="A172" s="148"/>
      <c r="B172" s="148"/>
      <c r="C172" s="148"/>
      <c r="D172" s="148"/>
      <c r="E172" s="234"/>
      <c r="F172" s="236"/>
      <c r="G172" s="236"/>
      <c r="H172" s="236"/>
      <c r="I172" s="236"/>
      <c r="J172" s="236"/>
      <c r="K172" s="142"/>
    </row>
    <row r="173" spans="1:11">
      <c r="A173" s="148"/>
      <c r="B173" s="148"/>
      <c r="C173" s="148"/>
      <c r="D173" s="148"/>
      <c r="E173" s="234"/>
      <c r="F173" s="236"/>
      <c r="G173" s="236"/>
      <c r="H173" s="236"/>
      <c r="I173" s="236"/>
      <c r="J173" s="236"/>
      <c r="K173" s="142"/>
    </row>
    <row r="174" spans="1:11">
      <c r="A174" s="148"/>
      <c r="B174" s="148"/>
      <c r="C174" s="148"/>
      <c r="D174" s="148"/>
      <c r="E174" s="234"/>
      <c r="F174" s="236"/>
      <c r="G174" s="236"/>
      <c r="H174" s="236"/>
      <c r="I174" s="236"/>
      <c r="J174" s="236"/>
      <c r="K174" s="142"/>
    </row>
    <row r="175" spans="1:11">
      <c r="A175" s="148"/>
      <c r="B175" s="148"/>
      <c r="C175" s="148"/>
      <c r="D175" s="148"/>
      <c r="E175" s="234"/>
      <c r="F175" s="236"/>
      <c r="G175" s="236"/>
      <c r="H175" s="236"/>
      <c r="I175" s="236"/>
      <c r="J175" s="236"/>
      <c r="K175" s="142"/>
    </row>
    <row r="176" spans="1:11">
      <c r="A176" s="148"/>
      <c r="B176" s="148"/>
      <c r="C176" s="148"/>
      <c r="D176" s="148"/>
      <c r="E176" s="234"/>
      <c r="F176" s="236"/>
      <c r="G176" s="236"/>
      <c r="H176" s="236"/>
      <c r="I176" s="236"/>
      <c r="J176" s="236"/>
      <c r="K176" s="142"/>
    </row>
    <row r="177" spans="1:11">
      <c r="A177" s="148"/>
      <c r="B177" s="148"/>
      <c r="C177" s="148"/>
      <c r="D177" s="148"/>
      <c r="E177" s="234"/>
      <c r="F177" s="236"/>
      <c r="G177" s="236"/>
      <c r="H177" s="236"/>
      <c r="I177" s="236"/>
      <c r="J177" s="236"/>
      <c r="K177" s="142"/>
    </row>
    <row r="178" spans="1:11">
      <c r="A178" s="148"/>
      <c r="B178" s="148"/>
      <c r="C178" s="148"/>
      <c r="D178" s="148"/>
      <c r="E178" s="234"/>
      <c r="F178" s="236"/>
      <c r="G178" s="236"/>
      <c r="H178" s="236"/>
      <c r="I178" s="236"/>
      <c r="J178" s="236"/>
      <c r="K178" s="142"/>
    </row>
    <row r="179" spans="1:11">
      <c r="A179" s="148"/>
      <c r="B179" s="148"/>
      <c r="C179" s="148"/>
      <c r="D179" s="148"/>
      <c r="E179" s="234"/>
      <c r="F179" s="236"/>
      <c r="G179" s="236"/>
      <c r="H179" s="236"/>
      <c r="I179" s="236"/>
      <c r="J179" s="236"/>
      <c r="K179" s="142"/>
    </row>
    <row r="180" spans="1:11">
      <c r="A180" s="148"/>
      <c r="B180" s="148"/>
      <c r="C180" s="148"/>
      <c r="D180" s="148"/>
      <c r="E180" s="234"/>
      <c r="F180" s="236"/>
      <c r="G180" s="236"/>
      <c r="H180" s="236"/>
      <c r="I180" s="236"/>
      <c r="J180" s="236"/>
      <c r="K180" s="142"/>
    </row>
    <row r="181" spans="1:11">
      <c r="A181" s="148"/>
      <c r="B181" s="148"/>
      <c r="C181" s="148"/>
      <c r="D181" s="148"/>
      <c r="E181" s="234"/>
      <c r="F181" s="236"/>
      <c r="G181" s="236"/>
      <c r="H181" s="236"/>
      <c r="I181" s="236"/>
      <c r="J181" s="236"/>
      <c r="K181" s="142"/>
    </row>
    <row r="182" spans="1:11">
      <c r="A182" s="148"/>
      <c r="B182" s="148"/>
      <c r="C182" s="148"/>
      <c r="D182" s="148"/>
      <c r="E182" s="234"/>
      <c r="F182" s="236"/>
      <c r="G182" s="236"/>
      <c r="H182" s="236"/>
      <c r="I182" s="236"/>
      <c r="J182" s="236"/>
      <c r="K182" s="142"/>
    </row>
    <row r="183" spans="1:11">
      <c r="A183" s="148"/>
      <c r="B183" s="148"/>
      <c r="C183" s="148"/>
      <c r="D183" s="148"/>
      <c r="E183" s="234"/>
      <c r="F183" s="236"/>
      <c r="G183" s="236"/>
      <c r="H183" s="236"/>
      <c r="I183" s="236"/>
      <c r="J183" s="236"/>
      <c r="K183" s="142"/>
    </row>
    <row r="184" spans="1:11">
      <c r="A184" s="148"/>
      <c r="B184" s="148"/>
      <c r="C184" s="148"/>
      <c r="D184" s="148"/>
      <c r="E184" s="234"/>
      <c r="F184" s="236"/>
      <c r="G184" s="236"/>
      <c r="H184" s="236"/>
      <c r="I184" s="236"/>
      <c r="J184" s="236"/>
      <c r="K184" s="142"/>
    </row>
    <row r="185" spans="1:11">
      <c r="A185" s="148"/>
      <c r="B185" s="148"/>
      <c r="C185" s="148"/>
      <c r="D185" s="148"/>
      <c r="E185" s="234"/>
      <c r="F185" s="236"/>
      <c r="G185" s="236"/>
      <c r="H185" s="236"/>
      <c r="I185" s="236"/>
      <c r="J185" s="236"/>
      <c r="K185" s="142"/>
    </row>
    <row r="186" spans="1:11">
      <c r="A186" s="148"/>
      <c r="B186" s="148"/>
      <c r="C186" s="148"/>
      <c r="D186" s="148"/>
      <c r="E186" s="234"/>
      <c r="F186" s="236"/>
      <c r="G186" s="236"/>
      <c r="H186" s="236"/>
      <c r="I186" s="236"/>
      <c r="J186" s="236"/>
      <c r="K186" s="142"/>
    </row>
    <row r="187" spans="1:11">
      <c r="A187" s="148"/>
      <c r="B187" s="148"/>
      <c r="C187" s="148"/>
      <c r="D187" s="148"/>
      <c r="E187" s="234"/>
      <c r="F187" s="236"/>
      <c r="G187" s="236"/>
      <c r="H187" s="236"/>
      <c r="I187" s="236"/>
      <c r="J187" s="236"/>
      <c r="K187" s="142"/>
    </row>
    <row r="188" spans="1:11">
      <c r="A188" s="148"/>
      <c r="B188" s="148"/>
      <c r="C188" s="148"/>
      <c r="D188" s="148"/>
      <c r="E188" s="234"/>
      <c r="F188" s="236"/>
      <c r="G188" s="236"/>
      <c r="H188" s="236"/>
      <c r="I188" s="236"/>
      <c r="J188" s="236"/>
      <c r="K188" s="142"/>
    </row>
    <row r="189" spans="1:11">
      <c r="A189" s="148"/>
      <c r="B189" s="148"/>
      <c r="C189" s="148"/>
      <c r="D189" s="148"/>
      <c r="E189" s="234"/>
      <c r="F189" s="236"/>
      <c r="G189" s="236"/>
      <c r="H189" s="236"/>
      <c r="I189" s="236"/>
      <c r="J189" s="236"/>
      <c r="K189" s="142"/>
    </row>
    <row r="190" spans="1:11">
      <c r="A190" s="148"/>
      <c r="B190" s="148"/>
      <c r="C190" s="148"/>
      <c r="D190" s="148"/>
      <c r="E190" s="234"/>
      <c r="F190" s="236"/>
      <c r="G190" s="236"/>
      <c r="H190" s="236"/>
      <c r="I190" s="236"/>
      <c r="J190" s="236"/>
      <c r="K190" s="142"/>
    </row>
    <row r="191" spans="1:11">
      <c r="A191" s="148"/>
      <c r="B191" s="148"/>
      <c r="C191" s="148"/>
      <c r="D191" s="148"/>
      <c r="E191" s="234"/>
      <c r="F191" s="236"/>
      <c r="G191" s="236"/>
      <c r="H191" s="236"/>
      <c r="I191" s="236"/>
      <c r="J191" s="236"/>
      <c r="K191" s="142"/>
    </row>
    <row r="192" spans="1:11">
      <c r="A192" s="148"/>
      <c r="B192" s="148"/>
      <c r="C192" s="148"/>
      <c r="D192" s="148"/>
      <c r="E192" s="234"/>
      <c r="F192" s="236"/>
      <c r="G192" s="236"/>
      <c r="H192" s="236"/>
      <c r="I192" s="236"/>
      <c r="J192" s="236"/>
      <c r="K192" s="142"/>
    </row>
    <row r="193" spans="1:11">
      <c r="A193" s="148"/>
      <c r="B193" s="148"/>
      <c r="C193" s="148"/>
      <c r="D193" s="148"/>
      <c r="E193" s="234"/>
      <c r="F193" s="236"/>
      <c r="G193" s="236"/>
      <c r="H193" s="236"/>
      <c r="I193" s="236"/>
      <c r="J193" s="236"/>
      <c r="K193" s="142"/>
    </row>
    <row r="194" spans="1:11">
      <c r="A194" s="148"/>
      <c r="B194" s="148"/>
      <c r="C194" s="148"/>
      <c r="D194" s="148"/>
      <c r="E194" s="234"/>
      <c r="F194" s="236"/>
      <c r="G194" s="236"/>
      <c r="H194" s="236"/>
      <c r="I194" s="236"/>
      <c r="J194" s="236"/>
      <c r="K194" s="142"/>
    </row>
    <row r="195" spans="1:11">
      <c r="A195" s="148"/>
      <c r="B195" s="148"/>
      <c r="C195" s="148"/>
      <c r="D195" s="148"/>
      <c r="E195" s="234"/>
      <c r="F195" s="236"/>
      <c r="G195" s="236"/>
      <c r="H195" s="236"/>
      <c r="I195" s="236"/>
      <c r="J195" s="236"/>
      <c r="K195" s="142"/>
    </row>
    <row r="196" spans="1:11">
      <c r="A196" s="148"/>
      <c r="B196" s="148"/>
      <c r="C196" s="148"/>
      <c r="D196" s="148"/>
      <c r="E196" s="234"/>
      <c r="F196" s="236"/>
      <c r="G196" s="236"/>
      <c r="H196" s="236"/>
      <c r="I196" s="236"/>
      <c r="J196" s="236"/>
      <c r="K196" s="142"/>
    </row>
    <row r="197" spans="1:11">
      <c r="A197" s="148"/>
      <c r="B197" s="148"/>
      <c r="C197" s="148"/>
      <c r="D197" s="148"/>
      <c r="E197" s="234"/>
      <c r="F197" s="236"/>
      <c r="G197" s="236"/>
      <c r="H197" s="236"/>
      <c r="I197" s="236"/>
      <c r="J197" s="236"/>
      <c r="K197" s="142"/>
    </row>
    <row r="198" spans="1:11">
      <c r="A198" s="148"/>
      <c r="B198" s="148"/>
      <c r="C198" s="148"/>
      <c r="D198" s="148"/>
      <c r="E198" s="234"/>
      <c r="F198" s="236"/>
      <c r="G198" s="236"/>
      <c r="H198" s="236"/>
      <c r="I198" s="236"/>
      <c r="J198" s="236"/>
      <c r="K198" s="142"/>
    </row>
    <row r="199" spans="1:11">
      <c r="A199" s="148"/>
      <c r="B199" s="148"/>
      <c r="C199" s="148"/>
      <c r="D199" s="148"/>
      <c r="E199" s="234"/>
      <c r="F199" s="236"/>
      <c r="G199" s="236"/>
      <c r="H199" s="236"/>
      <c r="I199" s="236"/>
      <c r="J199" s="236"/>
      <c r="K199" s="142"/>
    </row>
    <row r="200" spans="1:11">
      <c r="A200" s="148"/>
      <c r="B200" s="148"/>
      <c r="C200" s="148"/>
      <c r="D200" s="148"/>
      <c r="E200" s="234"/>
      <c r="F200" s="236"/>
      <c r="G200" s="236"/>
      <c r="H200" s="236"/>
      <c r="I200" s="236"/>
      <c r="J200" s="236"/>
      <c r="K200" s="142"/>
    </row>
    <row r="201" spans="1:11">
      <c r="A201" s="148"/>
      <c r="B201" s="148"/>
      <c r="C201" s="148"/>
      <c r="D201" s="148"/>
      <c r="E201" s="234"/>
      <c r="F201" s="236"/>
      <c r="G201" s="236"/>
      <c r="H201" s="236"/>
      <c r="I201" s="236"/>
      <c r="J201" s="236"/>
      <c r="K201" s="142"/>
    </row>
    <row r="202" spans="1:11">
      <c r="A202" s="148"/>
      <c r="B202" s="148"/>
      <c r="C202" s="148"/>
      <c r="D202" s="148"/>
      <c r="E202" s="234"/>
      <c r="F202" s="236"/>
      <c r="G202" s="236"/>
      <c r="H202" s="236"/>
      <c r="I202" s="236"/>
      <c r="J202" s="236"/>
      <c r="K202" s="142"/>
    </row>
    <row r="203" spans="1:11">
      <c r="A203" s="148"/>
      <c r="B203" s="148"/>
      <c r="C203" s="148"/>
      <c r="D203" s="148"/>
      <c r="E203" s="234"/>
      <c r="F203" s="236"/>
      <c r="G203" s="236"/>
      <c r="H203" s="236"/>
      <c r="I203" s="236"/>
      <c r="J203" s="236"/>
      <c r="K203" s="142"/>
    </row>
    <row r="204" spans="1:11">
      <c r="A204" s="148"/>
      <c r="B204" s="148"/>
      <c r="C204" s="148"/>
      <c r="D204" s="148"/>
      <c r="E204" s="234"/>
      <c r="F204" s="236"/>
      <c r="G204" s="236"/>
      <c r="H204" s="236"/>
      <c r="I204" s="236"/>
      <c r="J204" s="236"/>
      <c r="K204" s="142"/>
    </row>
    <row r="205" spans="1:11">
      <c r="A205" s="148"/>
      <c r="B205" s="148"/>
      <c r="C205" s="148"/>
      <c r="D205" s="148"/>
      <c r="E205" s="234"/>
      <c r="F205" s="236"/>
      <c r="G205" s="236"/>
      <c r="H205" s="236"/>
      <c r="I205" s="236"/>
      <c r="J205" s="236"/>
      <c r="K205" s="142"/>
    </row>
    <row r="206" spans="1:11">
      <c r="A206" s="148"/>
      <c r="B206" s="148"/>
      <c r="C206" s="148"/>
      <c r="D206" s="148"/>
      <c r="E206" s="234"/>
      <c r="F206" s="236"/>
      <c r="G206" s="236"/>
      <c r="H206" s="236"/>
      <c r="I206" s="236"/>
      <c r="J206" s="236"/>
      <c r="K206" s="142"/>
    </row>
    <row r="207" spans="1:11">
      <c r="A207" s="148"/>
      <c r="B207" s="148"/>
      <c r="C207" s="148"/>
      <c r="D207" s="148"/>
      <c r="E207" s="234"/>
      <c r="F207" s="236"/>
      <c r="G207" s="236"/>
      <c r="H207" s="236"/>
      <c r="I207" s="236"/>
      <c r="J207" s="236"/>
      <c r="K207" s="142"/>
    </row>
    <row r="208" spans="1:11">
      <c r="A208" s="148"/>
      <c r="B208" s="148"/>
      <c r="C208" s="148"/>
      <c r="D208" s="148"/>
      <c r="E208" s="234"/>
      <c r="F208" s="236"/>
      <c r="G208" s="236"/>
      <c r="H208" s="236"/>
      <c r="I208" s="236"/>
      <c r="J208" s="236"/>
      <c r="K208" s="142"/>
    </row>
    <row r="209" spans="1:11">
      <c r="A209" s="148"/>
      <c r="B209" s="148"/>
      <c r="C209" s="148"/>
      <c r="D209" s="148"/>
      <c r="E209" s="234"/>
      <c r="F209" s="236"/>
      <c r="G209" s="236"/>
      <c r="H209" s="236"/>
      <c r="I209" s="236"/>
      <c r="J209" s="236"/>
      <c r="K209" s="142"/>
    </row>
    <row r="210" spans="1:11">
      <c r="A210" s="148"/>
      <c r="B210" s="148"/>
      <c r="C210" s="148"/>
      <c r="D210" s="148"/>
      <c r="E210" s="234"/>
      <c r="F210" s="236"/>
      <c r="G210" s="236"/>
      <c r="H210" s="236"/>
      <c r="I210" s="236"/>
      <c r="J210" s="236"/>
      <c r="K210" s="142"/>
    </row>
    <row r="211" spans="1:11">
      <c r="A211" s="148"/>
      <c r="B211" s="148"/>
      <c r="C211" s="148"/>
      <c r="D211" s="148"/>
      <c r="E211" s="234"/>
      <c r="F211" s="236"/>
      <c r="G211" s="236"/>
      <c r="H211" s="236"/>
      <c r="I211" s="236"/>
      <c r="J211" s="236"/>
      <c r="K211" s="142"/>
    </row>
    <row r="212" spans="1:11">
      <c r="A212" s="148"/>
      <c r="B212" s="148"/>
      <c r="C212" s="148"/>
      <c r="D212" s="148"/>
      <c r="E212" s="234"/>
      <c r="F212" s="236"/>
      <c r="G212" s="236"/>
      <c r="H212" s="236"/>
      <c r="I212" s="236"/>
      <c r="J212" s="236"/>
      <c r="K212" s="142"/>
    </row>
    <row r="213" spans="1:11">
      <c r="A213" s="148"/>
      <c r="B213" s="148"/>
      <c r="C213" s="148"/>
      <c r="D213" s="148"/>
      <c r="E213" s="234"/>
      <c r="F213" s="236"/>
      <c r="G213" s="236"/>
      <c r="H213" s="236"/>
      <c r="I213" s="236"/>
      <c r="J213" s="236"/>
      <c r="K213" s="142"/>
    </row>
    <row r="214" spans="1:11">
      <c r="A214" s="148"/>
      <c r="B214" s="148"/>
      <c r="C214" s="148"/>
      <c r="D214" s="148"/>
      <c r="E214" s="234"/>
      <c r="F214" s="236"/>
      <c r="G214" s="236"/>
      <c r="H214" s="236"/>
      <c r="I214" s="236"/>
      <c r="J214" s="236"/>
      <c r="K214" s="142"/>
    </row>
    <row r="215" spans="1:11">
      <c r="A215" s="148"/>
      <c r="B215" s="148"/>
      <c r="C215" s="148"/>
      <c r="D215" s="148"/>
      <c r="E215" s="234"/>
      <c r="F215" s="236"/>
      <c r="G215" s="236"/>
      <c r="H215" s="236"/>
      <c r="I215" s="236"/>
      <c r="J215" s="236"/>
      <c r="K215" s="142"/>
    </row>
    <row r="216" spans="1:11">
      <c r="A216" s="148"/>
      <c r="B216" s="148"/>
      <c r="C216" s="148"/>
      <c r="D216" s="148"/>
      <c r="E216" s="234"/>
      <c r="F216" s="236"/>
      <c r="G216" s="236"/>
      <c r="H216" s="236"/>
      <c r="I216" s="236"/>
      <c r="J216" s="236"/>
      <c r="K216" s="142"/>
    </row>
    <row r="217" spans="1:11">
      <c r="A217" s="148"/>
      <c r="B217" s="148"/>
      <c r="C217" s="148"/>
      <c r="D217" s="148"/>
      <c r="E217" s="234"/>
      <c r="F217" s="236"/>
      <c r="G217" s="236"/>
      <c r="H217" s="236"/>
      <c r="I217" s="236"/>
      <c r="J217" s="236"/>
      <c r="K217" s="142"/>
    </row>
    <row r="218" spans="1:11">
      <c r="A218" s="148"/>
      <c r="B218" s="148"/>
      <c r="C218" s="148"/>
      <c r="D218" s="148"/>
      <c r="E218" s="234"/>
      <c r="F218" s="236"/>
      <c r="G218" s="236"/>
      <c r="H218" s="236"/>
      <c r="I218" s="236"/>
      <c r="J218" s="236"/>
      <c r="K218" s="142"/>
    </row>
    <row r="219" spans="1:11">
      <c r="A219" s="148"/>
      <c r="B219" s="148"/>
      <c r="C219" s="148"/>
      <c r="D219" s="148"/>
      <c r="E219" s="234"/>
      <c r="F219" s="236"/>
      <c r="G219" s="236"/>
      <c r="H219" s="236"/>
      <c r="I219" s="236"/>
      <c r="J219" s="236"/>
      <c r="K219" s="142"/>
    </row>
    <row r="220" spans="1:11">
      <c r="A220" s="148"/>
      <c r="B220" s="148"/>
      <c r="C220" s="148"/>
      <c r="D220" s="148"/>
      <c r="E220" s="234"/>
      <c r="F220" s="236"/>
      <c r="G220" s="236"/>
      <c r="H220" s="236"/>
      <c r="I220" s="236"/>
      <c r="J220" s="236"/>
      <c r="K220" s="142"/>
    </row>
    <row r="221" spans="1:11">
      <c r="A221" s="148"/>
      <c r="B221" s="148"/>
      <c r="C221" s="148"/>
      <c r="D221" s="148"/>
      <c r="E221" s="234"/>
      <c r="F221" s="236"/>
      <c r="G221" s="236"/>
      <c r="H221" s="236"/>
      <c r="I221" s="236"/>
      <c r="J221" s="236"/>
      <c r="K221" s="142"/>
    </row>
    <row r="222" spans="1:11">
      <c r="A222" s="148"/>
      <c r="B222" s="148"/>
      <c r="C222" s="148"/>
      <c r="D222" s="148"/>
      <c r="E222" s="234"/>
      <c r="F222" s="236"/>
      <c r="G222" s="236"/>
      <c r="H222" s="236"/>
      <c r="I222" s="236"/>
      <c r="J222" s="236"/>
      <c r="K222" s="142"/>
    </row>
    <row r="223" spans="1:11">
      <c r="A223" s="148"/>
      <c r="B223" s="148"/>
      <c r="C223" s="148"/>
      <c r="D223" s="148"/>
      <c r="E223" s="234"/>
      <c r="F223" s="236"/>
      <c r="G223" s="236"/>
      <c r="H223" s="236"/>
      <c r="I223" s="236"/>
      <c r="J223" s="236"/>
      <c r="K223" s="142"/>
    </row>
    <row r="224" spans="1:11">
      <c r="A224" s="148"/>
      <c r="B224" s="148"/>
      <c r="C224" s="148"/>
      <c r="D224" s="148"/>
      <c r="E224" s="234"/>
      <c r="F224" s="236"/>
      <c r="G224" s="236"/>
      <c r="H224" s="236"/>
      <c r="I224" s="236"/>
      <c r="J224" s="236"/>
      <c r="K224" s="142"/>
    </row>
    <row r="225" spans="1:11">
      <c r="A225" s="148"/>
      <c r="B225" s="148"/>
      <c r="C225" s="148"/>
      <c r="D225" s="148"/>
      <c r="E225" s="234"/>
      <c r="F225" s="236"/>
      <c r="G225" s="236"/>
      <c r="H225" s="236"/>
      <c r="I225" s="236"/>
      <c r="J225" s="236"/>
      <c r="K225" s="142"/>
    </row>
    <row r="226" spans="1:11">
      <c r="A226" s="148"/>
      <c r="B226" s="148"/>
      <c r="C226" s="148"/>
      <c r="D226" s="148"/>
      <c r="E226" s="234"/>
      <c r="F226" s="236"/>
      <c r="G226" s="236"/>
      <c r="H226" s="236"/>
      <c r="I226" s="236"/>
      <c r="J226" s="236"/>
      <c r="K226" s="142"/>
    </row>
    <row r="227" spans="1:11">
      <c r="A227" s="148"/>
      <c r="B227" s="148"/>
      <c r="C227" s="148"/>
      <c r="D227" s="148"/>
      <c r="E227" s="234"/>
      <c r="F227" s="236"/>
      <c r="G227" s="236"/>
      <c r="H227" s="236"/>
      <c r="I227" s="236"/>
      <c r="J227" s="236"/>
      <c r="K227" s="142"/>
    </row>
    <row r="228" spans="1:11">
      <c r="A228" s="148"/>
      <c r="B228" s="148"/>
      <c r="C228" s="148"/>
      <c r="D228" s="148"/>
      <c r="E228" s="234"/>
      <c r="F228" s="236"/>
      <c r="G228" s="236"/>
      <c r="H228" s="236"/>
      <c r="I228" s="236"/>
      <c r="J228" s="236"/>
      <c r="K228" s="142"/>
    </row>
    <row r="229" spans="1:11">
      <c r="A229" s="148"/>
      <c r="B229" s="148"/>
      <c r="C229" s="148"/>
      <c r="D229" s="148"/>
      <c r="E229" s="234"/>
      <c r="F229" s="236"/>
      <c r="G229" s="236"/>
      <c r="H229" s="236"/>
      <c r="I229" s="236"/>
      <c r="J229" s="236"/>
      <c r="K229" s="142"/>
    </row>
    <row r="230" spans="1:11">
      <c r="A230" s="148"/>
      <c r="B230" s="148"/>
      <c r="C230" s="148"/>
      <c r="D230" s="148"/>
      <c r="E230" s="234"/>
      <c r="F230" s="236"/>
      <c r="G230" s="236"/>
      <c r="H230" s="236"/>
      <c r="I230" s="236"/>
      <c r="J230" s="236"/>
      <c r="K230" s="142"/>
    </row>
    <row r="231" spans="1:11">
      <c r="A231" s="148"/>
      <c r="B231" s="148"/>
      <c r="C231" s="148"/>
      <c r="D231" s="148"/>
      <c r="E231" s="234"/>
      <c r="F231" s="236"/>
      <c r="G231" s="236"/>
      <c r="H231" s="236"/>
      <c r="I231" s="236"/>
      <c r="J231" s="236"/>
      <c r="K231" s="142"/>
    </row>
    <row r="232" spans="1:11">
      <c r="A232" s="148"/>
      <c r="B232" s="148"/>
      <c r="C232" s="148"/>
      <c r="D232" s="148"/>
      <c r="E232" s="234"/>
      <c r="F232" s="236"/>
      <c r="G232" s="236"/>
      <c r="H232" s="236"/>
      <c r="I232" s="236"/>
      <c r="J232" s="236"/>
      <c r="K232" s="142"/>
    </row>
    <row r="233" spans="1:11">
      <c r="A233" s="148"/>
      <c r="B233" s="148"/>
      <c r="C233" s="148"/>
      <c r="D233" s="148"/>
      <c r="E233" s="234"/>
      <c r="F233" s="236"/>
      <c r="G233" s="236"/>
      <c r="H233" s="236"/>
      <c r="I233" s="236"/>
      <c r="J233" s="236"/>
      <c r="K233" s="142"/>
    </row>
    <row r="234" spans="1:11">
      <c r="A234" s="148"/>
      <c r="B234" s="148"/>
      <c r="C234" s="148"/>
      <c r="D234" s="148"/>
      <c r="E234" s="234"/>
      <c r="F234" s="236"/>
      <c r="G234" s="236"/>
      <c r="H234" s="236"/>
      <c r="I234" s="236"/>
      <c r="J234" s="236"/>
      <c r="K234" s="142"/>
    </row>
    <row r="235" spans="1:11">
      <c r="A235" s="148"/>
      <c r="B235" s="148"/>
      <c r="C235" s="148"/>
      <c r="D235" s="148"/>
      <c r="E235" s="234"/>
      <c r="F235" s="236"/>
      <c r="G235" s="236"/>
      <c r="H235" s="236"/>
      <c r="I235" s="236"/>
      <c r="J235" s="236"/>
      <c r="K235" s="142"/>
    </row>
    <row r="236" spans="1:11">
      <c r="A236" s="148"/>
      <c r="B236" s="148"/>
      <c r="C236" s="148"/>
      <c r="D236" s="148"/>
      <c r="E236" s="234"/>
      <c r="F236" s="236"/>
      <c r="G236" s="236"/>
      <c r="H236" s="236"/>
      <c r="I236" s="236"/>
      <c r="J236" s="236"/>
      <c r="K236" s="142"/>
    </row>
    <row r="237" spans="1:11">
      <c r="A237" s="148"/>
      <c r="B237" s="148"/>
      <c r="C237" s="148"/>
      <c r="D237" s="148"/>
      <c r="E237" s="234"/>
      <c r="F237" s="236"/>
      <c r="G237" s="236"/>
      <c r="H237" s="236"/>
      <c r="I237" s="236"/>
      <c r="J237" s="236"/>
      <c r="K237" s="142"/>
    </row>
    <row r="238" spans="1:11">
      <c r="A238" s="148"/>
      <c r="B238" s="148"/>
      <c r="C238" s="148"/>
      <c r="D238" s="148"/>
      <c r="E238" s="234"/>
      <c r="F238" s="236"/>
      <c r="G238" s="236"/>
      <c r="H238" s="236"/>
      <c r="I238" s="236"/>
      <c r="J238" s="236"/>
      <c r="K238" s="142"/>
    </row>
    <row r="239" spans="1:11">
      <c r="A239" s="148"/>
      <c r="B239" s="148"/>
      <c r="C239" s="148"/>
      <c r="D239" s="148"/>
      <c r="E239" s="234"/>
      <c r="F239" s="236"/>
      <c r="G239" s="236"/>
      <c r="H239" s="236"/>
      <c r="I239" s="236"/>
      <c r="J239" s="236"/>
      <c r="K239" s="142"/>
    </row>
    <row r="240" spans="1:11">
      <c r="A240" s="148"/>
      <c r="B240" s="148"/>
      <c r="C240" s="148"/>
      <c r="D240" s="148"/>
      <c r="E240" s="234"/>
      <c r="F240" s="236"/>
      <c r="G240" s="236"/>
      <c r="H240" s="236"/>
      <c r="I240" s="236"/>
      <c r="J240" s="236"/>
      <c r="K240" s="142"/>
    </row>
    <row r="241" spans="1:11">
      <c r="A241" s="148"/>
      <c r="B241" s="148"/>
      <c r="C241" s="148"/>
      <c r="D241" s="148"/>
      <c r="E241" s="234"/>
      <c r="F241" s="236"/>
      <c r="G241" s="236"/>
      <c r="H241" s="236"/>
      <c r="I241" s="236"/>
      <c r="J241" s="236"/>
      <c r="K241" s="142"/>
    </row>
    <row r="242" spans="1:11">
      <c r="A242" s="148"/>
      <c r="B242" s="148"/>
      <c r="C242" s="148"/>
      <c r="D242" s="148"/>
      <c r="E242" s="234"/>
      <c r="F242" s="236"/>
      <c r="G242" s="236"/>
      <c r="H242" s="236"/>
      <c r="I242" s="236"/>
      <c r="J242" s="236"/>
      <c r="K242" s="142"/>
    </row>
    <row r="243" spans="1:11">
      <c r="A243" s="148"/>
      <c r="B243" s="148"/>
      <c r="C243" s="148"/>
      <c r="D243" s="148"/>
      <c r="E243" s="234"/>
      <c r="F243" s="236"/>
      <c r="G243" s="236"/>
      <c r="H243" s="236"/>
      <c r="I243" s="236"/>
      <c r="J243" s="236"/>
      <c r="K243" s="142"/>
    </row>
    <row r="244" spans="1:11">
      <c r="A244" s="148"/>
      <c r="B244" s="148"/>
      <c r="C244" s="148"/>
      <c r="D244" s="148"/>
      <c r="E244" s="234"/>
      <c r="F244" s="236"/>
      <c r="G244" s="236"/>
      <c r="H244" s="236"/>
      <c r="I244" s="236"/>
      <c r="J244" s="236"/>
      <c r="K244" s="142"/>
    </row>
    <row r="245" spans="1:11">
      <c r="A245" s="148"/>
      <c r="B245" s="148"/>
      <c r="C245" s="148"/>
      <c r="D245" s="148"/>
      <c r="E245" s="234"/>
      <c r="F245" s="236"/>
      <c r="G245" s="236"/>
      <c r="H245" s="236"/>
      <c r="I245" s="236"/>
      <c r="J245" s="236"/>
      <c r="K245" s="142"/>
    </row>
    <row r="246" spans="1:11">
      <c r="A246" s="148"/>
      <c r="B246" s="148"/>
      <c r="C246" s="148"/>
      <c r="D246" s="148"/>
      <c r="E246" s="234"/>
      <c r="F246" s="236"/>
      <c r="G246" s="236"/>
      <c r="H246" s="236"/>
      <c r="I246" s="236"/>
      <c r="J246" s="236"/>
      <c r="K246" s="142"/>
    </row>
    <row r="247" spans="1:11">
      <c r="A247" s="148"/>
      <c r="B247" s="148"/>
      <c r="C247" s="148"/>
      <c r="D247" s="148"/>
      <c r="E247" s="234"/>
      <c r="F247" s="236"/>
      <c r="G247" s="236"/>
      <c r="H247" s="236"/>
      <c r="I247" s="236"/>
      <c r="J247" s="236"/>
      <c r="K247" s="142"/>
    </row>
    <row r="248" spans="1:11">
      <c r="A248" s="148"/>
      <c r="B248" s="148"/>
      <c r="C248" s="148"/>
      <c r="D248" s="148"/>
      <c r="E248" s="234"/>
      <c r="F248" s="236"/>
      <c r="G248" s="236"/>
      <c r="H248" s="236"/>
      <c r="I248" s="236"/>
      <c r="J248" s="236"/>
      <c r="K248" s="142"/>
    </row>
    <row r="249" spans="1:11">
      <c r="A249" s="148"/>
      <c r="B249" s="148"/>
      <c r="C249" s="148"/>
      <c r="D249" s="148"/>
      <c r="E249" s="234"/>
      <c r="F249" s="236"/>
      <c r="G249" s="236"/>
      <c r="H249" s="236"/>
      <c r="I249" s="236"/>
      <c r="J249" s="236"/>
      <c r="K249" s="142"/>
    </row>
    <row r="250" spans="1:11">
      <c r="A250" s="148"/>
      <c r="B250" s="148"/>
      <c r="C250" s="148"/>
      <c r="D250" s="148"/>
      <c r="E250" s="234"/>
      <c r="F250" s="236"/>
      <c r="G250" s="236"/>
      <c r="H250" s="236"/>
      <c r="I250" s="236"/>
      <c r="J250" s="236"/>
      <c r="K250" s="142"/>
    </row>
    <row r="251" spans="1:11">
      <c r="A251" s="148"/>
      <c r="B251" s="148"/>
      <c r="C251" s="148"/>
      <c r="D251" s="148"/>
      <c r="E251" s="234"/>
      <c r="F251" s="236"/>
      <c r="G251" s="236"/>
      <c r="H251" s="236"/>
      <c r="I251" s="236"/>
      <c r="J251" s="236"/>
      <c r="K251" s="142"/>
    </row>
    <row r="252" spans="1:11">
      <c r="A252" s="148"/>
      <c r="B252" s="148"/>
      <c r="C252" s="148"/>
      <c r="D252" s="148"/>
      <c r="E252" s="234"/>
      <c r="F252" s="236"/>
      <c r="G252" s="236"/>
      <c r="H252" s="236"/>
      <c r="I252" s="236"/>
      <c r="J252" s="236"/>
      <c r="K252" s="142"/>
    </row>
    <row r="253" spans="1:11">
      <c r="A253" s="148"/>
      <c r="B253" s="148"/>
      <c r="C253" s="148"/>
      <c r="D253" s="148"/>
      <c r="E253" s="234"/>
      <c r="F253" s="236"/>
      <c r="G253" s="236"/>
      <c r="H253" s="236"/>
      <c r="I253" s="236"/>
      <c r="J253" s="236"/>
      <c r="K253" s="142"/>
    </row>
    <row r="254" spans="1:11">
      <c r="A254" s="148"/>
      <c r="B254" s="148"/>
      <c r="C254" s="148"/>
      <c r="D254" s="148"/>
      <c r="E254" s="234"/>
      <c r="F254" s="236"/>
      <c r="G254" s="236"/>
      <c r="H254" s="236"/>
      <c r="I254" s="236"/>
      <c r="J254" s="236"/>
      <c r="K254" s="142"/>
    </row>
    <row r="255" spans="1:11">
      <c r="A255" s="148"/>
      <c r="B255" s="148"/>
      <c r="C255" s="148"/>
      <c r="D255" s="148"/>
      <c r="E255" s="234"/>
      <c r="F255" s="236"/>
      <c r="G255" s="236"/>
      <c r="H255" s="236"/>
      <c r="I255" s="236"/>
      <c r="J255" s="236"/>
      <c r="K255" s="142"/>
    </row>
    <row r="256" spans="1:11">
      <c r="A256" s="148"/>
      <c r="B256" s="148"/>
      <c r="C256" s="148"/>
      <c r="D256" s="148"/>
      <c r="E256" s="234"/>
      <c r="F256" s="236"/>
      <c r="G256" s="236"/>
      <c r="H256" s="236"/>
      <c r="I256" s="236"/>
      <c r="J256" s="236"/>
      <c r="K256" s="142"/>
    </row>
    <row r="257" spans="1:11">
      <c r="A257" s="148"/>
      <c r="B257" s="148"/>
      <c r="C257" s="148"/>
      <c r="D257" s="148"/>
      <c r="E257" s="234"/>
      <c r="F257" s="236"/>
      <c r="G257" s="236"/>
      <c r="H257" s="236"/>
      <c r="I257" s="236"/>
      <c r="J257" s="236"/>
      <c r="K257" s="142"/>
    </row>
    <row r="258" spans="1:11">
      <c r="A258" s="148"/>
      <c r="B258" s="148"/>
      <c r="C258" s="148"/>
      <c r="D258" s="148"/>
      <c r="E258" s="234"/>
      <c r="F258" s="236"/>
      <c r="G258" s="236"/>
      <c r="H258" s="236"/>
      <c r="I258" s="236"/>
      <c r="J258" s="236"/>
      <c r="K258" s="142"/>
    </row>
    <row r="259" spans="1:11">
      <c r="A259" s="148"/>
      <c r="B259" s="148"/>
      <c r="C259" s="148"/>
      <c r="D259" s="148"/>
      <c r="E259" s="234"/>
      <c r="F259" s="236"/>
      <c r="G259" s="236"/>
      <c r="H259" s="236"/>
      <c r="I259" s="236"/>
      <c r="J259" s="236"/>
      <c r="K259" s="142"/>
    </row>
    <row r="260" spans="1:11">
      <c r="A260" s="148"/>
      <c r="B260" s="148"/>
      <c r="C260" s="148"/>
      <c r="D260" s="148"/>
      <c r="E260" s="234"/>
      <c r="F260" s="236"/>
      <c r="G260" s="236"/>
      <c r="H260" s="236"/>
      <c r="I260" s="236"/>
      <c r="J260" s="236"/>
      <c r="K260" s="142"/>
    </row>
    <row r="261" spans="1:11">
      <c r="A261" s="148"/>
      <c r="B261" s="148"/>
      <c r="C261" s="148"/>
      <c r="D261" s="148"/>
      <c r="E261" s="234"/>
      <c r="F261" s="236"/>
      <c r="G261" s="236"/>
      <c r="H261" s="236"/>
      <c r="I261" s="236"/>
      <c r="J261" s="236"/>
      <c r="K261" s="142"/>
    </row>
    <row r="262" spans="1:11">
      <c r="A262" s="148"/>
      <c r="B262" s="148"/>
      <c r="C262" s="148"/>
      <c r="D262" s="148"/>
      <c r="E262" s="234"/>
      <c r="F262" s="236"/>
      <c r="G262" s="236"/>
      <c r="H262" s="236"/>
      <c r="I262" s="236"/>
      <c r="J262" s="236"/>
      <c r="K262" s="142"/>
    </row>
    <row r="263" spans="1:11">
      <c r="A263" s="148"/>
      <c r="B263" s="148"/>
      <c r="C263" s="148"/>
      <c r="D263" s="148"/>
      <c r="E263" s="234"/>
      <c r="F263" s="236"/>
      <c r="G263" s="236"/>
      <c r="H263" s="236"/>
      <c r="I263" s="236"/>
      <c r="J263" s="236"/>
      <c r="K263" s="142"/>
    </row>
    <row r="264" spans="1:11">
      <c r="A264" s="148"/>
      <c r="B264" s="148"/>
      <c r="C264" s="148"/>
      <c r="D264" s="148"/>
      <c r="E264" s="234"/>
      <c r="F264" s="236"/>
      <c r="G264" s="236"/>
      <c r="H264" s="236"/>
      <c r="I264" s="236"/>
      <c r="J264" s="236"/>
      <c r="K264" s="142"/>
    </row>
    <row r="265" spans="1:11">
      <c r="A265" s="148"/>
      <c r="B265" s="148"/>
      <c r="C265" s="148"/>
      <c r="D265" s="148"/>
      <c r="E265" s="234"/>
      <c r="F265" s="236"/>
      <c r="G265" s="236"/>
      <c r="H265" s="236"/>
      <c r="I265" s="236"/>
      <c r="J265" s="236"/>
      <c r="K265" s="142"/>
    </row>
    <row r="266" spans="1:11">
      <c r="A266" s="148"/>
      <c r="B266" s="148"/>
      <c r="C266" s="148"/>
      <c r="D266" s="148"/>
      <c r="E266" s="234"/>
      <c r="F266" s="236"/>
      <c r="G266" s="236"/>
      <c r="H266" s="236"/>
      <c r="I266" s="236"/>
      <c r="J266" s="236"/>
      <c r="K266" s="142"/>
    </row>
    <row r="267" spans="1:11">
      <c r="A267" s="148"/>
      <c r="B267" s="148"/>
      <c r="C267" s="148"/>
      <c r="D267" s="148"/>
      <c r="E267" s="234"/>
      <c r="F267" s="236"/>
      <c r="G267" s="236"/>
      <c r="H267" s="236"/>
      <c r="I267" s="236"/>
      <c r="J267" s="236"/>
      <c r="K267" s="142"/>
    </row>
    <row r="268" spans="1:11">
      <c r="A268" s="148"/>
      <c r="B268" s="148"/>
      <c r="C268" s="148"/>
      <c r="D268" s="148"/>
      <c r="E268" s="234"/>
      <c r="F268" s="236"/>
      <c r="G268" s="236"/>
      <c r="H268" s="236"/>
      <c r="I268" s="236"/>
      <c r="J268" s="236"/>
      <c r="K268" s="142"/>
    </row>
    <row r="269" spans="1:11">
      <c r="A269" s="148"/>
      <c r="B269" s="148"/>
      <c r="C269" s="148"/>
      <c r="D269" s="148"/>
      <c r="E269" s="234"/>
      <c r="F269" s="236"/>
      <c r="G269" s="236"/>
      <c r="H269" s="236"/>
      <c r="I269" s="236"/>
      <c r="J269" s="236"/>
      <c r="K269" s="142"/>
    </row>
    <row r="270" spans="1:11">
      <c r="A270" s="148"/>
      <c r="B270" s="148"/>
      <c r="C270" s="148"/>
      <c r="D270" s="148"/>
      <c r="E270" s="234"/>
      <c r="F270" s="236"/>
      <c r="G270" s="236"/>
      <c r="H270" s="236"/>
      <c r="I270" s="236"/>
      <c r="J270" s="236"/>
      <c r="K270" s="142"/>
    </row>
    <row r="271" spans="1:11">
      <c r="A271" s="148"/>
      <c r="B271" s="148"/>
      <c r="C271" s="148"/>
      <c r="D271" s="148"/>
      <c r="E271" s="234"/>
      <c r="F271" s="236"/>
      <c r="G271" s="236"/>
      <c r="H271" s="236"/>
      <c r="I271" s="236"/>
      <c r="J271" s="236"/>
      <c r="K271" s="142"/>
    </row>
    <row r="272" spans="1:11">
      <c r="A272" s="148"/>
      <c r="B272" s="148"/>
      <c r="C272" s="148"/>
      <c r="D272" s="148"/>
      <c r="E272" s="234"/>
      <c r="F272" s="236"/>
      <c r="G272" s="236"/>
      <c r="H272" s="236"/>
      <c r="I272" s="236"/>
      <c r="J272" s="236"/>
      <c r="K272" s="142"/>
    </row>
    <row r="273" spans="1:11">
      <c r="A273" s="148"/>
      <c r="B273" s="148"/>
      <c r="C273" s="148"/>
      <c r="D273" s="148"/>
      <c r="E273" s="234"/>
      <c r="F273" s="236"/>
      <c r="G273" s="236"/>
      <c r="H273" s="236"/>
      <c r="I273" s="236"/>
      <c r="J273" s="236"/>
      <c r="K273" s="142"/>
    </row>
    <row r="274" spans="1:11">
      <c r="A274" s="148"/>
      <c r="B274" s="148"/>
      <c r="C274" s="148"/>
      <c r="D274" s="148"/>
      <c r="E274" s="234"/>
      <c r="F274" s="236"/>
      <c r="G274" s="236"/>
      <c r="H274" s="236"/>
      <c r="I274" s="236"/>
      <c r="J274" s="236"/>
      <c r="K274" s="142"/>
    </row>
    <row r="275" spans="1:11">
      <c r="A275" s="148"/>
      <c r="B275" s="148"/>
      <c r="C275" s="148"/>
      <c r="D275" s="148"/>
      <c r="E275" s="234"/>
      <c r="F275" s="236"/>
      <c r="G275" s="236"/>
      <c r="H275" s="236"/>
      <c r="I275" s="236"/>
      <c r="J275" s="236"/>
      <c r="K275" s="142"/>
    </row>
    <row r="276" spans="1:11">
      <c r="A276" s="148"/>
      <c r="B276" s="148"/>
      <c r="C276" s="148"/>
      <c r="D276" s="148"/>
      <c r="E276" s="234"/>
      <c r="F276" s="236"/>
      <c r="G276" s="236"/>
      <c r="H276" s="236"/>
      <c r="I276" s="236"/>
      <c r="J276" s="236"/>
      <c r="K276" s="142"/>
    </row>
    <row r="277" spans="1:11">
      <c r="A277" s="148"/>
      <c r="B277" s="148"/>
      <c r="C277" s="148"/>
      <c r="D277" s="148"/>
      <c r="E277" s="234"/>
      <c r="F277" s="236"/>
      <c r="G277" s="236"/>
      <c r="H277" s="236"/>
      <c r="I277" s="236"/>
      <c r="J277" s="236"/>
      <c r="K277" s="142"/>
    </row>
    <row r="278" spans="1:11">
      <c r="A278" s="148"/>
      <c r="B278" s="148"/>
      <c r="C278" s="148"/>
      <c r="D278" s="148"/>
      <c r="E278" s="234"/>
      <c r="F278" s="236"/>
      <c r="G278" s="236"/>
      <c r="H278" s="236"/>
      <c r="I278" s="236"/>
      <c r="J278" s="236"/>
      <c r="K278" s="142"/>
    </row>
    <row r="279" spans="1:11">
      <c r="A279" s="148"/>
      <c r="B279" s="148"/>
      <c r="C279" s="148"/>
      <c r="D279" s="148"/>
      <c r="E279" s="234"/>
      <c r="F279" s="236"/>
      <c r="G279" s="236"/>
      <c r="H279" s="236"/>
      <c r="I279" s="236"/>
      <c r="J279" s="236"/>
      <c r="K279" s="142"/>
    </row>
    <row r="280" spans="1:11">
      <c r="A280" s="148"/>
      <c r="B280" s="148"/>
      <c r="C280" s="148"/>
      <c r="D280" s="148"/>
      <c r="E280" s="234"/>
      <c r="F280" s="236"/>
      <c r="G280" s="236"/>
      <c r="H280" s="236"/>
      <c r="I280" s="236"/>
      <c r="J280" s="236"/>
      <c r="K280" s="142"/>
    </row>
    <row r="281" spans="1:11">
      <c r="A281" s="148"/>
      <c r="B281" s="148"/>
      <c r="C281" s="148"/>
      <c r="D281" s="148"/>
      <c r="E281" s="234"/>
      <c r="F281" s="236"/>
      <c r="G281" s="236"/>
      <c r="H281" s="236"/>
      <c r="I281" s="236"/>
      <c r="J281" s="236"/>
      <c r="K281" s="142"/>
    </row>
    <row r="282" spans="1:11">
      <c r="A282" s="148"/>
      <c r="B282" s="148"/>
      <c r="C282" s="148"/>
      <c r="D282" s="148"/>
      <c r="E282" s="234"/>
      <c r="F282" s="236"/>
      <c r="G282" s="236"/>
      <c r="H282" s="236"/>
      <c r="I282" s="236"/>
      <c r="J282" s="236"/>
      <c r="K282" s="142"/>
    </row>
    <row r="283" spans="1:11">
      <c r="A283" s="148"/>
      <c r="B283" s="148"/>
      <c r="C283" s="148"/>
      <c r="D283" s="148"/>
      <c r="E283" s="234"/>
      <c r="F283" s="236"/>
      <c r="G283" s="236"/>
      <c r="H283" s="236"/>
      <c r="I283" s="236"/>
      <c r="J283" s="236"/>
      <c r="K283" s="142"/>
    </row>
    <row r="284" spans="1:11">
      <c r="A284" s="148"/>
      <c r="B284" s="148"/>
      <c r="C284" s="148"/>
      <c r="D284" s="148"/>
      <c r="E284" s="234"/>
      <c r="F284" s="236"/>
      <c r="G284" s="236"/>
      <c r="H284" s="236"/>
      <c r="I284" s="236"/>
      <c r="J284" s="236"/>
      <c r="K284" s="142"/>
    </row>
    <row r="285" spans="1:11">
      <c r="A285" s="148"/>
      <c r="B285" s="148"/>
      <c r="C285" s="148"/>
      <c r="D285" s="148"/>
      <c r="E285" s="234"/>
      <c r="F285" s="236"/>
      <c r="G285" s="236"/>
      <c r="H285" s="236"/>
      <c r="I285" s="236"/>
      <c r="J285" s="236"/>
      <c r="K285" s="142"/>
    </row>
    <row r="286" spans="1:11">
      <c r="A286" s="148"/>
      <c r="B286" s="148"/>
      <c r="C286" s="148"/>
      <c r="D286" s="148"/>
      <c r="E286" s="234"/>
      <c r="F286" s="236"/>
      <c r="G286" s="236"/>
      <c r="H286" s="236"/>
      <c r="I286" s="236"/>
      <c r="J286" s="236"/>
      <c r="K286" s="142"/>
    </row>
    <row r="287" spans="1:11">
      <c r="A287" s="148"/>
      <c r="B287" s="148"/>
      <c r="C287" s="148"/>
      <c r="D287" s="148"/>
      <c r="E287" s="234"/>
      <c r="F287" s="236"/>
      <c r="G287" s="236"/>
      <c r="H287" s="236"/>
      <c r="I287" s="236"/>
      <c r="J287" s="236"/>
      <c r="K287" s="142"/>
    </row>
    <row r="288" spans="1:11">
      <c r="A288" s="148"/>
      <c r="B288" s="148"/>
      <c r="C288" s="148"/>
      <c r="D288" s="148"/>
      <c r="E288" s="234"/>
      <c r="F288" s="236"/>
      <c r="G288" s="236"/>
      <c r="H288" s="236"/>
      <c r="I288" s="236"/>
      <c r="J288" s="236"/>
      <c r="K288" s="142"/>
    </row>
    <row r="289" spans="1:11">
      <c r="A289" s="148"/>
      <c r="B289" s="148"/>
      <c r="C289" s="148"/>
      <c r="D289" s="148"/>
      <c r="E289" s="234"/>
      <c r="F289" s="236"/>
      <c r="G289" s="236"/>
      <c r="H289" s="236"/>
      <c r="I289" s="236"/>
      <c r="J289" s="236"/>
      <c r="K289" s="142"/>
    </row>
    <row r="290" spans="1:11">
      <c r="A290" s="148"/>
      <c r="B290" s="148"/>
      <c r="C290" s="148"/>
      <c r="D290" s="148"/>
      <c r="E290" s="234"/>
      <c r="F290" s="236"/>
      <c r="G290" s="236"/>
      <c r="H290" s="236"/>
      <c r="I290" s="236"/>
      <c r="J290" s="236"/>
      <c r="K290" s="142"/>
    </row>
    <row r="291" spans="1:11">
      <c r="A291" s="148"/>
      <c r="B291" s="148"/>
      <c r="C291" s="148"/>
      <c r="D291" s="148"/>
      <c r="E291" s="234"/>
      <c r="F291" s="236"/>
      <c r="G291" s="236"/>
      <c r="H291" s="236"/>
      <c r="I291" s="236"/>
      <c r="J291" s="236"/>
      <c r="K291" s="142"/>
    </row>
    <row r="292" spans="1:11">
      <c r="A292" s="148"/>
      <c r="B292" s="148"/>
      <c r="C292" s="148"/>
      <c r="D292" s="148"/>
      <c r="E292" s="234"/>
      <c r="F292" s="236"/>
      <c r="G292" s="236"/>
      <c r="H292" s="236"/>
      <c r="I292" s="236"/>
      <c r="J292" s="236"/>
      <c r="K292" s="142"/>
    </row>
    <row r="293" spans="1:11">
      <c r="A293" s="148"/>
      <c r="B293" s="148"/>
      <c r="C293" s="148"/>
      <c r="D293" s="148"/>
      <c r="E293" s="234"/>
      <c r="F293" s="236"/>
      <c r="G293" s="236"/>
      <c r="H293" s="236"/>
      <c r="I293" s="236"/>
      <c r="J293" s="236"/>
      <c r="K293" s="142"/>
    </row>
    <row r="294" spans="1:11">
      <c r="A294" s="148"/>
      <c r="B294" s="148"/>
      <c r="C294" s="148"/>
      <c r="D294" s="148"/>
      <c r="E294" s="234"/>
      <c r="F294" s="236"/>
      <c r="G294" s="236"/>
      <c r="H294" s="236"/>
      <c r="I294" s="236"/>
      <c r="J294" s="236"/>
      <c r="K294" s="142"/>
    </row>
    <row r="295" spans="1:11">
      <c r="A295" s="148"/>
      <c r="B295" s="148"/>
      <c r="C295" s="148"/>
      <c r="D295" s="148"/>
      <c r="E295" s="234"/>
      <c r="F295" s="236"/>
      <c r="G295" s="236"/>
      <c r="H295" s="236"/>
      <c r="I295" s="236"/>
      <c r="J295" s="236"/>
      <c r="K295" s="142"/>
    </row>
    <row r="296" spans="1:11">
      <c r="A296" s="148"/>
      <c r="B296" s="148"/>
      <c r="C296" s="148"/>
      <c r="D296" s="148"/>
      <c r="E296" s="234"/>
      <c r="F296" s="236"/>
      <c r="G296" s="236"/>
      <c r="H296" s="236"/>
      <c r="I296" s="236"/>
      <c r="J296" s="236"/>
      <c r="K296" s="142"/>
    </row>
    <row r="297" spans="1:11">
      <c r="A297" s="148"/>
      <c r="B297" s="148"/>
      <c r="C297" s="148"/>
      <c r="D297" s="148"/>
      <c r="E297" s="234"/>
      <c r="F297" s="236"/>
      <c r="G297" s="236"/>
      <c r="H297" s="236"/>
      <c r="I297" s="236"/>
      <c r="J297" s="236"/>
      <c r="K297" s="142"/>
    </row>
    <row r="298" spans="1:11">
      <c r="A298" s="148"/>
      <c r="B298" s="148"/>
      <c r="C298" s="148"/>
      <c r="D298" s="148"/>
      <c r="E298" s="234"/>
      <c r="F298" s="236"/>
      <c r="G298" s="236"/>
      <c r="H298" s="236"/>
      <c r="I298" s="236"/>
      <c r="J298" s="236"/>
      <c r="K298" s="142"/>
    </row>
    <row r="299" spans="1:11">
      <c r="A299" s="148"/>
      <c r="B299" s="148"/>
      <c r="C299" s="148"/>
      <c r="D299" s="148"/>
      <c r="E299" s="234"/>
      <c r="F299" s="236"/>
      <c r="G299" s="236"/>
      <c r="H299" s="236"/>
      <c r="I299" s="236"/>
      <c r="J299" s="236"/>
      <c r="K299" s="142"/>
    </row>
    <row r="300" spans="1:11">
      <c r="A300" s="148"/>
      <c r="B300" s="148"/>
      <c r="C300" s="148"/>
      <c r="D300" s="148"/>
      <c r="E300" s="234"/>
      <c r="F300" s="236"/>
      <c r="G300" s="236"/>
      <c r="H300" s="236"/>
      <c r="I300" s="236"/>
      <c r="J300" s="236"/>
      <c r="K300" s="142"/>
    </row>
    <row r="301" spans="1:11">
      <c r="A301" s="148"/>
      <c r="B301" s="148"/>
      <c r="C301" s="148"/>
      <c r="D301" s="148"/>
      <c r="E301" s="234"/>
      <c r="F301" s="236"/>
      <c r="G301" s="236"/>
      <c r="H301" s="236"/>
      <c r="I301" s="236"/>
      <c r="J301" s="236"/>
      <c r="K301" s="142"/>
    </row>
    <row r="302" spans="1:11">
      <c r="A302" s="148"/>
      <c r="B302" s="148"/>
      <c r="C302" s="148"/>
      <c r="D302" s="148"/>
      <c r="E302" s="234"/>
      <c r="F302" s="236"/>
      <c r="G302" s="236"/>
      <c r="H302" s="236"/>
      <c r="I302" s="236"/>
      <c r="J302" s="236"/>
      <c r="K302" s="142"/>
    </row>
    <row r="303" spans="1:11">
      <c r="A303" s="148"/>
      <c r="B303" s="148"/>
      <c r="C303" s="148"/>
      <c r="D303" s="148"/>
      <c r="E303" s="234"/>
      <c r="F303" s="236"/>
      <c r="G303" s="236"/>
      <c r="H303" s="236"/>
      <c r="I303" s="236"/>
      <c r="J303" s="236"/>
      <c r="K303" s="142"/>
    </row>
    <row r="304" spans="1:11">
      <c r="A304" s="148"/>
      <c r="B304" s="148"/>
      <c r="C304" s="148"/>
      <c r="D304" s="148"/>
      <c r="E304" s="234"/>
      <c r="F304" s="236"/>
      <c r="G304" s="236"/>
      <c r="H304" s="236"/>
      <c r="I304" s="236"/>
      <c r="J304" s="236"/>
      <c r="K304" s="142"/>
    </row>
    <row r="305" spans="1:11">
      <c r="A305" s="148"/>
      <c r="B305" s="148"/>
      <c r="C305" s="148"/>
      <c r="D305" s="148"/>
      <c r="E305" s="234"/>
      <c r="F305" s="236"/>
      <c r="G305" s="236"/>
      <c r="H305" s="236"/>
      <c r="I305" s="236"/>
      <c r="J305" s="236"/>
      <c r="K305" s="142"/>
    </row>
    <row r="306" spans="1:11">
      <c r="A306" s="148"/>
      <c r="B306" s="148"/>
      <c r="C306" s="148"/>
      <c r="D306" s="148"/>
      <c r="E306" s="234"/>
      <c r="F306" s="236"/>
      <c r="G306" s="236"/>
      <c r="H306" s="236"/>
      <c r="I306" s="236"/>
      <c r="J306" s="236"/>
      <c r="K306" s="142"/>
    </row>
    <row r="307" spans="1:11">
      <c r="A307" s="148"/>
      <c r="B307" s="148"/>
      <c r="C307" s="148"/>
      <c r="D307" s="148"/>
      <c r="E307" s="234"/>
      <c r="F307" s="236"/>
      <c r="G307" s="236"/>
      <c r="H307" s="236"/>
      <c r="I307" s="236"/>
      <c r="J307" s="236"/>
      <c r="K307" s="142"/>
    </row>
    <row r="308" spans="1:11">
      <c r="A308" s="148"/>
      <c r="B308" s="148"/>
      <c r="C308" s="148"/>
      <c r="D308" s="148"/>
      <c r="E308" s="234"/>
      <c r="F308" s="236"/>
      <c r="G308" s="236"/>
      <c r="H308" s="236"/>
      <c r="I308" s="236"/>
      <c r="J308" s="236"/>
      <c r="K308" s="142"/>
    </row>
    <row r="309" spans="1:11">
      <c r="A309" s="148"/>
      <c r="B309" s="148"/>
      <c r="C309" s="148"/>
      <c r="D309" s="148"/>
      <c r="E309" s="234"/>
      <c r="F309" s="236"/>
      <c r="G309" s="236"/>
      <c r="H309" s="236"/>
      <c r="I309" s="236"/>
      <c r="J309" s="236"/>
      <c r="K309" s="142"/>
    </row>
    <row r="310" spans="1:11">
      <c r="A310" s="148"/>
      <c r="B310" s="148"/>
      <c r="C310" s="148"/>
      <c r="D310" s="148"/>
      <c r="E310" s="234"/>
      <c r="F310" s="236"/>
      <c r="G310" s="236"/>
      <c r="H310" s="236"/>
      <c r="I310" s="236"/>
      <c r="J310" s="236"/>
      <c r="K310" s="142"/>
    </row>
    <row r="311" spans="1:11">
      <c r="A311" s="148"/>
      <c r="B311" s="148"/>
      <c r="C311" s="148"/>
      <c r="D311" s="148"/>
      <c r="E311" s="234"/>
      <c r="F311" s="236"/>
      <c r="G311" s="236"/>
      <c r="H311" s="236"/>
      <c r="I311" s="236"/>
      <c r="J311" s="236"/>
      <c r="K311" s="142"/>
    </row>
    <row r="312" spans="1:11">
      <c r="A312" s="148"/>
      <c r="B312" s="148"/>
      <c r="C312" s="148"/>
      <c r="D312" s="148"/>
      <c r="E312" s="234"/>
      <c r="F312" s="236"/>
      <c r="G312" s="236"/>
      <c r="H312" s="236"/>
      <c r="I312" s="236"/>
      <c r="J312" s="236"/>
      <c r="K312" s="142"/>
    </row>
    <row r="313" spans="1:11">
      <c r="A313" s="148"/>
      <c r="B313" s="148"/>
      <c r="C313" s="148"/>
      <c r="D313" s="148"/>
      <c r="E313" s="234"/>
      <c r="F313" s="236"/>
      <c r="G313" s="236"/>
      <c r="H313" s="236"/>
      <c r="I313" s="236"/>
      <c r="J313" s="236"/>
      <c r="K313" s="142"/>
    </row>
    <row r="314" spans="1:11">
      <c r="A314" s="148"/>
      <c r="B314" s="148"/>
      <c r="C314" s="148"/>
      <c r="D314" s="148"/>
      <c r="E314" s="234"/>
      <c r="F314" s="236"/>
      <c r="G314" s="236"/>
      <c r="H314" s="236"/>
      <c r="I314" s="236"/>
      <c r="J314" s="236"/>
      <c r="K314" s="142"/>
    </row>
    <row r="315" spans="1:11">
      <c r="A315" s="148"/>
      <c r="B315" s="148"/>
      <c r="C315" s="148"/>
      <c r="D315" s="148"/>
      <c r="E315" s="234"/>
      <c r="F315" s="236"/>
      <c r="G315" s="236"/>
      <c r="H315" s="236"/>
      <c r="I315" s="236"/>
      <c r="J315" s="236"/>
      <c r="K315" s="142"/>
    </row>
    <row r="316" spans="1:11">
      <c r="A316" s="148"/>
      <c r="B316" s="148"/>
      <c r="C316" s="148"/>
      <c r="D316" s="148"/>
      <c r="E316" s="234"/>
      <c r="F316" s="236"/>
      <c r="G316" s="236"/>
      <c r="H316" s="236"/>
      <c r="I316" s="236"/>
      <c r="J316" s="236"/>
      <c r="K316" s="142"/>
    </row>
    <row r="317" spans="1:11">
      <c r="A317" s="148"/>
      <c r="B317" s="148"/>
      <c r="C317" s="148"/>
      <c r="D317" s="148"/>
      <c r="E317" s="234"/>
      <c r="F317" s="236"/>
      <c r="G317" s="236"/>
      <c r="H317" s="236"/>
      <c r="I317" s="236"/>
      <c r="J317" s="236"/>
      <c r="K317" s="142"/>
    </row>
    <row r="318" spans="1:11">
      <c r="A318" s="148"/>
      <c r="B318" s="148"/>
      <c r="C318" s="148"/>
      <c r="D318" s="148"/>
      <c r="E318" s="234"/>
      <c r="F318" s="236"/>
      <c r="G318" s="236"/>
      <c r="H318" s="236"/>
      <c r="I318" s="236"/>
      <c r="J318" s="236"/>
      <c r="K318" s="142"/>
    </row>
    <row r="319" spans="1:11">
      <c r="A319" s="148"/>
      <c r="B319" s="148"/>
      <c r="C319" s="148"/>
      <c r="D319" s="148"/>
      <c r="E319" s="234"/>
      <c r="F319" s="236"/>
      <c r="G319" s="236"/>
      <c r="H319" s="236"/>
      <c r="I319" s="236"/>
      <c r="J319" s="236"/>
      <c r="K319" s="142"/>
    </row>
    <row r="320" spans="1:11">
      <c r="A320" s="148"/>
      <c r="B320" s="148"/>
      <c r="C320" s="148"/>
      <c r="D320" s="148"/>
      <c r="E320" s="234"/>
      <c r="F320" s="236"/>
      <c r="G320" s="236"/>
      <c r="H320" s="236"/>
      <c r="I320" s="236"/>
      <c r="J320" s="236"/>
      <c r="K320" s="142"/>
    </row>
    <row r="321" spans="1:11">
      <c r="A321" s="148"/>
      <c r="B321" s="148"/>
      <c r="C321" s="148"/>
      <c r="D321" s="148"/>
      <c r="E321" s="234"/>
      <c r="F321" s="236"/>
      <c r="G321" s="236"/>
      <c r="H321" s="236"/>
      <c r="I321" s="236"/>
      <c r="J321" s="236"/>
      <c r="K321" s="142"/>
    </row>
    <row r="322" spans="1:11">
      <c r="A322" s="148"/>
      <c r="B322" s="148"/>
      <c r="C322" s="148"/>
      <c r="D322" s="148"/>
      <c r="E322" s="234"/>
      <c r="F322" s="236"/>
      <c r="G322" s="236"/>
      <c r="H322" s="236"/>
      <c r="I322" s="236"/>
      <c r="J322" s="236"/>
      <c r="K322" s="142"/>
    </row>
    <row r="323" spans="1:11">
      <c r="A323" s="148"/>
      <c r="B323" s="148"/>
      <c r="C323" s="148"/>
      <c r="D323" s="148"/>
      <c r="E323" s="234"/>
      <c r="F323" s="236"/>
      <c r="G323" s="236"/>
      <c r="H323" s="236"/>
      <c r="I323" s="236"/>
      <c r="J323" s="236"/>
      <c r="K323" s="142"/>
    </row>
    <row r="324" spans="1:11">
      <c r="A324" s="148"/>
      <c r="B324" s="148"/>
      <c r="C324" s="148"/>
      <c r="D324" s="148"/>
      <c r="E324" s="234"/>
      <c r="F324" s="236"/>
      <c r="G324" s="236"/>
      <c r="H324" s="236"/>
      <c r="I324" s="236"/>
      <c r="J324" s="236"/>
      <c r="K324" s="142"/>
    </row>
    <row r="325" spans="1:11">
      <c r="A325" s="148"/>
      <c r="B325" s="148"/>
      <c r="C325" s="148"/>
      <c r="D325" s="148"/>
      <c r="E325" s="234"/>
      <c r="F325" s="236"/>
      <c r="G325" s="236"/>
      <c r="H325" s="236"/>
      <c r="I325" s="236"/>
      <c r="J325" s="236"/>
      <c r="K325" s="142"/>
    </row>
    <row r="326" spans="1:11">
      <c r="A326" s="148"/>
      <c r="B326" s="148"/>
      <c r="C326" s="148"/>
      <c r="D326" s="148"/>
      <c r="E326" s="234"/>
      <c r="F326" s="236"/>
      <c r="G326" s="236"/>
      <c r="H326" s="236"/>
      <c r="I326" s="236"/>
      <c r="J326" s="236"/>
      <c r="K326" s="142"/>
    </row>
    <row r="327" spans="1:11">
      <c r="A327" s="148"/>
      <c r="B327" s="148"/>
      <c r="C327" s="148"/>
      <c r="D327" s="148"/>
      <c r="E327" s="234"/>
      <c r="F327" s="236"/>
      <c r="G327" s="236"/>
      <c r="H327" s="236"/>
      <c r="I327" s="236"/>
      <c r="J327" s="236"/>
      <c r="K327" s="142"/>
    </row>
    <row r="328" spans="1:11">
      <c r="A328" s="148"/>
      <c r="B328" s="148"/>
      <c r="C328" s="148"/>
      <c r="D328" s="148"/>
      <c r="E328" s="234"/>
      <c r="F328" s="236"/>
      <c r="G328" s="236"/>
      <c r="H328" s="236"/>
      <c r="I328" s="236"/>
      <c r="J328" s="236"/>
      <c r="K328" s="142"/>
    </row>
    <row r="329" spans="1:11">
      <c r="A329" s="148"/>
      <c r="B329" s="148"/>
      <c r="C329" s="148"/>
      <c r="D329" s="148"/>
      <c r="E329" s="234"/>
      <c r="F329" s="236"/>
      <c r="G329" s="236"/>
      <c r="H329" s="236"/>
      <c r="I329" s="236"/>
      <c r="J329" s="236"/>
      <c r="K329" s="142"/>
    </row>
    <row r="330" spans="1:11">
      <c r="A330" s="148"/>
      <c r="B330" s="148"/>
      <c r="C330" s="148"/>
      <c r="D330" s="148"/>
      <c r="E330" s="234"/>
      <c r="F330" s="236"/>
      <c r="G330" s="236"/>
      <c r="H330" s="236"/>
      <c r="I330" s="236"/>
      <c r="J330" s="236"/>
      <c r="K330" s="142"/>
    </row>
    <row r="331" spans="1:11">
      <c r="A331" s="148"/>
      <c r="B331" s="148"/>
      <c r="C331" s="148"/>
      <c r="D331" s="148"/>
      <c r="E331" s="234"/>
      <c r="F331" s="236"/>
      <c r="G331" s="236"/>
      <c r="H331" s="236"/>
      <c r="I331" s="236"/>
      <c r="J331" s="236"/>
      <c r="K331" s="142"/>
    </row>
    <row r="332" spans="1:11">
      <c r="A332" s="148"/>
      <c r="B332" s="148"/>
      <c r="C332" s="148"/>
      <c r="D332" s="148"/>
      <c r="E332" s="234"/>
      <c r="F332" s="236"/>
      <c r="G332" s="236"/>
      <c r="H332" s="236"/>
      <c r="I332" s="236"/>
      <c r="J332" s="236"/>
      <c r="K332" s="142"/>
    </row>
    <row r="333" spans="1:11">
      <c r="A333" s="148"/>
      <c r="B333" s="148"/>
      <c r="C333" s="148"/>
      <c r="D333" s="148"/>
      <c r="E333" s="234"/>
      <c r="F333" s="236"/>
      <c r="G333" s="236"/>
      <c r="H333" s="236"/>
      <c r="I333" s="236"/>
      <c r="J333" s="236"/>
      <c r="K333" s="142"/>
    </row>
    <row r="334" spans="1:11">
      <c r="A334" s="148"/>
      <c r="B334" s="148"/>
      <c r="C334" s="148"/>
      <c r="D334" s="148"/>
      <c r="E334" s="234"/>
      <c r="F334" s="236"/>
      <c r="G334" s="236"/>
      <c r="H334" s="236"/>
      <c r="I334" s="236"/>
      <c r="J334" s="236"/>
      <c r="K334" s="142"/>
    </row>
    <row r="335" spans="1:11">
      <c r="A335" s="148"/>
      <c r="B335" s="148"/>
      <c r="C335" s="148"/>
      <c r="D335" s="148"/>
      <c r="E335" s="234"/>
      <c r="F335" s="236"/>
      <c r="G335" s="236"/>
      <c r="H335" s="236"/>
      <c r="I335" s="236"/>
      <c r="J335" s="236"/>
      <c r="K335" s="142"/>
    </row>
    <row r="336" spans="1:11">
      <c r="A336" s="148"/>
      <c r="B336" s="148"/>
      <c r="C336" s="148"/>
      <c r="D336" s="148"/>
      <c r="E336" s="234"/>
      <c r="F336" s="236"/>
      <c r="G336" s="236"/>
      <c r="H336" s="236"/>
      <c r="I336" s="236"/>
      <c r="J336" s="236"/>
      <c r="K336" s="142"/>
    </row>
    <row r="337" spans="1:11">
      <c r="A337" s="148"/>
      <c r="B337" s="148"/>
      <c r="C337" s="148"/>
      <c r="D337" s="148"/>
      <c r="E337" s="234"/>
      <c r="F337" s="236"/>
      <c r="G337" s="236"/>
      <c r="H337" s="236"/>
      <c r="I337" s="236"/>
      <c r="J337" s="236"/>
      <c r="K337" s="142"/>
    </row>
    <row r="338" spans="1:11">
      <c r="A338" s="148"/>
      <c r="B338" s="148"/>
      <c r="C338" s="148"/>
      <c r="D338" s="148"/>
      <c r="E338" s="234"/>
      <c r="F338" s="236"/>
      <c r="G338" s="236"/>
      <c r="H338" s="236"/>
      <c r="I338" s="236"/>
      <c r="J338" s="236"/>
      <c r="K338" s="142"/>
    </row>
    <row r="339" spans="1:11">
      <c r="A339" s="148"/>
      <c r="B339" s="148"/>
      <c r="C339" s="148"/>
      <c r="D339" s="148"/>
      <c r="E339" s="234"/>
      <c r="F339" s="236"/>
      <c r="G339" s="236"/>
      <c r="H339" s="236"/>
      <c r="I339" s="236"/>
      <c r="J339" s="236"/>
      <c r="K339" s="142"/>
    </row>
    <row r="340" spans="1:11">
      <c r="A340" s="148"/>
      <c r="B340" s="148"/>
      <c r="C340" s="148"/>
      <c r="D340" s="148"/>
      <c r="E340" s="234"/>
      <c r="F340" s="236"/>
      <c r="G340" s="236"/>
      <c r="H340" s="236"/>
      <c r="I340" s="236"/>
      <c r="J340" s="236"/>
      <c r="K340" s="142"/>
    </row>
    <row r="341" spans="1:11">
      <c r="A341" s="148"/>
      <c r="B341" s="148"/>
      <c r="C341" s="148"/>
      <c r="D341" s="148"/>
      <c r="E341" s="234"/>
      <c r="F341" s="236"/>
      <c r="G341" s="236"/>
      <c r="H341" s="236"/>
      <c r="I341" s="236"/>
      <c r="J341" s="236"/>
      <c r="K341" s="142"/>
    </row>
    <row r="342" spans="1:11">
      <c r="A342" s="148"/>
      <c r="B342" s="148"/>
      <c r="C342" s="148"/>
      <c r="D342" s="148"/>
      <c r="E342" s="234"/>
      <c r="F342" s="236"/>
      <c r="G342" s="236"/>
      <c r="H342" s="236"/>
      <c r="I342" s="236"/>
      <c r="J342" s="236"/>
      <c r="K342" s="142"/>
    </row>
    <row r="343" spans="1:11">
      <c r="A343" s="148"/>
      <c r="B343" s="148"/>
      <c r="C343" s="148"/>
      <c r="D343" s="148"/>
      <c r="E343" s="234"/>
      <c r="F343" s="236"/>
      <c r="G343" s="236"/>
      <c r="H343" s="236"/>
      <c r="I343" s="236"/>
      <c r="J343" s="236"/>
      <c r="K343" s="142"/>
    </row>
    <row r="344" spans="1:11">
      <c r="A344" s="148"/>
      <c r="B344" s="148"/>
      <c r="C344" s="148"/>
      <c r="D344" s="148"/>
      <c r="E344" s="234"/>
      <c r="F344" s="236"/>
      <c r="G344" s="236"/>
      <c r="H344" s="236"/>
      <c r="I344" s="236"/>
      <c r="J344" s="236"/>
      <c r="K344" s="142"/>
    </row>
    <row r="345" spans="1:11">
      <c r="A345" s="148"/>
      <c r="B345" s="148"/>
      <c r="C345" s="148"/>
      <c r="D345" s="148"/>
      <c r="E345" s="234"/>
      <c r="F345" s="236"/>
      <c r="G345" s="236"/>
      <c r="H345" s="236"/>
      <c r="I345" s="236"/>
      <c r="J345" s="236"/>
      <c r="K345" s="142"/>
    </row>
    <row r="346" spans="1:11">
      <c r="A346" s="148"/>
      <c r="B346" s="148"/>
      <c r="C346" s="148"/>
      <c r="D346" s="148"/>
      <c r="E346" s="234"/>
      <c r="F346" s="236"/>
      <c r="G346" s="236"/>
      <c r="H346" s="236"/>
      <c r="I346" s="236"/>
      <c r="J346" s="236"/>
      <c r="K346" s="142"/>
    </row>
    <row r="347" spans="1:11">
      <c r="A347" s="148"/>
      <c r="B347" s="148"/>
      <c r="C347" s="148"/>
      <c r="D347" s="148"/>
      <c r="E347" s="234"/>
      <c r="F347" s="236"/>
      <c r="G347" s="236"/>
      <c r="H347" s="236"/>
      <c r="I347" s="236"/>
      <c r="J347" s="236"/>
      <c r="K347" s="142"/>
    </row>
    <row r="348" spans="1:11">
      <c r="A348" s="148"/>
      <c r="B348" s="148"/>
      <c r="C348" s="148"/>
      <c r="D348" s="148"/>
      <c r="E348" s="234"/>
      <c r="F348" s="236"/>
      <c r="G348" s="236"/>
      <c r="H348" s="236"/>
      <c r="I348" s="236"/>
      <c r="J348" s="236"/>
      <c r="K348" s="142"/>
    </row>
    <row r="349" spans="1:11">
      <c r="A349" s="148"/>
      <c r="B349" s="148"/>
      <c r="C349" s="148"/>
      <c r="D349" s="148"/>
      <c r="E349" s="234"/>
      <c r="F349" s="236"/>
      <c r="G349" s="236"/>
      <c r="H349" s="236"/>
      <c r="I349" s="236"/>
      <c r="J349" s="236"/>
      <c r="K349" s="142"/>
    </row>
    <row r="350" spans="1:11">
      <c r="A350" s="148"/>
      <c r="B350" s="148"/>
      <c r="C350" s="148"/>
      <c r="D350" s="148"/>
      <c r="E350" s="234"/>
      <c r="F350" s="236"/>
      <c r="G350" s="236"/>
      <c r="H350" s="236"/>
      <c r="I350" s="236"/>
      <c r="J350" s="236"/>
      <c r="K350" s="142"/>
    </row>
    <row r="351" spans="1:11">
      <c r="A351" s="148"/>
      <c r="B351" s="148"/>
      <c r="C351" s="148"/>
      <c r="D351" s="148"/>
      <c r="E351" s="234"/>
      <c r="F351" s="236"/>
      <c r="G351" s="236"/>
      <c r="H351" s="236"/>
      <c r="I351" s="236"/>
      <c r="J351" s="236"/>
      <c r="K351" s="142"/>
    </row>
    <row r="352" spans="1:11">
      <c r="A352" s="148"/>
      <c r="B352" s="148"/>
      <c r="C352" s="148"/>
      <c r="D352" s="148"/>
      <c r="E352" s="234"/>
      <c r="F352" s="236"/>
      <c r="G352" s="236"/>
      <c r="H352" s="236"/>
      <c r="I352" s="236"/>
      <c r="J352" s="236"/>
      <c r="K352" s="142"/>
    </row>
    <row r="353" spans="1:11">
      <c r="A353" s="148"/>
      <c r="B353" s="148"/>
      <c r="C353" s="148"/>
      <c r="D353" s="148"/>
      <c r="E353" s="234"/>
      <c r="F353" s="236"/>
      <c r="G353" s="236"/>
      <c r="H353" s="236"/>
      <c r="I353" s="236"/>
      <c r="J353" s="236"/>
      <c r="K353" s="142"/>
    </row>
    <row r="354" spans="1:11">
      <c r="A354" s="148"/>
      <c r="B354" s="148"/>
      <c r="C354" s="148"/>
      <c r="D354" s="148"/>
      <c r="E354" s="234"/>
      <c r="F354" s="236"/>
      <c r="G354" s="236"/>
      <c r="H354" s="236"/>
      <c r="I354" s="236"/>
      <c r="J354" s="236"/>
      <c r="K354" s="142"/>
    </row>
    <row r="355" spans="1:11">
      <c r="A355" s="148"/>
      <c r="B355" s="148"/>
      <c r="C355" s="148"/>
      <c r="D355" s="148"/>
      <c r="E355" s="234"/>
      <c r="F355" s="236"/>
      <c r="G355" s="236"/>
      <c r="H355" s="236"/>
      <c r="I355" s="236"/>
      <c r="J355" s="236"/>
      <c r="K355" s="142"/>
    </row>
    <row r="356" spans="1:11">
      <c r="A356" s="148"/>
      <c r="B356" s="148"/>
      <c r="C356" s="148"/>
      <c r="D356" s="148"/>
      <c r="E356" s="234"/>
      <c r="F356" s="236"/>
      <c r="G356" s="236"/>
      <c r="H356" s="236"/>
      <c r="I356" s="236"/>
      <c r="J356" s="236"/>
      <c r="K356" s="142"/>
    </row>
    <row r="357" spans="1:11">
      <c r="A357" s="148"/>
      <c r="B357" s="148"/>
      <c r="C357" s="148"/>
      <c r="D357" s="148"/>
      <c r="E357" s="234"/>
      <c r="F357" s="236"/>
      <c r="G357" s="236"/>
      <c r="H357" s="236"/>
      <c r="I357" s="236"/>
      <c r="J357" s="236"/>
      <c r="K357" s="142"/>
    </row>
    <row r="358" spans="1:11">
      <c r="A358" s="148"/>
      <c r="B358" s="148"/>
      <c r="C358" s="148"/>
      <c r="D358" s="148"/>
      <c r="E358" s="234"/>
      <c r="F358" s="236"/>
      <c r="G358" s="236"/>
      <c r="H358" s="236"/>
      <c r="I358" s="236"/>
      <c r="J358" s="236"/>
      <c r="K358" s="142"/>
    </row>
    <row r="359" spans="1:11">
      <c r="A359" s="148"/>
      <c r="B359" s="148"/>
      <c r="C359" s="148"/>
      <c r="D359" s="148"/>
      <c r="E359" s="234"/>
      <c r="F359" s="236"/>
      <c r="G359" s="236"/>
      <c r="H359" s="236"/>
      <c r="I359" s="236"/>
      <c r="J359" s="236"/>
      <c r="K359" s="142"/>
    </row>
    <row r="360" spans="1:11">
      <c r="A360" s="148"/>
      <c r="B360" s="148"/>
      <c r="C360" s="148"/>
      <c r="D360" s="148"/>
      <c r="E360" s="234"/>
      <c r="F360" s="236"/>
      <c r="G360" s="236"/>
      <c r="H360" s="236"/>
      <c r="I360" s="236"/>
      <c r="J360" s="236"/>
      <c r="K360" s="142"/>
    </row>
    <row r="361" spans="1:11">
      <c r="A361" s="148"/>
      <c r="B361" s="148"/>
      <c r="C361" s="148"/>
      <c r="D361" s="148"/>
      <c r="E361" s="234"/>
      <c r="F361" s="236"/>
      <c r="G361" s="236"/>
      <c r="H361" s="236"/>
      <c r="I361" s="236"/>
      <c r="J361" s="236"/>
      <c r="K361" s="142"/>
    </row>
    <row r="362" spans="1:11">
      <c r="A362" s="148"/>
      <c r="B362" s="148"/>
      <c r="C362" s="148"/>
      <c r="D362" s="148"/>
      <c r="E362" s="234"/>
      <c r="F362" s="236"/>
      <c r="G362" s="236"/>
      <c r="H362" s="236"/>
      <c r="I362" s="236"/>
      <c r="J362" s="236"/>
      <c r="K362" s="142"/>
    </row>
    <row r="363" spans="1:11">
      <c r="A363" s="148"/>
      <c r="B363" s="148"/>
      <c r="C363" s="148"/>
      <c r="D363" s="148"/>
      <c r="E363" s="234"/>
      <c r="F363" s="236"/>
      <c r="G363" s="236"/>
      <c r="H363" s="236"/>
      <c r="I363" s="236"/>
      <c r="J363" s="236"/>
      <c r="K363" s="142"/>
    </row>
    <row r="364" spans="1:11">
      <c r="A364" s="148"/>
      <c r="B364" s="148"/>
      <c r="C364" s="148"/>
      <c r="D364" s="148"/>
      <c r="E364" s="234"/>
      <c r="F364" s="236"/>
      <c r="G364" s="236"/>
      <c r="H364" s="236"/>
      <c r="I364" s="236"/>
      <c r="J364" s="236"/>
      <c r="K364" s="142"/>
    </row>
    <row r="365" spans="1:11">
      <c r="A365" s="148"/>
      <c r="B365" s="148"/>
      <c r="C365" s="148"/>
      <c r="D365" s="148"/>
      <c r="E365" s="234"/>
      <c r="F365" s="236"/>
      <c r="G365" s="236"/>
      <c r="H365" s="236"/>
      <c r="I365" s="236"/>
      <c r="J365" s="236"/>
      <c r="K365" s="142"/>
    </row>
    <row r="366" spans="1:11">
      <c r="A366" s="148"/>
      <c r="B366" s="148"/>
      <c r="C366" s="148"/>
      <c r="D366" s="148"/>
      <c r="E366" s="234"/>
      <c r="F366" s="236"/>
      <c r="G366" s="236"/>
      <c r="H366" s="236"/>
      <c r="I366" s="236"/>
      <c r="J366" s="236"/>
      <c r="K366" s="142"/>
    </row>
    <row r="367" spans="1:11">
      <c r="A367" s="148"/>
      <c r="B367" s="148"/>
      <c r="C367" s="148"/>
      <c r="D367" s="148"/>
      <c r="E367" s="234"/>
      <c r="F367" s="236"/>
      <c r="G367" s="236"/>
      <c r="H367" s="236"/>
      <c r="I367" s="236"/>
      <c r="J367" s="236"/>
      <c r="K367" s="142"/>
    </row>
    <row r="368" spans="1:11">
      <c r="A368" s="148"/>
      <c r="B368" s="148"/>
      <c r="C368" s="148"/>
      <c r="D368" s="148"/>
      <c r="E368" s="234"/>
      <c r="F368" s="236"/>
      <c r="G368" s="236"/>
      <c r="H368" s="236"/>
      <c r="I368" s="236"/>
      <c r="J368" s="236"/>
      <c r="K368" s="142"/>
    </row>
    <row r="369" spans="1:11">
      <c r="A369" s="148"/>
      <c r="B369" s="148"/>
      <c r="C369" s="148"/>
      <c r="D369" s="148"/>
      <c r="E369" s="234"/>
      <c r="F369" s="236"/>
      <c r="G369" s="236"/>
      <c r="H369" s="236"/>
      <c r="I369" s="236"/>
      <c r="J369" s="236"/>
      <c r="K369" s="142"/>
    </row>
    <row r="370" spans="1:11">
      <c r="A370" s="148"/>
      <c r="B370" s="148"/>
      <c r="C370" s="148"/>
      <c r="D370" s="148"/>
      <c r="E370" s="234"/>
      <c r="F370" s="236"/>
      <c r="G370" s="236"/>
      <c r="H370" s="236"/>
      <c r="I370" s="236"/>
      <c r="J370" s="236"/>
      <c r="K370" s="142"/>
    </row>
    <row r="371" spans="1:11">
      <c r="A371" s="148"/>
      <c r="B371" s="148"/>
      <c r="C371" s="148"/>
      <c r="D371" s="148"/>
      <c r="E371" s="234"/>
      <c r="F371" s="236"/>
      <c r="G371" s="236"/>
      <c r="H371" s="236"/>
      <c r="I371" s="236"/>
      <c r="J371" s="236"/>
      <c r="K371" s="142"/>
    </row>
    <row r="372" spans="1:11">
      <c r="A372" s="148"/>
      <c r="B372" s="148"/>
      <c r="C372" s="148"/>
      <c r="D372" s="148"/>
      <c r="E372" s="234"/>
      <c r="F372" s="236"/>
      <c r="G372" s="236"/>
      <c r="H372" s="236"/>
      <c r="I372" s="236"/>
      <c r="J372" s="236"/>
      <c r="K372" s="142"/>
    </row>
    <row r="373" spans="1:11">
      <c r="A373" s="148"/>
      <c r="B373" s="148"/>
      <c r="C373" s="148"/>
      <c r="D373" s="148"/>
      <c r="E373" s="234"/>
      <c r="F373" s="236"/>
      <c r="G373" s="236"/>
      <c r="H373" s="236"/>
      <c r="I373" s="236"/>
      <c r="J373" s="236"/>
      <c r="K373" s="142"/>
    </row>
    <row r="374" spans="1:11">
      <c r="A374" s="148"/>
      <c r="B374" s="148"/>
      <c r="C374" s="148"/>
      <c r="D374" s="148"/>
      <c r="E374" s="234"/>
      <c r="F374" s="236"/>
      <c r="G374" s="236"/>
      <c r="H374" s="236"/>
      <c r="I374" s="236"/>
      <c r="J374" s="236"/>
      <c r="K374" s="142"/>
    </row>
    <row r="375" spans="1:11">
      <c r="A375" s="148"/>
      <c r="B375" s="148"/>
      <c r="C375" s="148"/>
      <c r="D375" s="148"/>
      <c r="E375" s="234"/>
      <c r="F375" s="236"/>
      <c r="G375" s="236"/>
      <c r="H375" s="236"/>
      <c r="I375" s="236"/>
      <c r="J375" s="236"/>
      <c r="K375" s="142"/>
    </row>
    <row r="376" spans="1:11">
      <c r="A376" s="148"/>
      <c r="B376" s="148"/>
      <c r="C376" s="148"/>
      <c r="D376" s="148"/>
      <c r="E376" s="234"/>
      <c r="F376" s="236"/>
      <c r="G376" s="236"/>
      <c r="H376" s="236"/>
      <c r="I376" s="236"/>
      <c r="J376" s="236"/>
      <c r="K376" s="142"/>
    </row>
    <row r="377" spans="1:11">
      <c r="A377" s="148"/>
      <c r="B377" s="148"/>
      <c r="C377" s="148"/>
      <c r="D377" s="148"/>
      <c r="E377" s="234"/>
      <c r="F377" s="236"/>
      <c r="G377" s="236"/>
      <c r="H377" s="236"/>
      <c r="I377" s="236"/>
      <c r="J377" s="236"/>
      <c r="K377" s="142"/>
    </row>
    <row r="378" spans="1:11">
      <c r="A378" s="148"/>
      <c r="B378" s="148"/>
      <c r="C378" s="148"/>
      <c r="D378" s="148"/>
      <c r="E378" s="234"/>
      <c r="F378" s="236"/>
      <c r="G378" s="236"/>
      <c r="H378" s="236"/>
      <c r="I378" s="236"/>
      <c r="J378" s="236"/>
      <c r="K378" s="142"/>
    </row>
    <row r="379" spans="1:11">
      <c r="A379" s="148"/>
      <c r="B379" s="148"/>
      <c r="C379" s="148"/>
      <c r="D379" s="148"/>
      <c r="E379" s="234"/>
      <c r="F379" s="236"/>
      <c r="G379" s="236"/>
      <c r="H379" s="236"/>
      <c r="I379" s="236"/>
      <c r="J379" s="236"/>
      <c r="K379" s="142"/>
    </row>
    <row r="380" spans="1:11">
      <c r="A380" s="148"/>
      <c r="B380" s="148"/>
      <c r="C380" s="148"/>
      <c r="D380" s="148"/>
      <c r="E380" s="234"/>
      <c r="F380" s="236"/>
      <c r="G380" s="236"/>
      <c r="H380" s="236"/>
      <c r="I380" s="236"/>
      <c r="J380" s="236"/>
      <c r="K380" s="142"/>
    </row>
    <row r="381" spans="1:11">
      <c r="A381" s="148"/>
      <c r="B381" s="148"/>
      <c r="C381" s="148"/>
      <c r="D381" s="148"/>
      <c r="E381" s="234"/>
      <c r="F381" s="236"/>
      <c r="G381" s="236"/>
      <c r="H381" s="236"/>
      <c r="I381" s="236"/>
      <c r="J381" s="236"/>
      <c r="K381" s="142"/>
    </row>
    <row r="382" spans="1:11">
      <c r="A382" s="148"/>
      <c r="B382" s="148"/>
      <c r="C382" s="148"/>
      <c r="D382" s="148"/>
      <c r="E382" s="234"/>
      <c r="F382" s="236"/>
      <c r="G382" s="236"/>
      <c r="H382" s="236"/>
      <c r="I382" s="236"/>
      <c r="J382" s="236"/>
      <c r="K382" s="142"/>
    </row>
    <row r="383" spans="1:11">
      <c r="A383" s="148"/>
      <c r="B383" s="148"/>
      <c r="C383" s="148"/>
      <c r="D383" s="148"/>
      <c r="E383" s="234"/>
      <c r="F383" s="236"/>
      <c r="G383" s="236"/>
      <c r="H383" s="236"/>
      <c r="I383" s="236"/>
      <c r="J383" s="236"/>
      <c r="K383" s="142"/>
    </row>
    <row r="384" spans="1:11">
      <c r="A384" s="148"/>
      <c r="B384" s="148"/>
      <c r="C384" s="148"/>
      <c r="D384" s="148"/>
      <c r="E384" s="234"/>
      <c r="F384" s="236"/>
      <c r="G384" s="236"/>
      <c r="H384" s="236"/>
      <c r="I384" s="236"/>
      <c r="J384" s="236"/>
      <c r="K384" s="142"/>
    </row>
    <row r="385" spans="1:11">
      <c r="A385" s="148"/>
      <c r="B385" s="148"/>
      <c r="C385" s="148"/>
      <c r="D385" s="148"/>
      <c r="E385" s="234"/>
      <c r="F385" s="236"/>
      <c r="G385" s="236"/>
      <c r="H385" s="236"/>
      <c r="I385" s="236"/>
      <c r="J385" s="236"/>
      <c r="K385" s="142"/>
    </row>
    <row r="386" spans="1:11">
      <c r="A386" s="148"/>
      <c r="B386" s="148"/>
      <c r="C386" s="148"/>
      <c r="D386" s="148"/>
      <c r="E386" s="234"/>
      <c r="F386" s="236"/>
      <c r="G386" s="236"/>
      <c r="H386" s="236"/>
      <c r="I386" s="236"/>
      <c r="J386" s="236"/>
      <c r="K386" s="142"/>
    </row>
    <row r="387" spans="1:11">
      <c r="A387" s="148"/>
      <c r="B387" s="148"/>
      <c r="C387" s="148"/>
      <c r="D387" s="148"/>
      <c r="E387" s="234"/>
      <c r="F387" s="236"/>
      <c r="G387" s="236"/>
      <c r="H387" s="236"/>
      <c r="I387" s="236"/>
      <c r="J387" s="236"/>
      <c r="K387" s="142"/>
    </row>
    <row r="388" spans="1:11">
      <c r="A388" s="148"/>
      <c r="B388" s="148"/>
      <c r="C388" s="148"/>
      <c r="D388" s="148"/>
      <c r="E388" s="234"/>
      <c r="F388" s="236"/>
      <c r="G388" s="236"/>
      <c r="H388" s="236"/>
      <c r="I388" s="236"/>
      <c r="J388" s="236"/>
      <c r="K388" s="142"/>
    </row>
    <row r="389" spans="1:11">
      <c r="A389" s="148"/>
      <c r="B389" s="148"/>
      <c r="C389" s="148"/>
      <c r="D389" s="148"/>
      <c r="E389" s="234"/>
      <c r="F389" s="236"/>
      <c r="G389" s="236"/>
      <c r="H389" s="236"/>
      <c r="I389" s="236"/>
      <c r="J389" s="236"/>
      <c r="K389" s="142"/>
    </row>
    <row r="390" spans="1:11">
      <c r="A390" s="148"/>
      <c r="B390" s="148"/>
      <c r="C390" s="148"/>
      <c r="D390" s="148"/>
      <c r="E390" s="234"/>
      <c r="F390" s="236"/>
      <c r="G390" s="236"/>
      <c r="H390" s="236"/>
      <c r="I390" s="236"/>
      <c r="J390" s="236"/>
      <c r="K390" s="142"/>
    </row>
    <row r="391" spans="1:11">
      <c r="A391" s="148"/>
      <c r="B391" s="148"/>
      <c r="C391" s="148"/>
      <c r="D391" s="148"/>
      <c r="E391" s="234"/>
      <c r="F391" s="236"/>
      <c r="G391" s="236"/>
      <c r="H391" s="236"/>
      <c r="I391" s="236"/>
      <c r="J391" s="236"/>
      <c r="K391" s="142"/>
    </row>
    <row r="392" spans="1:11">
      <c r="A392" s="148"/>
      <c r="B392" s="148"/>
      <c r="C392" s="148"/>
      <c r="D392" s="148"/>
      <c r="E392" s="234"/>
      <c r="F392" s="236"/>
      <c r="G392" s="236"/>
      <c r="H392" s="236"/>
      <c r="I392" s="236"/>
      <c r="J392" s="236"/>
      <c r="K392" s="142"/>
    </row>
  </sheetData>
  <mergeCells count="10">
    <mergeCell ref="A1:F1"/>
    <mergeCell ref="A2:F2"/>
    <mergeCell ref="A3:G3"/>
    <mergeCell ref="A4:K4"/>
    <mergeCell ref="A7:A9"/>
    <mergeCell ref="B7:C8"/>
    <mergeCell ref="D7:D9"/>
    <mergeCell ref="F7:K7"/>
    <mergeCell ref="J8:K8"/>
    <mergeCell ref="A5:K5"/>
  </mergeCells>
  <phoneticPr fontId="13"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41"/>
  <dimension ref="A1:L859"/>
  <sheetViews>
    <sheetView topLeftCell="A2" workbookViewId="0">
      <selection activeCell="E10" sqref="E10:K10"/>
    </sheetView>
  </sheetViews>
  <sheetFormatPr defaultRowHeight="16.5"/>
  <cols>
    <col min="1" max="1" width="9.75" style="263" customWidth="1"/>
    <col min="3" max="3" width="9" style="263"/>
    <col min="4" max="4" width="36.625" bestFit="1" customWidth="1"/>
    <col min="5" max="5" width="9.75" style="230" bestFit="1" customWidth="1"/>
    <col min="6" max="7" width="9" style="230"/>
    <col min="8" max="8" width="9.625" style="230" bestFit="1" customWidth="1"/>
    <col min="9" max="11" width="9" style="230"/>
    <col min="12" max="12" width="10.375" customWidth="1"/>
  </cols>
  <sheetData>
    <row r="1" spans="1:12">
      <c r="A1" s="254" t="s">
        <v>946</v>
      </c>
    </row>
    <row r="2" spans="1:12">
      <c r="A2" s="254" t="s">
        <v>320</v>
      </c>
    </row>
    <row r="3" spans="1:12">
      <c r="A3" s="254" t="s">
        <v>321</v>
      </c>
    </row>
    <row r="4" spans="1:12" ht="23.25">
      <c r="A4" s="722" t="s">
        <v>1270</v>
      </c>
      <c r="B4" s="722"/>
      <c r="C4" s="722"/>
      <c r="D4" s="722"/>
      <c r="E4" s="722"/>
      <c r="F4" s="722"/>
      <c r="G4" s="722"/>
      <c r="H4" s="722"/>
      <c r="I4" s="722"/>
      <c r="J4" s="722"/>
      <c r="K4" s="722"/>
      <c r="L4" s="723"/>
    </row>
    <row r="5" spans="1:12" ht="23.25">
      <c r="A5" s="252"/>
      <c r="B5" s="252"/>
      <c r="C5" s="252"/>
      <c r="D5" s="252"/>
      <c r="E5" s="264" t="s">
        <v>362</v>
      </c>
      <c r="F5" s="252"/>
      <c r="G5" s="252"/>
      <c r="H5" s="252"/>
      <c r="I5" s="252"/>
      <c r="J5" s="252"/>
      <c r="K5" s="252"/>
      <c r="L5" s="252"/>
    </row>
    <row r="6" spans="1:12">
      <c r="A6" s="255"/>
      <c r="B6" s="168"/>
      <c r="C6" s="258"/>
      <c r="D6" s="169" t="s">
        <v>1068</v>
      </c>
      <c r="E6" s="183" t="s">
        <v>552</v>
      </c>
      <c r="F6" s="170"/>
      <c r="G6" s="170"/>
      <c r="H6" s="170"/>
      <c r="I6" s="170"/>
      <c r="J6" s="170"/>
      <c r="K6" s="170"/>
      <c r="L6" s="170"/>
    </row>
    <row r="7" spans="1:12">
      <c r="A7" s="724" t="s">
        <v>135</v>
      </c>
      <c r="B7" s="725" t="s">
        <v>246</v>
      </c>
      <c r="C7" s="725"/>
      <c r="D7" s="70"/>
      <c r="E7" s="70" t="s">
        <v>180</v>
      </c>
      <c r="F7" s="69" t="s">
        <v>181</v>
      </c>
      <c r="G7" s="69"/>
      <c r="H7" s="69"/>
      <c r="I7" s="69"/>
      <c r="J7" s="69"/>
      <c r="K7" s="69"/>
      <c r="L7" s="69"/>
    </row>
    <row r="8" spans="1:12">
      <c r="A8" s="724"/>
      <c r="B8" s="725"/>
      <c r="C8" s="725"/>
      <c r="D8" s="70" t="s">
        <v>541</v>
      </c>
      <c r="E8" s="70" t="s">
        <v>173</v>
      </c>
      <c r="F8" s="144" t="s">
        <v>1055</v>
      </c>
      <c r="G8" s="144" t="s">
        <v>1056</v>
      </c>
      <c r="H8" s="144" t="s">
        <v>1057</v>
      </c>
      <c r="I8" s="144" t="s">
        <v>270</v>
      </c>
      <c r="J8" s="144" t="s">
        <v>186</v>
      </c>
      <c r="K8" s="69" t="s">
        <v>177</v>
      </c>
      <c r="L8" s="69"/>
    </row>
    <row r="9" spans="1:12">
      <c r="A9" s="724"/>
      <c r="B9" s="118" t="s">
        <v>195</v>
      </c>
      <c r="C9" s="118" t="s">
        <v>248</v>
      </c>
      <c r="D9" s="70"/>
      <c r="E9" s="144" t="str">
        <f>E6</f>
        <v>331</v>
      </c>
      <c r="K9" s="70" t="s">
        <v>175</v>
      </c>
      <c r="L9" s="70" t="s">
        <v>176</v>
      </c>
    </row>
    <row r="10" spans="1:12">
      <c r="A10" s="53"/>
      <c r="B10" s="118"/>
      <c r="C10" s="118"/>
      <c r="D10" s="70" t="s">
        <v>1244</v>
      </c>
      <c r="E10" s="243"/>
      <c r="F10" s="243"/>
      <c r="G10" s="243"/>
      <c r="H10" s="243"/>
      <c r="I10" s="243"/>
      <c r="J10" s="243"/>
      <c r="K10" s="243"/>
      <c r="L10" s="70"/>
    </row>
    <row r="11" spans="1:12" ht="18">
      <c r="A11" s="253">
        <v>1</v>
      </c>
      <c r="B11" s="253">
        <v>2</v>
      </c>
      <c r="C11" s="253">
        <v>3</v>
      </c>
      <c r="D11" s="180">
        <v>4</v>
      </c>
      <c r="E11" s="180">
        <v>5</v>
      </c>
      <c r="F11" s="180">
        <v>6</v>
      </c>
      <c r="G11" s="180">
        <v>7</v>
      </c>
      <c r="H11" s="180">
        <v>8</v>
      </c>
      <c r="I11" s="180">
        <v>9</v>
      </c>
      <c r="J11" s="180">
        <v>11</v>
      </c>
      <c r="K11" s="181">
        <v>12</v>
      </c>
      <c r="L11" s="70">
        <v>12</v>
      </c>
    </row>
    <row r="12" spans="1:12">
      <c r="A12" s="259"/>
      <c r="B12" s="259"/>
      <c r="C12" s="259"/>
      <c r="D12" s="18"/>
      <c r="E12" s="18"/>
      <c r="F12" s="18"/>
      <c r="G12" s="18"/>
      <c r="H12" s="18"/>
      <c r="I12" s="18"/>
      <c r="J12" s="18"/>
      <c r="K12" s="244"/>
      <c r="L12" s="18"/>
    </row>
    <row r="13" spans="1:12">
      <c r="A13" s="259"/>
      <c r="B13" s="259"/>
      <c r="C13" s="259"/>
      <c r="D13" s="18"/>
      <c r="E13" s="18"/>
      <c r="F13" s="18"/>
      <c r="G13" s="18"/>
      <c r="H13" s="18"/>
      <c r="I13" s="18"/>
      <c r="J13" s="18"/>
      <c r="K13" s="244"/>
      <c r="L13" s="18"/>
    </row>
    <row r="14" spans="1:12">
      <c r="A14" s="259"/>
      <c r="B14" s="259"/>
      <c r="C14" s="259"/>
      <c r="D14" s="18"/>
      <c r="E14" s="18"/>
      <c r="F14" s="18"/>
      <c r="G14" s="18"/>
      <c r="H14" s="18"/>
      <c r="I14" s="18"/>
      <c r="J14" s="18"/>
      <c r="K14" s="244"/>
      <c r="L14" s="18"/>
    </row>
    <row r="15" spans="1:12">
      <c r="A15" s="259"/>
      <c r="B15" s="259"/>
      <c r="C15" s="259"/>
      <c r="D15" s="18"/>
      <c r="E15" s="18"/>
      <c r="F15" s="18"/>
      <c r="G15" s="18"/>
      <c r="H15" s="18"/>
      <c r="I15" s="18"/>
      <c r="J15" s="18"/>
      <c r="K15" s="244"/>
      <c r="L15" s="18"/>
    </row>
    <row r="16" spans="1:12">
      <c r="A16" s="259"/>
      <c r="B16" s="259"/>
      <c r="C16" s="259"/>
      <c r="D16" s="18"/>
      <c r="E16" s="18"/>
      <c r="F16" s="18"/>
      <c r="G16" s="18"/>
      <c r="H16" s="18"/>
      <c r="I16" s="18"/>
      <c r="J16" s="18"/>
      <c r="K16" s="244"/>
      <c r="L16" s="18"/>
    </row>
    <row r="17" spans="1:12">
      <c r="A17" s="259"/>
      <c r="B17" s="259"/>
      <c r="C17" s="259"/>
      <c r="D17" s="18"/>
      <c r="E17" s="18"/>
      <c r="F17" s="18"/>
      <c r="G17" s="18"/>
      <c r="H17" s="18"/>
      <c r="I17" s="18"/>
      <c r="J17" s="18"/>
      <c r="K17" s="244"/>
      <c r="L17" s="18"/>
    </row>
    <row r="18" spans="1:12">
      <c r="A18" s="259"/>
      <c r="B18" s="259"/>
      <c r="C18" s="259"/>
      <c r="D18" s="18"/>
      <c r="E18" s="18"/>
      <c r="F18" s="18"/>
      <c r="G18" s="18"/>
      <c r="H18" s="18"/>
      <c r="I18" s="18"/>
      <c r="J18" s="18"/>
      <c r="K18" s="244"/>
      <c r="L18" s="18"/>
    </row>
    <row r="19" spans="1:12">
      <c r="A19" s="259"/>
      <c r="B19" s="259"/>
      <c r="C19" s="259"/>
      <c r="D19" s="18"/>
      <c r="E19" s="18"/>
      <c r="F19" s="18"/>
      <c r="G19" s="18"/>
      <c r="H19" s="18"/>
      <c r="I19" s="18"/>
      <c r="J19" s="18"/>
      <c r="K19" s="244"/>
      <c r="L19" s="18"/>
    </row>
    <row r="20" spans="1:12">
      <c r="A20" s="259"/>
      <c r="B20" s="259"/>
      <c r="C20" s="259"/>
      <c r="D20" s="18"/>
      <c r="E20" s="18"/>
      <c r="F20" s="18"/>
      <c r="G20" s="18"/>
      <c r="H20" s="18"/>
      <c r="I20" s="18"/>
      <c r="J20" s="18"/>
      <c r="K20" s="244"/>
      <c r="L20" s="18"/>
    </row>
    <row r="21" spans="1:12">
      <c r="A21" s="259"/>
      <c r="B21" s="259"/>
      <c r="C21" s="259"/>
      <c r="D21" s="18"/>
      <c r="E21" s="18"/>
      <c r="F21" s="18"/>
      <c r="G21" s="18"/>
      <c r="H21" s="18"/>
      <c r="I21" s="18"/>
      <c r="J21" s="18"/>
      <c r="K21" s="244"/>
      <c r="L21" s="18"/>
    </row>
    <row r="22" spans="1:12">
      <c r="A22" s="259"/>
      <c r="B22" s="259"/>
      <c r="C22" s="259"/>
      <c r="D22" s="18"/>
      <c r="E22" s="18"/>
      <c r="F22" s="18"/>
      <c r="G22" s="18"/>
      <c r="H22" s="18"/>
      <c r="I22" s="18"/>
      <c r="J22" s="18"/>
      <c r="K22" s="244"/>
      <c r="L22" s="18"/>
    </row>
    <row r="23" spans="1:12">
      <c r="A23" s="259"/>
      <c r="B23" s="259"/>
      <c r="C23" s="259"/>
      <c r="D23" s="18"/>
      <c r="E23" s="18"/>
      <c r="F23" s="18"/>
      <c r="G23" s="18"/>
      <c r="H23" s="18"/>
      <c r="I23" s="18"/>
      <c r="J23" s="18"/>
      <c r="K23" s="244"/>
      <c r="L23" s="18"/>
    </row>
    <row r="24" spans="1:12">
      <c r="A24" s="259"/>
      <c r="B24" s="259"/>
      <c r="C24" s="259"/>
      <c r="D24" s="18"/>
      <c r="E24" s="18"/>
      <c r="F24" s="18"/>
      <c r="G24" s="18"/>
      <c r="H24" s="18"/>
      <c r="I24" s="18"/>
      <c r="J24" s="18"/>
      <c r="K24" s="244"/>
      <c r="L24" s="18"/>
    </row>
    <row r="25" spans="1:12">
      <c r="A25" s="259"/>
      <c r="B25" s="259"/>
      <c r="C25" s="259"/>
      <c r="D25" s="18"/>
      <c r="E25" s="18"/>
      <c r="F25" s="18"/>
      <c r="G25" s="18"/>
      <c r="H25" s="18"/>
      <c r="I25" s="18"/>
      <c r="J25" s="18"/>
      <c r="K25" s="244"/>
      <c r="L25" s="18"/>
    </row>
    <row r="26" spans="1:12">
      <c r="A26" s="259"/>
      <c r="B26" s="259"/>
      <c r="C26" s="259"/>
      <c r="D26" s="18"/>
      <c r="E26" s="18"/>
      <c r="F26" s="18"/>
      <c r="G26" s="18"/>
      <c r="H26" s="18"/>
      <c r="I26" s="18"/>
      <c r="J26" s="18"/>
      <c r="K26" s="244"/>
      <c r="L26" s="18"/>
    </row>
    <row r="27" spans="1:12">
      <c r="A27" s="259"/>
      <c r="B27" s="259"/>
      <c r="C27" s="259"/>
      <c r="D27" s="18"/>
      <c r="E27" s="18"/>
      <c r="F27" s="18"/>
      <c r="G27" s="18"/>
      <c r="H27" s="18"/>
      <c r="I27" s="18"/>
      <c r="J27" s="18"/>
      <c r="K27" s="244"/>
      <c r="L27" s="18"/>
    </row>
    <row r="28" spans="1:12">
      <c r="A28" s="259"/>
      <c r="B28" s="259"/>
      <c r="C28" s="259"/>
      <c r="D28" s="18"/>
      <c r="E28" s="18"/>
      <c r="F28" s="18"/>
      <c r="G28" s="18"/>
      <c r="H28" s="18"/>
      <c r="I28" s="18"/>
      <c r="J28" s="18"/>
      <c r="K28" s="244"/>
      <c r="L28" s="18"/>
    </row>
    <row r="29" spans="1:12">
      <c r="A29" s="259"/>
      <c r="B29" s="259"/>
      <c r="C29" s="259"/>
      <c r="D29" s="18"/>
      <c r="E29" s="18"/>
      <c r="F29" s="18"/>
      <c r="G29" s="18"/>
      <c r="H29" s="18"/>
      <c r="I29" s="18"/>
      <c r="J29" s="18"/>
      <c r="K29" s="244"/>
      <c r="L29" s="18"/>
    </row>
    <row r="30" spans="1:12">
      <c r="A30" s="259"/>
      <c r="B30" s="259"/>
      <c r="C30" s="259"/>
      <c r="D30" s="18"/>
      <c r="E30" s="18"/>
      <c r="F30" s="18"/>
      <c r="G30" s="18"/>
      <c r="H30" s="18"/>
      <c r="I30" s="18"/>
      <c r="J30" s="18"/>
      <c r="K30" s="244"/>
      <c r="L30" s="18"/>
    </row>
    <row r="31" spans="1:12">
      <c r="A31" s="259"/>
      <c r="B31" s="259"/>
      <c r="C31" s="259"/>
      <c r="D31" s="18"/>
      <c r="E31" s="18"/>
      <c r="F31" s="18"/>
      <c r="G31" s="18"/>
      <c r="H31" s="18"/>
      <c r="I31" s="18"/>
      <c r="J31" s="18"/>
      <c r="K31" s="244"/>
      <c r="L31" s="18"/>
    </row>
    <row r="32" spans="1:12">
      <c r="A32" s="259"/>
      <c r="B32" s="259"/>
      <c r="C32" s="259"/>
      <c r="D32" s="18"/>
      <c r="E32" s="18"/>
      <c r="F32" s="18"/>
      <c r="G32" s="18"/>
      <c r="H32" s="18"/>
      <c r="I32" s="18"/>
      <c r="J32" s="18"/>
      <c r="K32" s="244"/>
      <c r="L32" s="18"/>
    </row>
    <row r="33" spans="1:12">
      <c r="A33" s="259"/>
      <c r="B33" s="259"/>
      <c r="C33" s="259"/>
      <c r="D33" s="18"/>
      <c r="E33" s="18"/>
      <c r="F33" s="18"/>
      <c r="G33" s="18"/>
      <c r="H33" s="18"/>
      <c r="I33" s="18"/>
      <c r="J33" s="18"/>
      <c r="K33" s="244"/>
      <c r="L33" s="18"/>
    </row>
    <row r="34" spans="1:12">
      <c r="A34" s="259"/>
      <c r="B34" s="259"/>
      <c r="C34" s="259"/>
      <c r="D34" s="18"/>
      <c r="E34" s="18"/>
      <c r="F34" s="18"/>
      <c r="G34" s="18"/>
      <c r="H34" s="18"/>
      <c r="I34" s="18"/>
      <c r="J34" s="18"/>
      <c r="K34" s="244"/>
      <c r="L34" s="18"/>
    </row>
    <row r="35" spans="1:12">
      <c r="A35" s="259"/>
      <c r="B35" s="259"/>
      <c r="C35" s="259"/>
      <c r="D35" s="18"/>
      <c r="E35" s="18"/>
      <c r="F35" s="18"/>
      <c r="G35" s="18"/>
      <c r="H35" s="18"/>
      <c r="I35" s="18"/>
      <c r="J35" s="18"/>
      <c r="K35" s="244"/>
      <c r="L35" s="18"/>
    </row>
    <row r="36" spans="1:12">
      <c r="A36" s="259"/>
      <c r="B36" s="259"/>
      <c r="C36" s="259"/>
      <c r="D36" s="18"/>
      <c r="E36" s="18"/>
      <c r="F36" s="18"/>
      <c r="G36" s="18"/>
      <c r="H36" s="18"/>
      <c r="I36" s="18"/>
      <c r="J36" s="18"/>
      <c r="K36" s="244"/>
      <c r="L36" s="18"/>
    </row>
    <row r="37" spans="1:12">
      <c r="A37" s="259"/>
      <c r="B37" s="259"/>
      <c r="C37" s="259"/>
      <c r="D37" s="18"/>
      <c r="E37" s="18"/>
      <c r="F37" s="18"/>
      <c r="G37" s="18"/>
      <c r="H37" s="18"/>
      <c r="I37" s="18"/>
      <c r="J37" s="18"/>
      <c r="K37" s="244"/>
      <c r="L37" s="18"/>
    </row>
    <row r="38" spans="1:12">
      <c r="A38" s="259"/>
      <c r="B38" s="259"/>
      <c r="C38" s="259"/>
      <c r="D38" s="18"/>
      <c r="E38" s="18"/>
      <c r="F38" s="18"/>
      <c r="G38" s="18"/>
      <c r="H38" s="18"/>
      <c r="I38" s="18"/>
      <c r="J38" s="18"/>
      <c r="K38" s="244"/>
      <c r="L38" s="18"/>
    </row>
    <row r="39" spans="1:12">
      <c r="A39" s="259"/>
      <c r="B39" s="259"/>
      <c r="C39" s="259"/>
      <c r="D39" s="18"/>
      <c r="E39" s="18"/>
      <c r="F39" s="18"/>
      <c r="G39" s="18"/>
      <c r="H39" s="18"/>
      <c r="I39" s="18"/>
      <c r="J39" s="18"/>
      <c r="K39" s="244"/>
      <c r="L39" s="18"/>
    </row>
    <row r="40" spans="1:12">
      <c r="A40" s="259"/>
      <c r="B40" s="259"/>
      <c r="C40" s="259"/>
      <c r="D40" s="18"/>
      <c r="E40" s="18"/>
      <c r="F40" s="18"/>
      <c r="G40" s="18"/>
      <c r="H40" s="18"/>
      <c r="I40" s="18"/>
      <c r="J40" s="18"/>
      <c r="K40" s="244"/>
      <c r="L40" s="18"/>
    </row>
    <row r="41" spans="1:12">
      <c r="A41" s="259"/>
      <c r="B41" s="259"/>
      <c r="C41" s="259"/>
      <c r="D41" s="18"/>
      <c r="E41" s="18"/>
      <c r="F41" s="18"/>
      <c r="G41" s="18"/>
      <c r="H41" s="18"/>
      <c r="I41" s="18"/>
      <c r="J41" s="18"/>
      <c r="K41" s="244"/>
      <c r="L41" s="18"/>
    </row>
    <row r="42" spans="1:12">
      <c r="A42" s="259"/>
      <c r="B42" s="259"/>
      <c r="C42" s="259"/>
      <c r="D42" s="18"/>
      <c r="E42" s="18"/>
      <c r="F42" s="18"/>
      <c r="G42" s="18"/>
      <c r="H42" s="18"/>
      <c r="I42" s="18"/>
      <c r="J42" s="18"/>
      <c r="K42" s="244"/>
      <c r="L42" s="18"/>
    </row>
    <row r="43" spans="1:12">
      <c r="A43" s="259"/>
      <c r="B43" s="259"/>
      <c r="C43" s="259"/>
      <c r="D43" s="18"/>
      <c r="E43" s="18"/>
      <c r="F43" s="18"/>
      <c r="G43" s="18"/>
      <c r="H43" s="18"/>
      <c r="I43" s="18"/>
      <c r="J43" s="18"/>
      <c r="K43" s="244"/>
      <c r="L43" s="18"/>
    </row>
    <row r="44" spans="1:12">
      <c r="A44" s="259"/>
      <c r="B44" s="259"/>
      <c r="C44" s="259"/>
      <c r="D44" s="18"/>
      <c r="E44" s="18"/>
      <c r="F44" s="18"/>
      <c r="G44" s="18"/>
      <c r="H44" s="18"/>
      <c r="I44" s="18"/>
      <c r="J44" s="18"/>
      <c r="K44" s="244"/>
      <c r="L44" s="18"/>
    </row>
    <row r="45" spans="1:12">
      <c r="A45" s="259"/>
      <c r="B45" s="259"/>
      <c r="C45" s="259"/>
      <c r="D45" s="18"/>
      <c r="E45" s="18"/>
      <c r="F45" s="18"/>
      <c r="G45" s="18"/>
      <c r="H45" s="18"/>
      <c r="I45" s="18"/>
      <c r="J45" s="18"/>
      <c r="K45" s="244"/>
      <c r="L45" s="18"/>
    </row>
    <row r="46" spans="1:12">
      <c r="A46" s="259"/>
      <c r="B46" s="259"/>
      <c r="C46" s="259"/>
      <c r="D46" s="18"/>
      <c r="E46" s="18"/>
      <c r="F46" s="18"/>
      <c r="G46" s="18"/>
      <c r="H46" s="18"/>
      <c r="I46" s="18"/>
      <c r="J46" s="18"/>
      <c r="K46" s="244"/>
      <c r="L46" s="18"/>
    </row>
    <row r="47" spans="1:12">
      <c r="A47" s="259"/>
      <c r="B47" s="259"/>
      <c r="C47" s="259"/>
      <c r="D47" s="18"/>
      <c r="E47" s="18"/>
      <c r="F47" s="18"/>
      <c r="G47" s="18"/>
      <c r="H47" s="18"/>
      <c r="I47" s="18"/>
      <c r="J47" s="18"/>
      <c r="K47" s="244"/>
      <c r="L47" s="18"/>
    </row>
    <row r="48" spans="1:12">
      <c r="A48" s="259"/>
      <c r="B48" s="259"/>
      <c r="C48" s="259"/>
      <c r="D48" s="18"/>
      <c r="E48" s="18"/>
      <c r="F48" s="18"/>
      <c r="G48" s="18"/>
      <c r="H48" s="18"/>
      <c r="I48" s="18"/>
      <c r="J48" s="18"/>
      <c r="K48" s="244"/>
      <c r="L48" s="18"/>
    </row>
    <row r="49" spans="1:12">
      <c r="A49" s="259"/>
      <c r="B49" s="259"/>
      <c r="C49" s="259"/>
      <c r="D49" s="18"/>
      <c r="E49" s="18"/>
      <c r="F49" s="18"/>
      <c r="G49" s="18"/>
      <c r="H49" s="18"/>
      <c r="I49" s="18"/>
      <c r="J49" s="18"/>
      <c r="K49" s="244"/>
      <c r="L49" s="18"/>
    </row>
    <row r="50" spans="1:12">
      <c r="A50" s="259"/>
      <c r="B50" s="259"/>
      <c r="C50" s="259"/>
      <c r="D50" s="18"/>
      <c r="E50" s="18"/>
      <c r="F50" s="18"/>
      <c r="G50" s="18"/>
      <c r="H50" s="18"/>
      <c r="I50" s="18"/>
      <c r="J50" s="18"/>
      <c r="K50" s="244"/>
      <c r="L50" s="18"/>
    </row>
    <row r="51" spans="1:12">
      <c r="A51" s="259"/>
      <c r="B51" s="259"/>
      <c r="C51" s="259"/>
      <c r="D51" s="18"/>
      <c r="E51" s="18"/>
      <c r="F51" s="18"/>
      <c r="G51" s="18"/>
      <c r="H51" s="18"/>
      <c r="I51" s="18"/>
      <c r="J51" s="18"/>
      <c r="K51" s="244"/>
      <c r="L51" s="18"/>
    </row>
    <row r="52" spans="1:12">
      <c r="A52" s="259"/>
      <c r="B52" s="259"/>
      <c r="C52" s="259"/>
      <c r="D52" s="18"/>
      <c r="E52" s="18"/>
      <c r="F52" s="18"/>
      <c r="G52" s="18"/>
      <c r="H52" s="18"/>
      <c r="I52" s="18"/>
      <c r="J52" s="18"/>
      <c r="K52" s="244"/>
      <c r="L52" s="18"/>
    </row>
    <row r="53" spans="1:12">
      <c r="A53" s="259"/>
      <c r="B53" s="259"/>
      <c r="C53" s="259"/>
      <c r="D53" s="18"/>
      <c r="E53" s="18"/>
      <c r="F53" s="18"/>
      <c r="G53" s="18"/>
      <c r="H53" s="18"/>
      <c r="I53" s="18"/>
      <c r="J53" s="18"/>
      <c r="K53" s="244"/>
      <c r="L53" s="18"/>
    </row>
    <row r="54" spans="1:12">
      <c r="A54" s="259"/>
      <c r="B54" s="259"/>
      <c r="C54" s="259"/>
      <c r="D54" s="18"/>
      <c r="E54" s="18"/>
      <c r="F54" s="18"/>
      <c r="G54" s="18"/>
      <c r="H54" s="18"/>
      <c r="I54" s="18"/>
      <c r="J54" s="18"/>
      <c r="K54" s="244"/>
      <c r="L54" s="18"/>
    </row>
    <row r="55" spans="1:12">
      <c r="A55" s="259"/>
      <c r="B55" s="259"/>
      <c r="C55" s="259"/>
      <c r="D55" s="18"/>
      <c r="E55" s="18"/>
      <c r="F55" s="18"/>
      <c r="G55" s="18"/>
      <c r="H55" s="18"/>
      <c r="I55" s="18"/>
      <c r="J55" s="18"/>
      <c r="K55" s="244"/>
      <c r="L55" s="18"/>
    </row>
    <row r="56" spans="1:12">
      <c r="A56" s="259"/>
      <c r="B56" s="259"/>
      <c r="C56" s="259"/>
      <c r="D56" s="18"/>
      <c r="E56" s="18"/>
      <c r="F56" s="18"/>
      <c r="G56" s="18"/>
      <c r="H56" s="18"/>
      <c r="I56" s="18"/>
      <c r="J56" s="18"/>
      <c r="K56" s="244"/>
      <c r="L56" s="18"/>
    </row>
    <row r="57" spans="1:12">
      <c r="A57" s="259"/>
      <c r="B57" s="259"/>
      <c r="C57" s="259"/>
      <c r="D57" s="18"/>
      <c r="E57" s="18"/>
      <c r="F57" s="18"/>
      <c r="G57" s="18"/>
      <c r="H57" s="18"/>
      <c r="I57" s="18"/>
      <c r="J57" s="18"/>
      <c r="K57" s="244"/>
      <c r="L57" s="18"/>
    </row>
    <row r="58" spans="1:12">
      <c r="A58" s="259"/>
      <c r="B58" s="259"/>
      <c r="C58" s="259"/>
      <c r="D58" s="18"/>
      <c r="E58" s="18"/>
      <c r="F58" s="18"/>
      <c r="G58" s="18"/>
      <c r="H58" s="18"/>
      <c r="I58" s="18"/>
      <c r="J58" s="18"/>
      <c r="K58" s="244"/>
      <c r="L58" s="18"/>
    </row>
    <row r="59" spans="1:12">
      <c r="A59" s="259"/>
      <c r="B59" s="259"/>
      <c r="C59" s="259"/>
      <c r="D59" s="18"/>
      <c r="E59" s="18"/>
      <c r="F59" s="18"/>
      <c r="G59" s="18"/>
      <c r="H59" s="18"/>
      <c r="I59" s="18"/>
      <c r="J59" s="18"/>
      <c r="K59" s="244"/>
      <c r="L59" s="18"/>
    </row>
    <row r="60" spans="1:12">
      <c r="A60" s="259"/>
      <c r="B60" s="259"/>
      <c r="C60" s="259"/>
      <c r="D60" s="18"/>
      <c r="E60" s="18"/>
      <c r="F60" s="18"/>
      <c r="G60" s="18"/>
      <c r="H60" s="18"/>
      <c r="I60" s="18"/>
      <c r="J60" s="18"/>
      <c r="K60" s="244"/>
      <c r="L60" s="18"/>
    </row>
    <row r="61" spans="1:12">
      <c r="A61" s="259"/>
      <c r="B61" s="259"/>
      <c r="C61" s="259"/>
      <c r="D61" s="18"/>
      <c r="E61" s="18"/>
      <c r="F61" s="18"/>
      <c r="G61" s="18"/>
      <c r="H61" s="18"/>
      <c r="I61" s="18"/>
      <c r="J61" s="18"/>
      <c r="K61" s="244"/>
      <c r="L61" s="18"/>
    </row>
    <row r="62" spans="1:12">
      <c r="A62" s="259"/>
      <c r="B62" s="259"/>
      <c r="C62" s="259"/>
      <c r="D62" s="18"/>
      <c r="E62" s="18"/>
      <c r="F62" s="18"/>
      <c r="G62" s="18"/>
      <c r="H62" s="18"/>
      <c r="I62" s="18"/>
      <c r="J62" s="18"/>
      <c r="K62" s="244"/>
      <c r="L62" s="18"/>
    </row>
    <row r="63" spans="1:12">
      <c r="A63" s="259"/>
      <c r="B63" s="259"/>
      <c r="C63" s="259"/>
      <c r="D63" s="18"/>
      <c r="E63" s="18"/>
      <c r="F63" s="18"/>
      <c r="G63" s="18"/>
      <c r="H63" s="18"/>
      <c r="I63" s="18"/>
      <c r="J63" s="18"/>
      <c r="K63" s="244"/>
      <c r="L63" s="18"/>
    </row>
    <row r="64" spans="1:12">
      <c r="A64" s="259"/>
      <c r="B64" s="259"/>
      <c r="C64" s="259"/>
      <c r="D64" s="18"/>
      <c r="E64" s="18"/>
      <c r="F64" s="18"/>
      <c r="G64" s="18"/>
      <c r="H64" s="18"/>
      <c r="I64" s="18"/>
      <c r="J64" s="18"/>
      <c r="K64" s="244"/>
      <c r="L64" s="18"/>
    </row>
    <row r="65" spans="1:12">
      <c r="A65" s="259"/>
      <c r="B65" s="259"/>
      <c r="C65" s="259"/>
      <c r="D65" s="18"/>
      <c r="E65" s="18"/>
      <c r="F65" s="18"/>
      <c r="G65" s="18"/>
      <c r="H65" s="18"/>
      <c r="I65" s="18"/>
      <c r="J65" s="18"/>
      <c r="K65" s="244"/>
      <c r="L65" s="18"/>
    </row>
    <row r="66" spans="1:12">
      <c r="A66" s="259"/>
      <c r="B66" s="259"/>
      <c r="C66" s="259"/>
      <c r="D66" s="18"/>
      <c r="E66" s="18"/>
      <c r="F66" s="18"/>
      <c r="G66" s="18"/>
      <c r="H66" s="18"/>
      <c r="I66" s="18"/>
      <c r="J66" s="18"/>
      <c r="K66" s="244"/>
      <c r="L66" s="18"/>
    </row>
    <row r="67" spans="1:12">
      <c r="A67" s="259"/>
      <c r="B67" s="259"/>
      <c r="C67" s="259"/>
      <c r="D67" s="18"/>
      <c r="E67" s="18"/>
      <c r="F67" s="18"/>
      <c r="G67" s="18"/>
      <c r="H67" s="18"/>
      <c r="I67" s="18"/>
      <c r="J67" s="18"/>
      <c r="K67" s="244"/>
      <c r="L67" s="18"/>
    </row>
    <row r="68" spans="1:12">
      <c r="A68" s="259"/>
      <c r="B68" s="259"/>
      <c r="C68" s="259"/>
      <c r="D68" s="18"/>
      <c r="E68" s="18"/>
      <c r="F68" s="18"/>
      <c r="G68" s="18"/>
      <c r="H68" s="18"/>
      <c r="I68" s="18"/>
      <c r="J68" s="18"/>
      <c r="K68" s="244"/>
      <c r="L68" s="18"/>
    </row>
    <row r="69" spans="1:12">
      <c r="A69" s="259"/>
      <c r="B69" s="259"/>
      <c r="C69" s="259"/>
      <c r="D69" s="18"/>
      <c r="E69" s="18"/>
      <c r="F69" s="18"/>
      <c r="G69" s="18"/>
      <c r="H69" s="18"/>
      <c r="I69" s="18"/>
      <c r="J69" s="18"/>
      <c r="K69" s="244"/>
      <c r="L69" s="18"/>
    </row>
    <row r="70" spans="1:12">
      <c r="A70" s="259"/>
      <c r="B70" s="259"/>
      <c r="C70" s="259"/>
      <c r="D70" s="18"/>
      <c r="E70" s="18"/>
      <c r="F70" s="18"/>
      <c r="G70" s="18"/>
      <c r="H70" s="18"/>
      <c r="I70" s="18"/>
      <c r="J70" s="18"/>
      <c r="K70" s="244"/>
      <c r="L70" s="18"/>
    </row>
    <row r="71" spans="1:12">
      <c r="A71" s="259"/>
      <c r="B71" s="259"/>
      <c r="C71" s="259"/>
      <c r="D71" s="18"/>
      <c r="E71" s="18"/>
      <c r="F71" s="18"/>
      <c r="G71" s="18"/>
      <c r="H71" s="18"/>
      <c r="I71" s="18"/>
      <c r="J71" s="18"/>
      <c r="K71" s="244"/>
      <c r="L71" s="18"/>
    </row>
    <row r="72" spans="1:12">
      <c r="A72" s="259"/>
      <c r="B72" s="259"/>
      <c r="C72" s="259"/>
      <c r="D72" s="18"/>
      <c r="E72" s="18"/>
      <c r="F72" s="18"/>
      <c r="G72" s="18"/>
      <c r="H72" s="18"/>
      <c r="I72" s="18"/>
      <c r="J72" s="18"/>
      <c r="K72" s="244"/>
      <c r="L72" s="18"/>
    </row>
    <row r="73" spans="1:12">
      <c r="A73" s="259"/>
      <c r="B73" s="259"/>
      <c r="C73" s="259"/>
      <c r="D73" s="18"/>
      <c r="E73" s="18"/>
      <c r="F73" s="18"/>
      <c r="G73" s="18"/>
      <c r="H73" s="18"/>
      <c r="I73" s="18"/>
      <c r="J73" s="18"/>
      <c r="K73" s="244"/>
      <c r="L73" s="18"/>
    </row>
    <row r="74" spans="1:12">
      <c r="A74" s="259"/>
      <c r="B74" s="259"/>
      <c r="C74" s="259"/>
      <c r="D74" s="18"/>
      <c r="E74" s="18"/>
      <c r="F74" s="18"/>
      <c r="G74" s="18"/>
      <c r="H74" s="18"/>
      <c r="I74" s="18"/>
      <c r="J74" s="18"/>
      <c r="K74" s="244"/>
      <c r="L74" s="18"/>
    </row>
    <row r="75" spans="1:12">
      <c r="A75" s="259"/>
      <c r="B75" s="259"/>
      <c r="C75" s="259"/>
      <c r="D75" s="18"/>
      <c r="E75" s="18"/>
      <c r="F75" s="18"/>
      <c r="G75" s="18"/>
      <c r="H75" s="18"/>
      <c r="I75" s="18"/>
      <c r="J75" s="18"/>
      <c r="K75" s="244"/>
      <c r="L75" s="18"/>
    </row>
    <row r="76" spans="1:12">
      <c r="A76" s="259"/>
      <c r="B76" s="259"/>
      <c r="C76" s="259"/>
      <c r="D76" s="18"/>
      <c r="E76" s="18"/>
      <c r="F76" s="18"/>
      <c r="G76" s="18"/>
      <c r="H76" s="18"/>
      <c r="I76" s="18"/>
      <c r="J76" s="18"/>
      <c r="K76" s="244"/>
      <c r="L76" s="18"/>
    </row>
    <row r="77" spans="1:12">
      <c r="A77" s="259"/>
      <c r="B77" s="259"/>
      <c r="C77" s="259"/>
      <c r="D77" s="18"/>
      <c r="E77" s="18"/>
      <c r="F77" s="18"/>
      <c r="G77" s="18"/>
      <c r="H77" s="18"/>
      <c r="I77" s="18"/>
      <c r="J77" s="18"/>
      <c r="K77" s="244"/>
      <c r="L77" s="18"/>
    </row>
    <row r="78" spans="1:12">
      <c r="A78" s="259"/>
      <c r="B78" s="259"/>
      <c r="C78" s="259"/>
      <c r="D78" s="18"/>
      <c r="E78" s="18"/>
      <c r="F78" s="18"/>
      <c r="G78" s="18"/>
      <c r="H78" s="18"/>
      <c r="I78" s="18"/>
      <c r="J78" s="18"/>
      <c r="K78" s="244"/>
      <c r="L78" s="18"/>
    </row>
    <row r="79" spans="1:12">
      <c r="A79" s="259"/>
      <c r="B79" s="259"/>
      <c r="C79" s="259"/>
      <c r="D79" s="18"/>
      <c r="E79" s="18"/>
      <c r="F79" s="18"/>
      <c r="G79" s="18"/>
      <c r="H79" s="18"/>
      <c r="I79" s="18"/>
      <c r="J79" s="18"/>
      <c r="K79" s="244"/>
      <c r="L79" s="18"/>
    </row>
    <row r="80" spans="1:12">
      <c r="A80" s="259"/>
      <c r="B80" s="259"/>
      <c r="C80" s="259"/>
      <c r="D80" s="18"/>
      <c r="E80" s="18"/>
      <c r="F80" s="18"/>
      <c r="G80" s="18"/>
      <c r="H80" s="18"/>
      <c r="I80" s="18"/>
      <c r="J80" s="18"/>
      <c r="K80" s="244"/>
      <c r="L80" s="18"/>
    </row>
    <row r="81" spans="1:12">
      <c r="A81" s="259"/>
      <c r="B81" s="259"/>
      <c r="C81" s="259"/>
      <c r="D81" s="18"/>
      <c r="E81" s="18"/>
      <c r="F81" s="18"/>
      <c r="G81" s="18"/>
      <c r="H81" s="18"/>
      <c r="I81" s="18"/>
      <c r="J81" s="18"/>
      <c r="K81" s="244"/>
      <c r="L81" s="18"/>
    </row>
    <row r="82" spans="1:12">
      <c r="A82" s="259"/>
      <c r="B82" s="259"/>
      <c r="C82" s="259"/>
      <c r="D82" s="18"/>
      <c r="E82" s="18"/>
      <c r="F82" s="18"/>
      <c r="G82" s="18"/>
      <c r="H82" s="18"/>
      <c r="I82" s="18"/>
      <c r="J82" s="18"/>
      <c r="K82" s="244"/>
      <c r="L82" s="18"/>
    </row>
    <row r="83" spans="1:12">
      <c r="A83" s="259"/>
      <c r="B83" s="259"/>
      <c r="C83" s="259"/>
      <c r="D83" s="18"/>
      <c r="E83" s="18"/>
      <c r="F83" s="18"/>
      <c r="G83" s="18"/>
      <c r="H83" s="18"/>
      <c r="I83" s="18"/>
      <c r="J83" s="18"/>
      <c r="K83" s="244"/>
      <c r="L83" s="18"/>
    </row>
    <row r="84" spans="1:12">
      <c r="A84" s="259"/>
      <c r="B84" s="259"/>
      <c r="C84" s="259"/>
      <c r="D84" s="18"/>
      <c r="E84" s="18"/>
      <c r="F84" s="18"/>
      <c r="G84" s="18"/>
      <c r="H84" s="18"/>
      <c r="I84" s="18"/>
      <c r="J84" s="18"/>
      <c r="K84" s="244"/>
      <c r="L84" s="18"/>
    </row>
    <row r="85" spans="1:12">
      <c r="A85" s="259"/>
      <c r="B85" s="259"/>
      <c r="C85" s="259"/>
      <c r="D85" s="18"/>
      <c r="E85" s="18"/>
      <c r="F85" s="18"/>
      <c r="G85" s="18"/>
      <c r="H85" s="18"/>
      <c r="I85" s="18"/>
      <c r="J85" s="18"/>
      <c r="K85" s="244"/>
      <c r="L85" s="18"/>
    </row>
    <row r="86" spans="1:12">
      <c r="A86" s="259"/>
      <c r="B86" s="259"/>
      <c r="C86" s="259"/>
      <c r="D86" s="18"/>
      <c r="E86" s="18"/>
      <c r="F86" s="18"/>
      <c r="G86" s="18"/>
      <c r="H86" s="18"/>
      <c r="I86" s="18"/>
      <c r="J86" s="18"/>
      <c r="K86" s="244"/>
      <c r="L86" s="18"/>
    </row>
    <row r="87" spans="1:12">
      <c r="A87" s="259"/>
      <c r="B87" s="259"/>
      <c r="C87" s="259"/>
      <c r="D87" s="18"/>
      <c r="E87" s="18"/>
      <c r="F87" s="18"/>
      <c r="G87" s="18"/>
      <c r="H87" s="18"/>
      <c r="I87" s="18"/>
      <c r="J87" s="18"/>
      <c r="K87" s="244"/>
      <c r="L87" s="18"/>
    </row>
    <row r="88" spans="1:12">
      <c r="A88" s="259"/>
      <c r="B88" s="259"/>
      <c r="C88" s="259"/>
      <c r="D88" s="18"/>
      <c r="E88" s="18"/>
      <c r="F88" s="18"/>
      <c r="G88" s="18"/>
      <c r="H88" s="18"/>
      <c r="I88" s="18"/>
      <c r="J88" s="18"/>
      <c r="K88" s="244"/>
      <c r="L88" s="18"/>
    </row>
    <row r="89" spans="1:12">
      <c r="A89" s="259"/>
      <c r="B89" s="259"/>
      <c r="C89" s="259"/>
      <c r="D89" s="18"/>
      <c r="E89" s="18"/>
      <c r="F89" s="18"/>
      <c r="G89" s="18"/>
      <c r="H89" s="18"/>
      <c r="I89" s="18"/>
      <c r="J89" s="18"/>
      <c r="K89" s="244"/>
      <c r="L89" s="18"/>
    </row>
    <row r="90" spans="1:12">
      <c r="A90" s="259"/>
      <c r="B90" s="259"/>
      <c r="C90" s="259"/>
      <c r="D90" s="18"/>
      <c r="E90" s="18"/>
      <c r="F90" s="18"/>
      <c r="G90" s="18"/>
      <c r="H90" s="18"/>
      <c r="I90" s="18"/>
      <c r="J90" s="18"/>
      <c r="K90" s="244"/>
      <c r="L90" s="18"/>
    </row>
    <row r="91" spans="1:12">
      <c r="A91" s="259"/>
      <c r="B91" s="259"/>
      <c r="C91" s="259"/>
      <c r="D91" s="18"/>
      <c r="E91" s="18"/>
      <c r="F91" s="18"/>
      <c r="G91" s="18"/>
      <c r="H91" s="18"/>
      <c r="I91" s="18"/>
      <c r="J91" s="18"/>
      <c r="K91" s="244"/>
      <c r="L91" s="18"/>
    </row>
    <row r="92" spans="1:12">
      <c r="A92" s="259"/>
      <c r="B92" s="259"/>
      <c r="C92" s="259"/>
      <c r="D92" s="18"/>
      <c r="E92" s="18"/>
      <c r="F92" s="18"/>
      <c r="G92" s="18"/>
      <c r="H92" s="18"/>
      <c r="I92" s="18"/>
      <c r="J92" s="18"/>
      <c r="K92" s="244"/>
      <c r="L92" s="18"/>
    </row>
    <row r="93" spans="1:12">
      <c r="A93" s="259"/>
      <c r="B93" s="259"/>
      <c r="C93" s="259"/>
      <c r="D93" s="18"/>
      <c r="E93" s="18"/>
      <c r="F93" s="18"/>
      <c r="G93" s="18"/>
      <c r="H93" s="18"/>
      <c r="I93" s="18"/>
      <c r="J93" s="18"/>
      <c r="K93" s="244"/>
      <c r="L93" s="18"/>
    </row>
    <row r="94" spans="1:12">
      <c r="A94" s="259"/>
      <c r="B94" s="259"/>
      <c r="C94" s="259"/>
      <c r="D94" s="18"/>
      <c r="E94" s="18"/>
      <c r="F94" s="18"/>
      <c r="G94" s="18"/>
      <c r="H94" s="18"/>
      <c r="I94" s="18"/>
      <c r="J94" s="18"/>
      <c r="K94" s="244"/>
      <c r="L94" s="18"/>
    </row>
    <row r="95" spans="1:12">
      <c r="A95" s="259"/>
      <c r="B95" s="259"/>
      <c r="C95" s="259"/>
      <c r="D95" s="18"/>
      <c r="E95" s="18"/>
      <c r="F95" s="18"/>
      <c r="G95" s="18"/>
      <c r="H95" s="18"/>
      <c r="I95" s="18"/>
      <c r="J95" s="18"/>
      <c r="K95" s="244"/>
      <c r="L95" s="18"/>
    </row>
    <row r="96" spans="1:12">
      <c r="A96" s="259"/>
      <c r="B96" s="259"/>
      <c r="C96" s="259"/>
      <c r="D96" s="18"/>
      <c r="E96" s="18"/>
      <c r="F96" s="18"/>
      <c r="G96" s="18"/>
      <c r="H96" s="18"/>
      <c r="I96" s="18"/>
      <c r="J96" s="18"/>
      <c r="K96" s="244"/>
      <c r="L96" s="18"/>
    </row>
    <row r="97" spans="1:12">
      <c r="A97" s="259"/>
      <c r="B97" s="259"/>
      <c r="C97" s="259"/>
      <c r="D97" s="18"/>
      <c r="E97" s="18"/>
      <c r="F97" s="18"/>
      <c r="G97" s="18"/>
      <c r="H97" s="18"/>
      <c r="I97" s="18"/>
      <c r="J97" s="18"/>
      <c r="K97" s="244"/>
      <c r="L97" s="18"/>
    </row>
    <row r="98" spans="1:12">
      <c r="A98" s="259"/>
      <c r="B98" s="259"/>
      <c r="C98" s="259"/>
      <c r="D98" s="18"/>
      <c r="E98" s="18"/>
      <c r="F98" s="18"/>
      <c r="G98" s="18"/>
      <c r="H98" s="18"/>
      <c r="I98" s="18"/>
      <c r="J98" s="18"/>
      <c r="K98" s="244"/>
      <c r="L98" s="18"/>
    </row>
    <row r="99" spans="1:12">
      <c r="A99" s="259"/>
      <c r="B99" s="259"/>
      <c r="C99" s="259"/>
      <c r="D99" s="18"/>
      <c r="E99" s="18"/>
      <c r="F99" s="18"/>
      <c r="G99" s="18"/>
      <c r="H99" s="18"/>
      <c r="I99" s="18"/>
      <c r="J99" s="18"/>
      <c r="K99" s="244"/>
      <c r="L99" s="18"/>
    </row>
    <row r="100" spans="1:12">
      <c r="A100" s="259"/>
      <c r="B100" s="259"/>
      <c r="C100" s="259"/>
      <c r="D100" s="18"/>
      <c r="E100" s="18"/>
      <c r="F100" s="18"/>
      <c r="G100" s="18"/>
      <c r="H100" s="18"/>
      <c r="I100" s="18"/>
      <c r="J100" s="18"/>
      <c r="K100" s="244"/>
      <c r="L100" s="18"/>
    </row>
    <row r="101" spans="1:12">
      <c r="A101" s="259"/>
      <c r="B101" s="259"/>
      <c r="C101" s="259"/>
      <c r="D101" s="18"/>
      <c r="E101" s="18"/>
      <c r="F101" s="18"/>
      <c r="G101" s="18"/>
      <c r="H101" s="18"/>
      <c r="I101" s="18"/>
      <c r="J101" s="18"/>
      <c r="K101" s="244"/>
      <c r="L101" s="18"/>
    </row>
    <row r="102" spans="1:12">
      <c r="A102" s="259"/>
      <c r="B102" s="259"/>
      <c r="C102" s="259"/>
      <c r="D102" s="18"/>
      <c r="E102" s="18"/>
      <c r="F102" s="18"/>
      <c r="G102" s="18"/>
      <c r="H102" s="18"/>
      <c r="I102" s="18"/>
      <c r="J102" s="18"/>
      <c r="K102" s="244"/>
      <c r="L102" s="18"/>
    </row>
    <row r="103" spans="1:12">
      <c r="A103" s="259"/>
      <c r="B103" s="259"/>
      <c r="C103" s="259"/>
      <c r="D103" s="18"/>
      <c r="E103" s="18"/>
      <c r="F103" s="18"/>
      <c r="G103" s="18"/>
      <c r="H103" s="18"/>
      <c r="I103" s="18"/>
      <c r="J103" s="18"/>
      <c r="K103" s="244"/>
      <c r="L103" s="18"/>
    </row>
    <row r="104" spans="1:12">
      <c r="A104" s="259"/>
      <c r="B104" s="259"/>
      <c r="C104" s="259"/>
      <c r="D104" s="18"/>
      <c r="E104" s="18"/>
      <c r="F104" s="18"/>
      <c r="G104" s="18"/>
      <c r="H104" s="18"/>
      <c r="I104" s="18"/>
      <c r="J104" s="18"/>
      <c r="K104" s="244"/>
      <c r="L104" s="18"/>
    </row>
    <row r="105" spans="1:12">
      <c r="A105" s="259"/>
      <c r="B105" s="259"/>
      <c r="C105" s="259"/>
      <c r="D105" s="18"/>
      <c r="E105" s="18"/>
      <c r="F105" s="18"/>
      <c r="G105" s="18"/>
      <c r="H105" s="18"/>
      <c r="I105" s="18"/>
      <c r="J105" s="18"/>
      <c r="K105" s="244"/>
      <c r="L105" s="18"/>
    </row>
    <row r="106" spans="1:12">
      <c r="A106" s="259"/>
      <c r="B106" s="259"/>
      <c r="C106" s="259"/>
      <c r="D106" s="18"/>
      <c r="E106" s="18"/>
      <c r="F106" s="18"/>
      <c r="G106" s="18"/>
      <c r="H106" s="18"/>
      <c r="I106" s="18"/>
      <c r="J106" s="18"/>
      <c r="K106" s="244"/>
      <c r="L106" s="18"/>
    </row>
    <row r="107" spans="1:12">
      <c r="A107" s="259"/>
      <c r="B107" s="259"/>
      <c r="C107" s="259"/>
      <c r="D107" s="18"/>
      <c r="E107" s="18"/>
      <c r="F107" s="18"/>
      <c r="G107" s="18"/>
      <c r="H107" s="18"/>
      <c r="I107" s="18"/>
      <c r="J107" s="18"/>
      <c r="K107" s="244"/>
      <c r="L107" s="18"/>
    </row>
    <row r="108" spans="1:12">
      <c r="A108" s="259"/>
      <c r="B108" s="259"/>
      <c r="C108" s="259"/>
      <c r="D108" s="18"/>
      <c r="E108" s="18"/>
      <c r="F108" s="18"/>
      <c r="G108" s="18"/>
      <c r="H108" s="18"/>
      <c r="I108" s="18"/>
      <c r="J108" s="18"/>
      <c r="K108" s="244"/>
      <c r="L108" s="18"/>
    </row>
    <row r="109" spans="1:12">
      <c r="A109" s="259"/>
      <c r="B109" s="259"/>
      <c r="C109" s="259"/>
      <c r="D109" s="18"/>
      <c r="E109" s="18"/>
      <c r="F109" s="18"/>
      <c r="G109" s="18"/>
      <c r="H109" s="18"/>
      <c r="I109" s="18"/>
      <c r="J109" s="18"/>
      <c r="K109" s="244"/>
      <c r="L109" s="18"/>
    </row>
    <row r="110" spans="1:12">
      <c r="A110" s="259"/>
      <c r="B110" s="259"/>
      <c r="C110" s="259"/>
      <c r="D110" s="18"/>
      <c r="E110" s="18"/>
      <c r="F110" s="18"/>
      <c r="G110" s="18"/>
      <c r="H110" s="18"/>
      <c r="I110" s="18"/>
      <c r="J110" s="18"/>
      <c r="K110" s="244"/>
      <c r="L110" s="18"/>
    </row>
    <row r="111" spans="1:12">
      <c r="A111" s="259"/>
      <c r="B111" s="259"/>
      <c r="C111" s="259"/>
      <c r="D111" s="18"/>
      <c r="E111" s="18"/>
      <c r="F111" s="18"/>
      <c r="G111" s="18"/>
      <c r="H111" s="18"/>
      <c r="I111" s="18"/>
      <c r="J111" s="18"/>
      <c r="K111" s="244"/>
      <c r="L111" s="18"/>
    </row>
    <row r="112" spans="1:12">
      <c r="A112" s="259"/>
      <c r="B112" s="259"/>
      <c r="C112" s="259"/>
      <c r="D112" s="18"/>
      <c r="E112" s="18"/>
      <c r="F112" s="18"/>
      <c r="G112" s="18"/>
      <c r="H112" s="18"/>
      <c r="I112" s="18"/>
      <c r="J112" s="18"/>
      <c r="K112" s="244"/>
      <c r="L112" s="18"/>
    </row>
    <row r="113" spans="1:12">
      <c r="A113" s="259"/>
      <c r="B113" s="259"/>
      <c r="C113" s="259"/>
      <c r="D113" s="18"/>
      <c r="E113" s="18"/>
      <c r="F113" s="18"/>
      <c r="G113" s="18"/>
      <c r="H113" s="18"/>
      <c r="I113" s="18"/>
      <c r="J113" s="18"/>
      <c r="K113" s="244"/>
      <c r="L113" s="18"/>
    </row>
    <row r="114" spans="1:12">
      <c r="A114" s="259"/>
      <c r="B114" s="259"/>
      <c r="C114" s="259"/>
      <c r="D114" s="18"/>
      <c r="E114" s="18"/>
      <c r="F114" s="18"/>
      <c r="G114" s="18"/>
      <c r="H114" s="18"/>
      <c r="I114" s="18"/>
      <c r="J114" s="18"/>
      <c r="K114" s="244"/>
      <c r="L114" s="18"/>
    </row>
    <row r="115" spans="1:12">
      <c r="A115" s="259"/>
      <c r="B115" s="259"/>
      <c r="C115" s="259"/>
      <c r="D115" s="18"/>
      <c r="E115" s="18"/>
      <c r="F115" s="18"/>
      <c r="G115" s="18"/>
      <c r="H115" s="18"/>
      <c r="I115" s="18"/>
      <c r="J115" s="18"/>
      <c r="K115" s="244"/>
      <c r="L115" s="18"/>
    </row>
    <row r="116" spans="1:12">
      <c r="A116" s="259"/>
      <c r="B116" s="259"/>
      <c r="C116" s="259"/>
      <c r="D116" s="18"/>
      <c r="E116" s="18"/>
      <c r="F116" s="18"/>
      <c r="G116" s="18"/>
      <c r="H116" s="18"/>
      <c r="I116" s="18"/>
      <c r="J116" s="18"/>
      <c r="K116" s="244"/>
      <c r="L116" s="18"/>
    </row>
    <row r="117" spans="1:12">
      <c r="A117" s="259"/>
      <c r="B117" s="259"/>
      <c r="C117" s="259"/>
      <c r="D117" s="18"/>
      <c r="E117" s="18"/>
      <c r="F117" s="18"/>
      <c r="G117" s="18"/>
      <c r="H117" s="18"/>
      <c r="I117" s="18"/>
      <c r="J117" s="18"/>
      <c r="K117" s="244"/>
      <c r="L117" s="18"/>
    </row>
    <row r="118" spans="1:12">
      <c r="A118" s="259"/>
      <c r="B118" s="259"/>
      <c r="C118" s="259"/>
      <c r="D118" s="18"/>
      <c r="E118" s="18"/>
      <c r="F118" s="18"/>
      <c r="G118" s="18"/>
      <c r="H118" s="18"/>
      <c r="I118" s="18"/>
      <c r="J118" s="18"/>
      <c r="K118" s="244"/>
      <c r="L118" s="18"/>
    </row>
    <row r="119" spans="1:12">
      <c r="A119" s="259"/>
      <c r="B119" s="259"/>
      <c r="C119" s="259"/>
      <c r="D119" s="18"/>
      <c r="E119" s="18"/>
      <c r="F119" s="18"/>
      <c r="G119" s="18"/>
      <c r="H119" s="18"/>
      <c r="I119" s="18"/>
      <c r="J119" s="18"/>
      <c r="K119" s="244"/>
      <c r="L119" s="18"/>
    </row>
    <row r="120" spans="1:12">
      <c r="A120" s="259"/>
      <c r="B120" s="259"/>
      <c r="C120" s="259"/>
      <c r="D120" s="18"/>
      <c r="E120" s="18"/>
      <c r="F120" s="18"/>
      <c r="G120" s="18"/>
      <c r="H120" s="18"/>
      <c r="I120" s="18"/>
      <c r="J120" s="18"/>
      <c r="K120" s="244"/>
      <c r="L120" s="18"/>
    </row>
    <row r="121" spans="1:12">
      <c r="A121" s="259"/>
      <c r="B121" s="259"/>
      <c r="C121" s="259"/>
      <c r="D121" s="18"/>
      <c r="E121" s="18"/>
      <c r="F121" s="18"/>
      <c r="G121" s="18"/>
      <c r="H121" s="18"/>
      <c r="I121" s="18"/>
      <c r="J121" s="18"/>
      <c r="K121" s="244"/>
      <c r="L121" s="18"/>
    </row>
    <row r="122" spans="1:12">
      <c r="A122" s="259"/>
      <c r="B122" s="259"/>
      <c r="C122" s="259"/>
      <c r="D122" s="18"/>
      <c r="E122" s="18"/>
      <c r="F122" s="18"/>
      <c r="G122" s="18"/>
      <c r="H122" s="18"/>
      <c r="I122" s="18"/>
      <c r="J122" s="18"/>
      <c r="K122" s="244"/>
      <c r="L122" s="18"/>
    </row>
    <row r="123" spans="1:12">
      <c r="A123" s="259"/>
      <c r="B123" s="259"/>
      <c r="C123" s="259"/>
      <c r="D123" s="18"/>
      <c r="E123" s="18"/>
      <c r="F123" s="18"/>
      <c r="G123" s="18"/>
      <c r="H123" s="18"/>
      <c r="I123" s="18"/>
      <c r="J123" s="18"/>
      <c r="K123" s="244"/>
      <c r="L123" s="18"/>
    </row>
    <row r="124" spans="1:12">
      <c r="A124" s="259"/>
      <c r="B124" s="259"/>
      <c r="C124" s="259"/>
      <c r="D124" s="18"/>
      <c r="E124" s="18"/>
      <c r="F124" s="18"/>
      <c r="G124" s="18"/>
      <c r="H124" s="18"/>
      <c r="I124" s="18"/>
      <c r="J124" s="18"/>
      <c r="K124" s="244"/>
      <c r="L124" s="18"/>
    </row>
    <row r="125" spans="1:12">
      <c r="A125" s="259"/>
      <c r="B125" s="259"/>
      <c r="C125" s="259"/>
      <c r="D125" s="18"/>
      <c r="E125" s="18"/>
      <c r="F125" s="18"/>
      <c r="G125" s="18"/>
      <c r="H125" s="18"/>
      <c r="I125" s="18"/>
      <c r="J125" s="18"/>
      <c r="K125" s="244"/>
      <c r="L125" s="18"/>
    </row>
    <row r="126" spans="1:12">
      <c r="A126" s="259"/>
      <c r="B126" s="259"/>
      <c r="C126" s="259"/>
      <c r="D126" s="18"/>
      <c r="E126" s="18"/>
      <c r="F126" s="18"/>
      <c r="G126" s="18"/>
      <c r="H126" s="18"/>
      <c r="I126" s="18"/>
      <c r="J126" s="18"/>
      <c r="K126" s="244"/>
      <c r="L126" s="18"/>
    </row>
    <row r="127" spans="1:12">
      <c r="A127" s="259"/>
      <c r="B127" s="259"/>
      <c r="C127" s="259"/>
      <c r="D127" s="18"/>
      <c r="E127" s="18"/>
      <c r="F127" s="18"/>
      <c r="G127" s="18"/>
      <c r="H127" s="18"/>
      <c r="I127" s="18"/>
      <c r="J127" s="18"/>
      <c r="K127" s="244"/>
      <c r="L127" s="18"/>
    </row>
    <row r="128" spans="1:12">
      <c r="A128" s="259"/>
      <c r="B128" s="259"/>
      <c r="C128" s="259"/>
      <c r="D128" s="18"/>
      <c r="E128" s="18"/>
      <c r="F128" s="18"/>
      <c r="G128" s="18"/>
      <c r="H128" s="18"/>
      <c r="I128" s="18"/>
      <c r="J128" s="18"/>
      <c r="K128" s="244"/>
      <c r="L128" s="18"/>
    </row>
    <row r="129" spans="1:12">
      <c r="A129" s="259"/>
      <c r="B129" s="259"/>
      <c r="C129" s="259"/>
      <c r="D129" s="18"/>
      <c r="E129" s="18"/>
      <c r="F129" s="18"/>
      <c r="G129" s="18"/>
      <c r="H129" s="18"/>
      <c r="I129" s="18"/>
      <c r="J129" s="18"/>
      <c r="K129" s="244"/>
      <c r="L129" s="18"/>
    </row>
    <row r="130" spans="1:12">
      <c r="A130" s="259"/>
      <c r="B130" s="259"/>
      <c r="C130" s="259"/>
      <c r="D130" s="18"/>
      <c r="E130" s="18"/>
      <c r="F130" s="18"/>
      <c r="G130" s="18"/>
      <c r="H130" s="18"/>
      <c r="I130" s="18"/>
      <c r="J130" s="18"/>
      <c r="K130" s="244"/>
      <c r="L130" s="18"/>
    </row>
    <row r="131" spans="1:12">
      <c r="A131" s="259"/>
      <c r="B131" s="259"/>
      <c r="C131" s="259"/>
      <c r="D131" s="18"/>
      <c r="E131" s="18"/>
      <c r="F131" s="18"/>
      <c r="G131" s="18"/>
      <c r="H131" s="18"/>
      <c r="I131" s="18"/>
      <c r="J131" s="18"/>
      <c r="K131" s="244"/>
      <c r="L131" s="18"/>
    </row>
    <row r="132" spans="1:12">
      <c r="A132" s="259"/>
      <c r="B132" s="259"/>
      <c r="C132" s="259"/>
      <c r="D132" s="18"/>
      <c r="E132" s="18"/>
      <c r="F132" s="18"/>
      <c r="G132" s="18"/>
      <c r="H132" s="18"/>
      <c r="I132" s="18"/>
      <c r="J132" s="18"/>
      <c r="K132" s="244"/>
      <c r="L132" s="18"/>
    </row>
    <row r="133" spans="1:12">
      <c r="A133" s="259"/>
      <c r="B133" s="259"/>
      <c r="C133" s="259"/>
      <c r="D133" s="18"/>
      <c r="E133" s="18"/>
      <c r="F133" s="18"/>
      <c r="G133" s="18"/>
      <c r="H133" s="18"/>
      <c r="I133" s="18"/>
      <c r="J133" s="18"/>
      <c r="K133" s="244"/>
      <c r="L133" s="18"/>
    </row>
    <row r="134" spans="1:12">
      <c r="A134" s="259"/>
      <c r="B134" s="259"/>
      <c r="C134" s="259"/>
      <c r="D134" s="18"/>
      <c r="E134" s="18"/>
      <c r="F134" s="18"/>
      <c r="G134" s="18"/>
      <c r="H134" s="18"/>
      <c r="I134" s="18"/>
      <c r="J134" s="18"/>
      <c r="K134" s="244"/>
      <c r="L134" s="18"/>
    </row>
    <row r="135" spans="1:12">
      <c r="A135" s="259"/>
      <c r="B135" s="259"/>
      <c r="C135" s="259"/>
      <c r="D135" s="18"/>
      <c r="E135" s="18"/>
      <c r="F135" s="18"/>
      <c r="G135" s="18"/>
      <c r="H135" s="18"/>
      <c r="I135" s="18"/>
      <c r="J135" s="18"/>
      <c r="K135" s="244"/>
      <c r="L135" s="18"/>
    </row>
    <row r="136" spans="1:12">
      <c r="A136" s="259"/>
      <c r="B136" s="259"/>
      <c r="C136" s="259"/>
      <c r="D136" s="18"/>
      <c r="E136" s="18"/>
      <c r="F136" s="18"/>
      <c r="G136" s="18"/>
      <c r="H136" s="18"/>
      <c r="I136" s="18"/>
      <c r="J136" s="18"/>
      <c r="K136" s="244"/>
      <c r="L136" s="18"/>
    </row>
    <row r="137" spans="1:12">
      <c r="A137" s="259"/>
      <c r="B137" s="259"/>
      <c r="C137" s="259"/>
      <c r="D137" s="18"/>
      <c r="E137" s="18"/>
      <c r="F137" s="18"/>
      <c r="G137" s="18"/>
      <c r="H137" s="18"/>
      <c r="I137" s="18"/>
      <c r="J137" s="18"/>
      <c r="K137" s="244"/>
      <c r="L137" s="18"/>
    </row>
    <row r="138" spans="1:12">
      <c r="A138" s="259"/>
      <c r="B138" s="259"/>
      <c r="C138" s="259"/>
      <c r="D138" s="18"/>
      <c r="E138" s="18"/>
      <c r="F138" s="18"/>
      <c r="G138" s="18"/>
      <c r="H138" s="18"/>
      <c r="I138" s="18"/>
      <c r="J138" s="18"/>
      <c r="K138" s="244"/>
      <c r="L138" s="18"/>
    </row>
    <row r="139" spans="1:12">
      <c r="A139" s="259"/>
      <c r="B139" s="259"/>
      <c r="C139" s="259"/>
      <c r="D139" s="18"/>
      <c r="E139" s="18"/>
      <c r="F139" s="18"/>
      <c r="G139" s="18"/>
      <c r="H139" s="18"/>
      <c r="I139" s="18"/>
      <c r="J139" s="18"/>
      <c r="K139" s="244"/>
      <c r="L139" s="18"/>
    </row>
    <row r="140" spans="1:12">
      <c r="A140" s="259"/>
      <c r="B140" s="259"/>
      <c r="C140" s="259"/>
      <c r="D140" s="18"/>
      <c r="E140" s="18"/>
      <c r="F140" s="18"/>
      <c r="G140" s="18"/>
      <c r="H140" s="18"/>
      <c r="I140" s="18"/>
      <c r="J140" s="18"/>
      <c r="K140" s="244"/>
      <c r="L140" s="18"/>
    </row>
    <row r="141" spans="1:12">
      <c r="A141" s="259"/>
      <c r="B141" s="259"/>
      <c r="C141" s="259"/>
      <c r="D141" s="18"/>
      <c r="E141" s="18"/>
      <c r="F141" s="18"/>
      <c r="G141" s="18"/>
      <c r="H141" s="18"/>
      <c r="I141" s="18"/>
      <c r="J141" s="18"/>
      <c r="K141" s="244"/>
      <c r="L141" s="18"/>
    </row>
    <row r="142" spans="1:12">
      <c r="A142" s="259"/>
      <c r="B142" s="259"/>
      <c r="C142" s="259"/>
      <c r="D142" s="18"/>
      <c r="E142" s="18"/>
      <c r="F142" s="18"/>
      <c r="G142" s="18"/>
      <c r="H142" s="18"/>
      <c r="I142" s="18"/>
      <c r="J142" s="18"/>
      <c r="K142" s="244"/>
      <c r="L142" s="18"/>
    </row>
    <row r="143" spans="1:12">
      <c r="A143" s="259"/>
      <c r="B143" s="259"/>
      <c r="C143" s="259"/>
      <c r="D143" s="18"/>
      <c r="E143" s="18"/>
      <c r="F143" s="18"/>
      <c r="G143" s="18"/>
      <c r="H143" s="18"/>
      <c r="I143" s="18"/>
      <c r="J143" s="18"/>
      <c r="K143" s="244"/>
      <c r="L143" s="18"/>
    </row>
    <row r="144" spans="1:12">
      <c r="A144" s="259"/>
      <c r="B144" s="259"/>
      <c r="C144" s="259"/>
      <c r="D144" s="18"/>
      <c r="E144" s="18"/>
      <c r="F144" s="18"/>
      <c r="G144" s="18"/>
      <c r="H144" s="18"/>
      <c r="I144" s="18"/>
      <c r="J144" s="18"/>
      <c r="K144" s="244"/>
      <c r="L144" s="18"/>
    </row>
    <row r="145" spans="1:12">
      <c r="A145" s="259"/>
      <c r="B145" s="259"/>
      <c r="C145" s="259"/>
      <c r="D145" s="18"/>
      <c r="E145" s="18"/>
      <c r="F145" s="18"/>
      <c r="G145" s="18"/>
      <c r="H145" s="18"/>
      <c r="I145" s="18"/>
      <c r="J145" s="18"/>
      <c r="K145" s="244"/>
      <c r="L145" s="18"/>
    </row>
    <row r="146" spans="1:12">
      <c r="A146" s="259"/>
      <c r="B146" s="259"/>
      <c r="C146" s="259"/>
      <c r="D146" s="18"/>
      <c r="E146" s="18"/>
      <c r="F146" s="18"/>
      <c r="G146" s="18"/>
      <c r="H146" s="18"/>
      <c r="I146" s="18"/>
      <c r="J146" s="18"/>
      <c r="K146" s="244"/>
      <c r="L146" s="18"/>
    </row>
    <row r="147" spans="1:12">
      <c r="A147" s="259"/>
      <c r="B147" s="259"/>
      <c r="C147" s="259"/>
      <c r="D147" s="18"/>
      <c r="E147" s="18"/>
      <c r="F147" s="18"/>
      <c r="G147" s="18"/>
      <c r="H147" s="18"/>
      <c r="I147" s="18"/>
      <c r="J147" s="18"/>
      <c r="K147" s="244"/>
      <c r="L147" s="18"/>
    </row>
    <row r="148" spans="1:12">
      <c r="A148" s="259"/>
      <c r="B148" s="259"/>
      <c r="C148" s="259"/>
      <c r="D148" s="18"/>
      <c r="E148" s="18"/>
      <c r="F148" s="18"/>
      <c r="G148" s="18"/>
      <c r="H148" s="18"/>
      <c r="I148" s="18"/>
      <c r="J148" s="18"/>
      <c r="K148" s="244"/>
      <c r="L148" s="18"/>
    </row>
    <row r="149" spans="1:12">
      <c r="A149" s="259"/>
      <c r="B149" s="259"/>
      <c r="C149" s="259"/>
      <c r="D149" s="18"/>
      <c r="E149" s="18"/>
      <c r="F149" s="18"/>
      <c r="G149" s="18"/>
      <c r="H149" s="18"/>
      <c r="I149" s="18"/>
      <c r="J149" s="18"/>
      <c r="K149" s="244"/>
      <c r="L149" s="18"/>
    </row>
    <row r="150" spans="1:12">
      <c r="A150" s="259"/>
      <c r="B150" s="259"/>
      <c r="C150" s="259"/>
      <c r="D150" s="18"/>
      <c r="E150" s="18"/>
      <c r="F150" s="18"/>
      <c r="G150" s="18"/>
      <c r="H150" s="18"/>
      <c r="I150" s="18"/>
      <c r="J150" s="18"/>
      <c r="K150" s="244"/>
      <c r="L150" s="18"/>
    </row>
    <row r="151" spans="1:12">
      <c r="A151" s="259"/>
      <c r="B151" s="259"/>
      <c r="C151" s="259"/>
      <c r="D151" s="18"/>
      <c r="E151" s="18"/>
      <c r="F151" s="18"/>
      <c r="G151" s="18"/>
      <c r="H151" s="18"/>
      <c r="I151" s="18"/>
      <c r="J151" s="18"/>
      <c r="K151" s="244"/>
      <c r="L151" s="18"/>
    </row>
    <row r="152" spans="1:12">
      <c r="A152" s="259"/>
      <c r="B152" s="259"/>
      <c r="C152" s="259"/>
      <c r="D152" s="18"/>
      <c r="E152" s="18"/>
      <c r="F152" s="18"/>
      <c r="G152" s="18"/>
      <c r="H152" s="18"/>
      <c r="I152" s="18"/>
      <c r="J152" s="18"/>
      <c r="K152" s="244"/>
      <c r="L152" s="18"/>
    </row>
    <row r="153" spans="1:12">
      <c r="A153" s="259"/>
      <c r="B153" s="259"/>
      <c r="C153" s="259"/>
      <c r="D153" s="18"/>
      <c r="E153" s="18"/>
      <c r="F153" s="18"/>
      <c r="G153" s="18"/>
      <c r="H153" s="18"/>
      <c r="I153" s="18"/>
      <c r="J153" s="18"/>
      <c r="K153" s="244"/>
      <c r="L153" s="18"/>
    </row>
    <row r="154" spans="1:12">
      <c r="A154" s="259"/>
      <c r="B154" s="259"/>
      <c r="C154" s="259"/>
      <c r="D154" s="18"/>
      <c r="E154" s="18"/>
      <c r="F154" s="18"/>
      <c r="G154" s="18"/>
      <c r="H154" s="18"/>
      <c r="I154" s="18"/>
      <c r="J154" s="18"/>
      <c r="K154" s="244"/>
      <c r="L154" s="18"/>
    </row>
    <row r="155" spans="1:12">
      <c r="A155" s="259"/>
      <c r="B155" s="259"/>
      <c r="C155" s="259"/>
      <c r="D155" s="18"/>
      <c r="E155" s="18"/>
      <c r="F155" s="18"/>
      <c r="G155" s="18"/>
      <c r="H155" s="18"/>
      <c r="I155" s="18"/>
      <c r="J155" s="18"/>
      <c r="K155" s="244"/>
      <c r="L155" s="18"/>
    </row>
    <row r="156" spans="1:12">
      <c r="A156" s="259"/>
      <c r="B156" s="259"/>
      <c r="C156" s="259"/>
      <c r="D156" s="18"/>
      <c r="E156" s="18"/>
      <c r="F156" s="18"/>
      <c r="G156" s="18"/>
      <c r="H156" s="18"/>
      <c r="I156" s="18"/>
      <c r="J156" s="18"/>
      <c r="K156" s="244"/>
      <c r="L156" s="18"/>
    </row>
    <row r="157" spans="1:12">
      <c r="A157" s="259"/>
      <c r="B157" s="259"/>
      <c r="C157" s="259"/>
      <c r="D157" s="18"/>
      <c r="E157" s="18"/>
      <c r="F157" s="18"/>
      <c r="G157" s="18"/>
      <c r="H157" s="18"/>
      <c r="I157" s="18"/>
      <c r="J157" s="18"/>
      <c r="K157" s="244"/>
      <c r="L157" s="18"/>
    </row>
    <row r="158" spans="1:12">
      <c r="A158" s="259"/>
      <c r="B158" s="259"/>
      <c r="C158" s="259"/>
      <c r="D158" s="18"/>
      <c r="E158" s="18"/>
      <c r="F158" s="18"/>
      <c r="G158" s="18"/>
      <c r="H158" s="18"/>
      <c r="I158" s="18"/>
      <c r="J158" s="18"/>
      <c r="K158" s="244"/>
      <c r="L158" s="18"/>
    </row>
    <row r="159" spans="1:12">
      <c r="A159" s="259"/>
      <c r="B159" s="259"/>
      <c r="C159" s="259"/>
      <c r="D159" s="18"/>
      <c r="E159" s="18"/>
      <c r="F159" s="18"/>
      <c r="G159" s="18"/>
      <c r="H159" s="18"/>
      <c r="I159" s="18"/>
      <c r="J159" s="18"/>
      <c r="K159" s="244"/>
      <c r="L159" s="18"/>
    </row>
    <row r="160" spans="1:12">
      <c r="A160" s="259"/>
      <c r="B160" s="259"/>
      <c r="C160" s="259"/>
      <c r="D160" s="18"/>
      <c r="E160" s="18"/>
      <c r="F160" s="18"/>
      <c r="G160" s="18"/>
      <c r="H160" s="18"/>
      <c r="I160" s="18"/>
      <c r="J160" s="18"/>
      <c r="K160" s="244"/>
      <c r="L160" s="18"/>
    </row>
    <row r="161" spans="1:12">
      <c r="A161" s="259"/>
      <c r="B161" s="259"/>
      <c r="C161" s="259"/>
      <c r="D161" s="18"/>
      <c r="E161" s="18"/>
      <c r="F161" s="18"/>
      <c r="G161" s="18"/>
      <c r="H161" s="18"/>
      <c r="I161" s="18"/>
      <c r="J161" s="18"/>
      <c r="K161" s="244"/>
      <c r="L161" s="18"/>
    </row>
    <row r="162" spans="1:12">
      <c r="A162" s="259"/>
      <c r="B162" s="259"/>
      <c r="C162" s="259"/>
      <c r="D162" s="18"/>
      <c r="E162" s="18"/>
      <c r="F162" s="18"/>
      <c r="G162" s="18"/>
      <c r="H162" s="18"/>
      <c r="I162" s="18"/>
      <c r="J162" s="18"/>
      <c r="K162" s="244"/>
      <c r="L162" s="18"/>
    </row>
    <row r="163" spans="1:12">
      <c r="A163" s="259"/>
      <c r="B163" s="259"/>
      <c r="C163" s="259"/>
      <c r="D163" s="18"/>
      <c r="E163" s="18"/>
      <c r="F163" s="18"/>
      <c r="G163" s="18"/>
      <c r="H163" s="18"/>
      <c r="I163" s="18"/>
      <c r="J163" s="18"/>
      <c r="K163" s="244"/>
      <c r="L163" s="18"/>
    </row>
    <row r="164" spans="1:12">
      <c r="A164" s="259"/>
      <c r="B164" s="259"/>
      <c r="C164" s="259"/>
      <c r="D164" s="18"/>
      <c r="E164" s="18"/>
      <c r="F164" s="18"/>
      <c r="G164" s="18"/>
      <c r="H164" s="18"/>
      <c r="I164" s="18"/>
      <c r="J164" s="18"/>
      <c r="K164" s="244"/>
      <c r="L164" s="18"/>
    </row>
    <row r="165" spans="1:12">
      <c r="A165" s="259"/>
      <c r="B165" s="259"/>
      <c r="C165" s="259"/>
      <c r="D165" s="18"/>
      <c r="E165" s="18"/>
      <c r="F165" s="18"/>
      <c r="G165" s="18"/>
      <c r="H165" s="18"/>
      <c r="I165" s="18"/>
      <c r="J165" s="18"/>
      <c r="K165" s="244"/>
      <c r="L165" s="18"/>
    </row>
    <row r="166" spans="1:12">
      <c r="A166" s="259"/>
      <c r="B166" s="259"/>
      <c r="C166" s="259"/>
      <c r="D166" s="18"/>
      <c r="E166" s="18"/>
      <c r="F166" s="18"/>
      <c r="G166" s="18"/>
      <c r="H166" s="18"/>
      <c r="I166" s="18"/>
      <c r="J166" s="18"/>
      <c r="K166" s="244"/>
      <c r="L166" s="18"/>
    </row>
    <row r="167" spans="1:12">
      <c r="A167" s="259"/>
      <c r="B167" s="259"/>
      <c r="C167" s="259"/>
      <c r="D167" s="18"/>
      <c r="E167" s="18"/>
      <c r="F167" s="18"/>
      <c r="G167" s="18"/>
      <c r="H167" s="18"/>
      <c r="I167" s="18"/>
      <c r="J167" s="18"/>
      <c r="K167" s="244"/>
      <c r="L167" s="18"/>
    </row>
    <row r="168" spans="1:12">
      <c r="A168" s="259"/>
      <c r="B168" s="259"/>
      <c r="C168" s="259"/>
      <c r="D168" s="18"/>
      <c r="E168" s="18"/>
      <c r="F168" s="18"/>
      <c r="G168" s="18"/>
      <c r="H168" s="18"/>
      <c r="I168" s="18"/>
      <c r="J168" s="18"/>
      <c r="K168" s="244"/>
      <c r="L168" s="18"/>
    </row>
    <row r="169" spans="1:12">
      <c r="A169" s="259"/>
      <c r="B169" s="259"/>
      <c r="C169" s="259"/>
      <c r="D169" s="18"/>
      <c r="E169" s="18"/>
      <c r="F169" s="18"/>
      <c r="G169" s="18"/>
      <c r="H169" s="18"/>
      <c r="I169" s="18"/>
      <c r="J169" s="18"/>
      <c r="K169" s="244"/>
      <c r="L169" s="18"/>
    </row>
    <row r="170" spans="1:12">
      <c r="A170" s="259"/>
      <c r="B170" s="259"/>
      <c r="C170" s="259"/>
      <c r="D170" s="18"/>
      <c r="E170" s="18"/>
      <c r="F170" s="18"/>
      <c r="G170" s="18"/>
      <c r="H170" s="18"/>
      <c r="I170" s="18"/>
      <c r="J170" s="18"/>
      <c r="K170" s="244"/>
      <c r="L170" s="18"/>
    </row>
    <row r="171" spans="1:12">
      <c r="A171" s="259"/>
      <c r="B171" s="259"/>
      <c r="C171" s="259"/>
      <c r="D171" s="18"/>
      <c r="E171" s="18"/>
      <c r="F171" s="18"/>
      <c r="G171" s="18"/>
      <c r="H171" s="18"/>
      <c r="I171" s="18"/>
      <c r="J171" s="18"/>
      <c r="K171" s="244"/>
      <c r="L171" s="18"/>
    </row>
    <row r="172" spans="1:12">
      <c r="A172" s="259"/>
      <c r="B172" s="259"/>
      <c r="C172" s="259"/>
      <c r="D172" s="18"/>
      <c r="E172" s="18"/>
      <c r="F172" s="18"/>
      <c r="G172" s="18"/>
      <c r="H172" s="18"/>
      <c r="I172" s="18"/>
      <c r="J172" s="18"/>
      <c r="K172" s="244"/>
      <c r="L172" s="18"/>
    </row>
    <row r="173" spans="1:12">
      <c r="A173" s="259"/>
      <c r="B173" s="259"/>
      <c r="C173" s="259"/>
      <c r="D173" s="18"/>
      <c r="E173" s="18"/>
      <c r="F173" s="18"/>
      <c r="G173" s="18"/>
      <c r="H173" s="18"/>
      <c r="I173" s="18"/>
      <c r="J173" s="18"/>
      <c r="K173" s="244"/>
      <c r="L173" s="18"/>
    </row>
    <row r="174" spans="1:12">
      <c r="A174" s="259"/>
      <c r="B174" s="259"/>
      <c r="C174" s="259"/>
      <c r="D174" s="18"/>
      <c r="E174" s="18"/>
      <c r="F174" s="18"/>
      <c r="G174" s="18"/>
      <c r="H174" s="18"/>
      <c r="I174" s="18"/>
      <c r="J174" s="18"/>
      <c r="K174" s="244"/>
      <c r="L174" s="18"/>
    </row>
    <row r="175" spans="1:12">
      <c r="A175" s="259"/>
      <c r="B175" s="259"/>
      <c r="C175" s="259"/>
      <c r="D175" s="18"/>
      <c r="E175" s="18"/>
      <c r="F175" s="18"/>
      <c r="G175" s="18"/>
      <c r="H175" s="18"/>
      <c r="I175" s="18"/>
      <c r="J175" s="18"/>
      <c r="K175" s="244"/>
      <c r="L175" s="18"/>
    </row>
    <row r="176" spans="1:12">
      <c r="A176" s="259"/>
      <c r="B176" s="259"/>
      <c r="C176" s="259"/>
      <c r="D176" s="18"/>
      <c r="E176" s="18"/>
      <c r="F176" s="18"/>
      <c r="G176" s="18"/>
      <c r="H176" s="18"/>
      <c r="I176" s="18"/>
      <c r="J176" s="18"/>
      <c r="K176" s="244"/>
      <c r="L176" s="18"/>
    </row>
    <row r="177" spans="1:12">
      <c r="A177" s="259"/>
      <c r="B177" s="259"/>
      <c r="C177" s="259"/>
      <c r="D177" s="18"/>
      <c r="E177" s="18"/>
      <c r="F177" s="18"/>
      <c r="G177" s="18"/>
      <c r="H177" s="18"/>
      <c r="I177" s="18"/>
      <c r="J177" s="18"/>
      <c r="K177" s="244"/>
      <c r="L177" s="18"/>
    </row>
    <row r="178" spans="1:12">
      <c r="A178" s="259"/>
      <c r="B178" s="259"/>
      <c r="C178" s="259"/>
      <c r="D178" s="18"/>
      <c r="E178" s="18"/>
      <c r="F178" s="18"/>
      <c r="G178" s="18"/>
      <c r="H178" s="18"/>
      <c r="I178" s="18"/>
      <c r="J178" s="18"/>
      <c r="K178" s="244"/>
      <c r="L178" s="18"/>
    </row>
    <row r="179" spans="1:12">
      <c r="A179" s="259"/>
      <c r="B179" s="259"/>
      <c r="C179" s="259"/>
      <c r="D179" s="18"/>
      <c r="E179" s="18"/>
      <c r="F179" s="18"/>
      <c r="G179" s="18"/>
      <c r="H179" s="18"/>
      <c r="I179" s="18"/>
      <c r="J179" s="18"/>
      <c r="K179" s="244"/>
      <c r="L179" s="18"/>
    </row>
    <row r="180" spans="1:12">
      <c r="A180" s="259"/>
      <c r="B180" s="259"/>
      <c r="C180" s="259"/>
      <c r="D180" s="18"/>
      <c r="E180" s="18"/>
      <c r="F180" s="18"/>
      <c r="G180" s="18"/>
      <c r="H180" s="18"/>
      <c r="I180" s="18"/>
      <c r="J180" s="18"/>
      <c r="K180" s="244"/>
      <c r="L180" s="18"/>
    </row>
    <row r="181" spans="1:12">
      <c r="A181" s="259"/>
      <c r="B181" s="259"/>
      <c r="C181" s="259"/>
      <c r="D181" s="18"/>
      <c r="E181" s="18"/>
      <c r="F181" s="18"/>
      <c r="G181" s="18"/>
      <c r="H181" s="18"/>
      <c r="I181" s="18"/>
      <c r="J181" s="18"/>
      <c r="K181" s="244"/>
      <c r="L181" s="18"/>
    </row>
    <row r="182" spans="1:12">
      <c r="A182" s="259"/>
      <c r="B182" s="259"/>
      <c r="C182" s="259"/>
      <c r="D182" s="18"/>
      <c r="E182" s="18"/>
      <c r="F182" s="18"/>
      <c r="G182" s="18"/>
      <c r="H182" s="18"/>
      <c r="I182" s="18"/>
      <c r="J182" s="18"/>
      <c r="K182" s="244"/>
      <c r="L182" s="18"/>
    </row>
    <row r="183" spans="1:12">
      <c r="A183" s="259"/>
      <c r="B183" s="259"/>
      <c r="C183" s="259"/>
      <c r="D183" s="18"/>
      <c r="E183" s="18"/>
      <c r="F183" s="18"/>
      <c r="G183" s="18"/>
      <c r="H183" s="18"/>
      <c r="I183" s="18"/>
      <c r="J183" s="18"/>
      <c r="K183" s="244"/>
      <c r="L183" s="18"/>
    </row>
    <row r="184" spans="1:12">
      <c r="A184" s="259"/>
      <c r="B184" s="259"/>
      <c r="C184" s="259"/>
      <c r="D184" s="18"/>
      <c r="E184" s="18"/>
      <c r="F184" s="18"/>
      <c r="G184" s="18"/>
      <c r="H184" s="18"/>
      <c r="I184" s="18"/>
      <c r="J184" s="18"/>
      <c r="K184" s="244"/>
      <c r="L184" s="18"/>
    </row>
    <row r="185" spans="1:12">
      <c r="A185" s="259"/>
      <c r="B185" s="259"/>
      <c r="C185" s="259"/>
      <c r="D185" s="18"/>
      <c r="E185" s="18"/>
      <c r="F185" s="18"/>
      <c r="G185" s="18"/>
      <c r="H185" s="18"/>
      <c r="I185" s="18"/>
      <c r="J185" s="18"/>
      <c r="K185" s="244"/>
      <c r="L185" s="18"/>
    </row>
    <row r="186" spans="1:12">
      <c r="A186" s="259"/>
      <c r="B186" s="259"/>
      <c r="C186" s="259"/>
      <c r="D186" s="18"/>
      <c r="E186" s="18"/>
      <c r="F186" s="18"/>
      <c r="G186" s="18"/>
      <c r="H186" s="18"/>
      <c r="I186" s="18"/>
      <c r="J186" s="18"/>
      <c r="K186" s="244"/>
      <c r="L186" s="18"/>
    </row>
    <row r="187" spans="1:12">
      <c r="A187" s="259"/>
      <c r="B187" s="259"/>
      <c r="C187" s="259"/>
      <c r="D187" s="18"/>
      <c r="E187" s="18"/>
      <c r="F187" s="18"/>
      <c r="G187" s="18"/>
      <c r="H187" s="18"/>
      <c r="I187" s="18"/>
      <c r="J187" s="18"/>
      <c r="K187" s="244"/>
      <c r="L187" s="18"/>
    </row>
    <row r="188" spans="1:12">
      <c r="A188" s="259"/>
      <c r="B188" s="259"/>
      <c r="C188" s="259"/>
      <c r="D188" s="18"/>
      <c r="E188" s="18"/>
      <c r="F188" s="18"/>
      <c r="G188" s="18"/>
      <c r="H188" s="18"/>
      <c r="I188" s="18"/>
      <c r="J188" s="18"/>
      <c r="K188" s="244"/>
      <c r="L188" s="18"/>
    </row>
    <row r="189" spans="1:12">
      <c r="A189" s="259"/>
      <c r="B189" s="259"/>
      <c r="C189" s="259"/>
      <c r="D189" s="18"/>
      <c r="E189" s="18"/>
      <c r="F189" s="18"/>
      <c r="G189" s="18"/>
      <c r="H189" s="18"/>
      <c r="I189" s="18"/>
      <c r="J189" s="18"/>
      <c r="K189" s="244"/>
      <c r="L189" s="18"/>
    </row>
    <row r="190" spans="1:12">
      <c r="A190" s="259"/>
      <c r="B190" s="259"/>
      <c r="C190" s="259"/>
      <c r="D190" s="18"/>
      <c r="E190" s="18"/>
      <c r="F190" s="18"/>
      <c r="G190" s="18"/>
      <c r="H190" s="18"/>
      <c r="I190" s="18"/>
      <c r="J190" s="18"/>
      <c r="K190" s="244"/>
      <c r="L190" s="18"/>
    </row>
    <row r="191" spans="1:12">
      <c r="A191" s="259"/>
      <c r="B191" s="259"/>
      <c r="C191" s="259"/>
      <c r="D191" s="18"/>
      <c r="E191" s="18"/>
      <c r="F191" s="18"/>
      <c r="G191" s="18"/>
      <c r="H191" s="18"/>
      <c r="I191" s="18"/>
      <c r="J191" s="18"/>
      <c r="K191" s="244"/>
      <c r="L191" s="18"/>
    </row>
    <row r="192" spans="1:12">
      <c r="A192" s="259"/>
      <c r="B192" s="259"/>
      <c r="C192" s="259"/>
      <c r="D192" s="18"/>
      <c r="E192" s="18"/>
      <c r="F192" s="18"/>
      <c r="G192" s="18"/>
      <c r="H192" s="18"/>
      <c r="I192" s="18"/>
      <c r="J192" s="18"/>
      <c r="K192" s="244"/>
      <c r="L192" s="18"/>
    </row>
    <row r="193" spans="1:12">
      <c r="A193" s="259"/>
      <c r="B193" s="259"/>
      <c r="C193" s="259"/>
      <c r="D193" s="18"/>
      <c r="E193" s="18"/>
      <c r="F193" s="18"/>
      <c r="G193" s="18"/>
      <c r="H193" s="18"/>
      <c r="I193" s="18"/>
      <c r="J193" s="18"/>
      <c r="K193" s="244"/>
      <c r="L193" s="18"/>
    </row>
    <row r="194" spans="1:12">
      <c r="A194" s="259"/>
      <c r="B194" s="259"/>
      <c r="C194" s="259"/>
      <c r="D194" s="18"/>
      <c r="E194" s="18"/>
      <c r="F194" s="18"/>
      <c r="G194" s="18"/>
      <c r="H194" s="18"/>
      <c r="I194" s="18"/>
      <c r="J194" s="18"/>
      <c r="K194" s="244"/>
      <c r="L194" s="18"/>
    </row>
    <row r="195" spans="1:12">
      <c r="A195" s="259"/>
      <c r="B195" s="259"/>
      <c r="C195" s="259"/>
      <c r="D195" s="18"/>
      <c r="E195" s="18"/>
      <c r="F195" s="18"/>
      <c r="G195" s="18"/>
      <c r="H195" s="18"/>
      <c r="I195" s="18"/>
      <c r="J195" s="18"/>
      <c r="K195" s="244"/>
      <c r="L195" s="18"/>
    </row>
    <row r="196" spans="1:12">
      <c r="A196" s="259"/>
      <c r="B196" s="259"/>
      <c r="C196" s="259"/>
      <c r="D196" s="18"/>
      <c r="E196" s="18"/>
      <c r="F196" s="18"/>
      <c r="G196" s="18"/>
      <c r="H196" s="18"/>
      <c r="I196" s="18"/>
      <c r="J196" s="18"/>
      <c r="K196" s="244"/>
      <c r="L196" s="18"/>
    </row>
    <row r="197" spans="1:12">
      <c r="A197" s="259"/>
      <c r="B197" s="259"/>
      <c r="C197" s="259"/>
      <c r="D197" s="18"/>
      <c r="E197" s="18"/>
      <c r="F197" s="18"/>
      <c r="G197" s="18"/>
      <c r="H197" s="18"/>
      <c r="I197" s="18"/>
      <c r="J197" s="18"/>
      <c r="K197" s="244"/>
      <c r="L197" s="18"/>
    </row>
    <row r="198" spans="1:12">
      <c r="A198" s="259"/>
      <c r="B198" s="259"/>
      <c r="C198" s="259"/>
      <c r="D198" s="18"/>
      <c r="E198" s="18"/>
      <c r="F198" s="18"/>
      <c r="G198" s="18"/>
      <c r="H198" s="18"/>
      <c r="I198" s="18"/>
      <c r="J198" s="18"/>
      <c r="K198" s="244"/>
      <c r="L198" s="18"/>
    </row>
    <row r="199" spans="1:12">
      <c r="A199" s="259"/>
      <c r="B199" s="259"/>
      <c r="C199" s="259"/>
      <c r="D199" s="18"/>
      <c r="E199" s="18"/>
      <c r="F199" s="18"/>
      <c r="G199" s="18"/>
      <c r="H199" s="18"/>
      <c r="I199" s="18"/>
      <c r="J199" s="18"/>
      <c r="K199" s="244"/>
      <c r="L199" s="18"/>
    </row>
    <row r="200" spans="1:12">
      <c r="A200" s="259"/>
      <c r="B200" s="259"/>
      <c r="C200" s="259"/>
      <c r="D200" s="18"/>
      <c r="E200" s="18"/>
      <c r="F200" s="18"/>
      <c r="G200" s="18"/>
      <c r="H200" s="18"/>
      <c r="I200" s="18"/>
      <c r="J200" s="18"/>
      <c r="K200" s="244"/>
      <c r="L200" s="18"/>
    </row>
    <row r="201" spans="1:12">
      <c r="A201" s="259"/>
      <c r="B201" s="259"/>
      <c r="C201" s="259"/>
      <c r="D201" s="18"/>
      <c r="E201" s="18"/>
      <c r="F201" s="18"/>
      <c r="G201" s="18"/>
      <c r="H201" s="18"/>
      <c r="I201" s="18"/>
      <c r="J201" s="18"/>
      <c r="K201" s="244"/>
      <c r="L201" s="18"/>
    </row>
    <row r="202" spans="1:12">
      <c r="A202" s="259"/>
      <c r="B202" s="259"/>
      <c r="C202" s="259"/>
      <c r="D202" s="18"/>
      <c r="E202" s="18"/>
      <c r="F202" s="18"/>
      <c r="G202" s="18"/>
      <c r="H202" s="18"/>
      <c r="I202" s="18"/>
      <c r="J202" s="18"/>
      <c r="K202" s="244"/>
      <c r="L202" s="18"/>
    </row>
    <row r="203" spans="1:12">
      <c r="A203" s="259"/>
      <c r="B203" s="259"/>
      <c r="C203" s="259"/>
      <c r="D203" s="18"/>
      <c r="E203" s="18"/>
      <c r="F203" s="18"/>
      <c r="G203" s="18"/>
      <c r="H203" s="18"/>
      <c r="I203" s="18"/>
      <c r="J203" s="18"/>
      <c r="K203" s="244"/>
      <c r="L203" s="18"/>
    </row>
    <row r="204" spans="1:12">
      <c r="A204" s="259"/>
      <c r="B204" s="259"/>
      <c r="C204" s="259"/>
      <c r="D204" s="18"/>
      <c r="E204" s="18"/>
      <c r="F204" s="18"/>
      <c r="G204" s="18"/>
      <c r="H204" s="18"/>
      <c r="I204" s="18"/>
      <c r="J204" s="18"/>
      <c r="K204" s="244"/>
      <c r="L204" s="18"/>
    </row>
    <row r="205" spans="1:12">
      <c r="A205" s="259"/>
      <c r="B205" s="259"/>
      <c r="C205" s="259"/>
      <c r="D205" s="18"/>
      <c r="E205" s="18"/>
      <c r="F205" s="18"/>
      <c r="G205" s="18"/>
      <c r="H205" s="18"/>
      <c r="I205" s="18"/>
      <c r="J205" s="18"/>
      <c r="K205" s="244"/>
      <c r="L205" s="18"/>
    </row>
    <row r="206" spans="1:12">
      <c r="A206" s="259"/>
      <c r="B206" s="259"/>
      <c r="C206" s="259"/>
      <c r="D206" s="18"/>
      <c r="E206" s="18"/>
      <c r="F206" s="18"/>
      <c r="G206" s="18"/>
      <c r="H206" s="18"/>
      <c r="I206" s="18"/>
      <c r="J206" s="18"/>
      <c r="K206" s="244"/>
      <c r="L206" s="18"/>
    </row>
    <row r="207" spans="1:12">
      <c r="A207" s="259"/>
      <c r="B207" s="259"/>
      <c r="C207" s="259"/>
      <c r="D207" s="18"/>
      <c r="E207" s="18"/>
      <c r="F207" s="18"/>
      <c r="G207" s="18"/>
      <c r="H207" s="18"/>
      <c r="I207" s="18"/>
      <c r="J207" s="18"/>
      <c r="K207" s="244"/>
      <c r="L207" s="18"/>
    </row>
    <row r="208" spans="1:12">
      <c r="A208" s="259"/>
      <c r="B208" s="259"/>
      <c r="C208" s="259"/>
      <c r="D208" s="18"/>
      <c r="E208" s="18"/>
      <c r="F208" s="18"/>
      <c r="G208" s="18"/>
      <c r="H208" s="18"/>
      <c r="I208" s="18"/>
      <c r="J208" s="18"/>
      <c r="K208" s="244"/>
      <c r="L208" s="18"/>
    </row>
    <row r="209" spans="1:12">
      <c r="A209" s="259"/>
      <c r="B209" s="259"/>
      <c r="C209" s="259"/>
      <c r="D209" s="18"/>
      <c r="E209" s="18"/>
      <c r="F209" s="18"/>
      <c r="G209" s="18"/>
      <c r="H209" s="18"/>
      <c r="I209" s="18"/>
      <c r="J209" s="18"/>
      <c r="K209" s="244"/>
      <c r="L209" s="18"/>
    </row>
    <row r="210" spans="1:12">
      <c r="A210" s="259"/>
      <c r="B210" s="259"/>
      <c r="C210" s="259"/>
      <c r="D210" s="18"/>
      <c r="E210" s="18"/>
      <c r="F210" s="18"/>
      <c r="G210" s="18"/>
      <c r="H210" s="18"/>
      <c r="I210" s="18"/>
      <c r="J210" s="18"/>
      <c r="K210" s="244"/>
      <c r="L210" s="18"/>
    </row>
    <row r="211" spans="1:12">
      <c r="A211" s="259"/>
      <c r="B211" s="259"/>
      <c r="C211" s="259"/>
      <c r="D211" s="18"/>
      <c r="E211" s="18"/>
      <c r="F211" s="18"/>
      <c r="G211" s="18"/>
      <c r="H211" s="18"/>
      <c r="I211" s="18"/>
      <c r="J211" s="18"/>
      <c r="K211" s="244"/>
      <c r="L211" s="18"/>
    </row>
    <row r="212" spans="1:12">
      <c r="A212" s="259"/>
      <c r="B212" s="259"/>
      <c r="C212" s="259"/>
      <c r="D212" s="18"/>
      <c r="E212" s="18"/>
      <c r="F212" s="18"/>
      <c r="G212" s="18"/>
      <c r="H212" s="18"/>
      <c r="I212" s="18"/>
      <c r="J212" s="18"/>
      <c r="K212" s="244"/>
      <c r="L212" s="18"/>
    </row>
    <row r="213" spans="1:12">
      <c r="A213" s="259"/>
      <c r="B213" s="259"/>
      <c r="C213" s="259"/>
      <c r="D213" s="18"/>
      <c r="E213" s="18"/>
      <c r="F213" s="18"/>
      <c r="G213" s="18"/>
      <c r="H213" s="18"/>
      <c r="I213" s="18"/>
      <c r="J213" s="18"/>
      <c r="K213" s="244"/>
      <c r="L213" s="18"/>
    </row>
    <row r="214" spans="1:12">
      <c r="A214" s="259"/>
      <c r="B214" s="259"/>
      <c r="C214" s="259"/>
      <c r="D214" s="18"/>
      <c r="E214" s="18"/>
      <c r="F214" s="18"/>
      <c r="G214" s="18"/>
      <c r="H214" s="18"/>
      <c r="I214" s="18"/>
      <c r="J214" s="18"/>
      <c r="K214" s="244"/>
      <c r="L214" s="18"/>
    </row>
    <row r="215" spans="1:12">
      <c r="A215" s="259"/>
      <c r="B215" s="259"/>
      <c r="C215" s="259"/>
      <c r="D215" s="18"/>
      <c r="E215" s="18"/>
      <c r="F215" s="18"/>
      <c r="G215" s="18"/>
      <c r="H215" s="18"/>
      <c r="I215" s="18"/>
      <c r="J215" s="18"/>
      <c r="K215" s="244"/>
      <c r="L215" s="18"/>
    </row>
    <row r="216" spans="1:12">
      <c r="A216" s="259"/>
      <c r="B216" s="259"/>
      <c r="C216" s="259"/>
      <c r="D216" s="18"/>
      <c r="E216" s="18"/>
      <c r="F216" s="18"/>
      <c r="G216" s="18"/>
      <c r="H216" s="18"/>
      <c r="I216" s="18"/>
      <c r="J216" s="18"/>
      <c r="K216" s="244"/>
      <c r="L216" s="18"/>
    </row>
    <row r="217" spans="1:12">
      <c r="A217" s="259"/>
      <c r="B217" s="259"/>
      <c r="C217" s="259"/>
      <c r="D217" s="18"/>
      <c r="E217" s="18"/>
      <c r="F217" s="18"/>
      <c r="G217" s="18"/>
      <c r="H217" s="18"/>
      <c r="I217" s="18"/>
      <c r="J217" s="18"/>
      <c r="K217" s="244"/>
      <c r="L217" s="18"/>
    </row>
    <row r="218" spans="1:12">
      <c r="A218" s="259"/>
      <c r="B218" s="259"/>
      <c r="C218" s="259"/>
      <c r="D218" s="18"/>
      <c r="E218" s="18"/>
      <c r="F218" s="18"/>
      <c r="G218" s="18"/>
      <c r="H218" s="18"/>
      <c r="I218" s="18"/>
      <c r="J218" s="18"/>
      <c r="K218" s="244"/>
      <c r="L218" s="18"/>
    </row>
    <row r="219" spans="1:12">
      <c r="A219" s="259"/>
      <c r="B219" s="259"/>
      <c r="C219" s="259"/>
      <c r="D219" s="18"/>
      <c r="E219" s="18"/>
      <c r="F219" s="18"/>
      <c r="G219" s="18"/>
      <c r="H219" s="18"/>
      <c r="I219" s="18"/>
      <c r="J219" s="18"/>
      <c r="K219" s="244"/>
      <c r="L219" s="18"/>
    </row>
    <row r="220" spans="1:12">
      <c r="A220" s="259"/>
      <c r="B220" s="259"/>
      <c r="C220" s="259"/>
      <c r="D220" s="18"/>
      <c r="E220" s="18"/>
      <c r="F220" s="18"/>
      <c r="G220" s="18"/>
      <c r="H220" s="18"/>
      <c r="I220" s="18"/>
      <c r="J220" s="18"/>
      <c r="K220" s="244"/>
      <c r="L220" s="18"/>
    </row>
    <row r="221" spans="1:12">
      <c r="A221" s="259"/>
      <c r="B221" s="259"/>
      <c r="C221" s="259"/>
      <c r="D221" s="18"/>
      <c r="E221" s="18"/>
      <c r="F221" s="18"/>
      <c r="G221" s="18"/>
      <c r="H221" s="18"/>
      <c r="I221" s="18"/>
      <c r="J221" s="18"/>
      <c r="K221" s="244"/>
      <c r="L221" s="18"/>
    </row>
    <row r="222" spans="1:12">
      <c r="A222" s="259"/>
      <c r="B222" s="259"/>
      <c r="C222" s="259"/>
      <c r="D222" s="18"/>
      <c r="E222" s="18"/>
      <c r="F222" s="18"/>
      <c r="G222" s="18"/>
      <c r="H222" s="18"/>
      <c r="I222" s="18"/>
      <c r="J222" s="18"/>
      <c r="K222" s="244"/>
      <c r="L222" s="18"/>
    </row>
    <row r="223" spans="1:12">
      <c r="A223" s="259"/>
      <c r="B223" s="259"/>
      <c r="C223" s="259"/>
      <c r="D223" s="18"/>
      <c r="E223" s="18"/>
      <c r="F223" s="18"/>
      <c r="G223" s="18"/>
      <c r="H223" s="18"/>
      <c r="I223" s="18"/>
      <c r="J223" s="18"/>
      <c r="K223" s="244"/>
      <c r="L223" s="18"/>
    </row>
    <row r="224" spans="1:12">
      <c r="A224" s="259"/>
      <c r="B224" s="259"/>
      <c r="C224" s="259"/>
      <c r="D224" s="18"/>
      <c r="E224" s="18"/>
      <c r="F224" s="18"/>
      <c r="G224" s="18"/>
      <c r="H224" s="18"/>
      <c r="I224" s="18"/>
      <c r="J224" s="18"/>
      <c r="K224" s="244"/>
      <c r="L224" s="18"/>
    </row>
    <row r="225" spans="1:12">
      <c r="A225" s="259"/>
      <c r="B225" s="259"/>
      <c r="C225" s="259"/>
      <c r="D225" s="18"/>
      <c r="E225" s="18"/>
      <c r="F225" s="18"/>
      <c r="G225" s="18"/>
      <c r="H225" s="18"/>
      <c r="I225" s="18"/>
      <c r="J225" s="18"/>
      <c r="K225" s="244"/>
      <c r="L225" s="18"/>
    </row>
    <row r="226" spans="1:12">
      <c r="A226" s="259"/>
      <c r="B226" s="259"/>
      <c r="C226" s="259"/>
      <c r="D226" s="18"/>
      <c r="E226" s="18"/>
      <c r="F226" s="18"/>
      <c r="G226" s="18"/>
      <c r="H226" s="18"/>
      <c r="I226" s="18"/>
      <c r="J226" s="18"/>
      <c r="K226" s="244"/>
      <c r="L226" s="18"/>
    </row>
    <row r="227" spans="1:12">
      <c r="A227" s="259"/>
      <c r="B227" s="259"/>
      <c r="C227" s="259"/>
      <c r="D227" s="18"/>
      <c r="E227" s="18"/>
      <c r="F227" s="18"/>
      <c r="G227" s="18"/>
      <c r="H227" s="18"/>
      <c r="I227" s="18"/>
      <c r="J227" s="18"/>
      <c r="K227" s="244"/>
      <c r="L227" s="18"/>
    </row>
    <row r="228" spans="1:12">
      <c r="A228" s="259"/>
      <c r="B228" s="259"/>
      <c r="C228" s="259"/>
      <c r="D228" s="18"/>
      <c r="E228" s="18"/>
      <c r="F228" s="18"/>
      <c r="G228" s="18"/>
      <c r="H228" s="18"/>
      <c r="I228" s="18"/>
      <c r="J228" s="18"/>
      <c r="K228" s="244"/>
      <c r="L228" s="18"/>
    </row>
    <row r="229" spans="1:12">
      <c r="A229" s="259"/>
      <c r="B229" s="259"/>
      <c r="C229" s="259"/>
      <c r="D229" s="18"/>
      <c r="E229" s="18"/>
      <c r="F229" s="18"/>
      <c r="G229" s="18"/>
      <c r="H229" s="18"/>
      <c r="I229" s="18"/>
      <c r="J229" s="18"/>
      <c r="K229" s="244"/>
      <c r="L229" s="18"/>
    </row>
    <row r="230" spans="1:12">
      <c r="A230" s="259"/>
      <c r="B230" s="259"/>
      <c r="C230" s="259"/>
      <c r="D230" s="18"/>
      <c r="E230" s="18"/>
      <c r="F230" s="18"/>
      <c r="G230" s="18"/>
      <c r="H230" s="18"/>
      <c r="I230" s="18"/>
      <c r="J230" s="18"/>
      <c r="K230" s="244"/>
      <c r="L230" s="18"/>
    </row>
    <row r="231" spans="1:12">
      <c r="A231" s="259"/>
      <c r="B231" s="259"/>
      <c r="C231" s="259"/>
      <c r="D231" s="18"/>
      <c r="E231" s="18"/>
      <c r="F231" s="18"/>
      <c r="G231" s="18"/>
      <c r="H231" s="18"/>
      <c r="I231" s="18"/>
      <c r="J231" s="18"/>
      <c r="K231" s="244"/>
      <c r="L231" s="18"/>
    </row>
    <row r="232" spans="1:12">
      <c r="A232" s="259"/>
      <c r="B232" s="259"/>
      <c r="C232" s="259"/>
      <c r="D232" s="18"/>
      <c r="E232" s="18"/>
      <c r="F232" s="18"/>
      <c r="G232" s="18"/>
      <c r="H232" s="18"/>
      <c r="I232" s="18"/>
      <c r="J232" s="18"/>
      <c r="K232" s="244"/>
      <c r="L232" s="18"/>
    </row>
    <row r="233" spans="1:12">
      <c r="A233" s="259"/>
      <c r="B233" s="259"/>
      <c r="C233" s="259"/>
      <c r="D233" s="18"/>
      <c r="E233" s="18"/>
      <c r="F233" s="18"/>
      <c r="G233" s="18"/>
      <c r="H233" s="18"/>
      <c r="I233" s="18"/>
      <c r="J233" s="18"/>
      <c r="K233" s="244"/>
      <c r="L233" s="18"/>
    </row>
    <row r="234" spans="1:12">
      <c r="A234" s="259"/>
      <c r="B234" s="259"/>
      <c r="C234" s="259"/>
      <c r="D234" s="18"/>
      <c r="E234" s="18"/>
      <c r="F234" s="18"/>
      <c r="G234" s="18"/>
      <c r="H234" s="18"/>
      <c r="I234" s="18"/>
      <c r="J234" s="18"/>
      <c r="K234" s="244"/>
      <c r="L234" s="18"/>
    </row>
    <row r="235" spans="1:12">
      <c r="A235" s="259"/>
      <c r="B235" s="259"/>
      <c r="C235" s="259"/>
      <c r="D235" s="18"/>
      <c r="E235" s="18"/>
      <c r="F235" s="18"/>
      <c r="G235" s="18"/>
      <c r="H235" s="18"/>
      <c r="I235" s="18"/>
      <c r="J235" s="18"/>
      <c r="K235" s="244"/>
      <c r="L235" s="18"/>
    </row>
    <row r="236" spans="1:12">
      <c r="A236" s="259"/>
      <c r="B236" s="259"/>
      <c r="C236" s="259"/>
      <c r="D236" s="18"/>
      <c r="E236" s="18"/>
      <c r="F236" s="18"/>
      <c r="G236" s="18"/>
      <c r="H236" s="18"/>
      <c r="I236" s="18"/>
      <c r="J236" s="18"/>
      <c r="K236" s="244"/>
      <c r="L236" s="18"/>
    </row>
    <row r="237" spans="1:12">
      <c r="A237" s="259"/>
      <c r="B237" s="259"/>
      <c r="C237" s="259"/>
      <c r="D237" s="18"/>
      <c r="E237" s="18"/>
      <c r="F237" s="18"/>
      <c r="G237" s="18"/>
      <c r="H237" s="18"/>
      <c r="I237" s="18"/>
      <c r="J237" s="18"/>
      <c r="K237" s="244"/>
      <c r="L237" s="18"/>
    </row>
    <row r="238" spans="1:12">
      <c r="A238" s="259"/>
      <c r="B238" s="259"/>
      <c r="C238" s="259"/>
      <c r="D238" s="18"/>
      <c r="E238" s="18"/>
      <c r="F238" s="18"/>
      <c r="G238" s="18"/>
      <c r="H238" s="18"/>
      <c r="I238" s="18"/>
      <c r="J238" s="18"/>
      <c r="K238" s="244"/>
      <c r="L238" s="18"/>
    </row>
    <row r="239" spans="1:12">
      <c r="A239" s="259"/>
      <c r="B239" s="259"/>
      <c r="C239" s="259"/>
      <c r="D239" s="18"/>
      <c r="E239" s="18"/>
      <c r="F239" s="18"/>
      <c r="G239" s="18"/>
      <c r="H239" s="18"/>
      <c r="I239" s="18"/>
      <c r="J239" s="18"/>
      <c r="K239" s="244"/>
      <c r="L239" s="18"/>
    </row>
    <row r="240" spans="1:12">
      <c r="A240" s="259"/>
      <c r="B240" s="259"/>
      <c r="C240" s="259"/>
      <c r="D240" s="18"/>
      <c r="E240" s="18"/>
      <c r="F240" s="18"/>
      <c r="G240" s="18"/>
      <c r="H240" s="18"/>
      <c r="I240" s="18"/>
      <c r="J240" s="18"/>
      <c r="K240" s="244"/>
      <c r="L240" s="18"/>
    </row>
    <row r="241" spans="1:12">
      <c r="A241" s="259"/>
      <c r="B241" s="259"/>
      <c r="C241" s="259"/>
      <c r="D241" s="18"/>
      <c r="E241" s="18"/>
      <c r="F241" s="18"/>
      <c r="G241" s="18"/>
      <c r="H241" s="18"/>
      <c r="I241" s="18"/>
      <c r="J241" s="18"/>
      <c r="K241" s="244"/>
      <c r="L241" s="18"/>
    </row>
    <row r="242" spans="1:12">
      <c r="A242" s="259"/>
      <c r="B242" s="259"/>
      <c r="C242" s="259"/>
      <c r="D242" s="18"/>
      <c r="E242" s="18"/>
      <c r="F242" s="18"/>
      <c r="G242" s="18"/>
      <c r="H242" s="18"/>
      <c r="I242" s="18"/>
      <c r="J242" s="18"/>
      <c r="K242" s="244"/>
      <c r="L242" s="18"/>
    </row>
    <row r="243" spans="1:12">
      <c r="A243" s="259"/>
      <c r="B243" s="259"/>
      <c r="C243" s="259"/>
      <c r="D243" s="18"/>
      <c r="E243" s="18"/>
      <c r="F243" s="18"/>
      <c r="G243" s="18"/>
      <c r="H243" s="18"/>
      <c r="I243" s="18"/>
      <c r="J243" s="18"/>
      <c r="K243" s="244"/>
      <c r="L243" s="18"/>
    </row>
    <row r="244" spans="1:12">
      <c r="A244" s="259"/>
      <c r="B244" s="259"/>
      <c r="C244" s="259"/>
      <c r="D244" s="18"/>
      <c r="E244" s="18"/>
      <c r="F244" s="18"/>
      <c r="G244" s="18"/>
      <c r="H244" s="18"/>
      <c r="I244" s="18"/>
      <c r="J244" s="18"/>
      <c r="K244" s="244"/>
      <c r="L244" s="18"/>
    </row>
    <row r="245" spans="1:12">
      <c r="A245" s="259"/>
      <c r="B245" s="259"/>
      <c r="C245" s="259"/>
      <c r="D245" s="18"/>
      <c r="E245" s="18"/>
      <c r="F245" s="18"/>
      <c r="G245" s="18"/>
      <c r="H245" s="18"/>
      <c r="I245" s="18"/>
      <c r="J245" s="18"/>
      <c r="K245" s="244"/>
      <c r="L245" s="18"/>
    </row>
    <row r="246" spans="1:12">
      <c r="A246" s="259"/>
      <c r="B246" s="259"/>
      <c r="C246" s="259"/>
      <c r="D246" s="18"/>
      <c r="E246" s="18"/>
      <c r="F246" s="18"/>
      <c r="G246" s="18"/>
      <c r="H246" s="18"/>
      <c r="I246" s="18"/>
      <c r="J246" s="18"/>
      <c r="K246" s="244"/>
      <c r="L246" s="18"/>
    </row>
    <row r="247" spans="1:12">
      <c r="A247" s="259"/>
      <c r="B247" s="259"/>
      <c r="C247" s="259"/>
      <c r="D247" s="18"/>
      <c r="E247" s="18"/>
      <c r="F247" s="18"/>
      <c r="G247" s="18"/>
      <c r="H247" s="18"/>
      <c r="I247" s="18"/>
      <c r="J247" s="18"/>
      <c r="K247" s="244"/>
      <c r="L247" s="18"/>
    </row>
    <row r="248" spans="1:12">
      <c r="A248" s="259"/>
      <c r="B248" s="259"/>
      <c r="C248" s="259"/>
      <c r="D248" s="18"/>
      <c r="E248" s="18"/>
      <c r="F248" s="18"/>
      <c r="G248" s="18"/>
      <c r="H248" s="18"/>
      <c r="I248" s="18"/>
      <c r="J248" s="18"/>
      <c r="K248" s="244"/>
      <c r="L248" s="18"/>
    </row>
    <row r="249" spans="1:12">
      <c r="A249" s="259"/>
      <c r="B249" s="259"/>
      <c r="C249" s="259"/>
      <c r="D249" s="18"/>
      <c r="E249" s="18"/>
      <c r="F249" s="18"/>
      <c r="G249" s="18"/>
      <c r="H249" s="18"/>
      <c r="I249" s="18"/>
      <c r="J249" s="18"/>
      <c r="K249" s="244"/>
      <c r="L249" s="18"/>
    </row>
    <row r="250" spans="1:12">
      <c r="A250" s="259"/>
      <c r="B250" s="259"/>
      <c r="C250" s="259"/>
      <c r="D250" s="18"/>
      <c r="E250" s="18"/>
      <c r="F250" s="18"/>
      <c r="G250" s="18"/>
      <c r="H250" s="18"/>
      <c r="I250" s="18"/>
      <c r="J250" s="18"/>
      <c r="K250" s="244"/>
      <c r="L250" s="18"/>
    </row>
    <row r="251" spans="1:12">
      <c r="A251" s="259"/>
      <c r="B251" s="259"/>
      <c r="C251" s="259"/>
      <c r="D251" s="18"/>
      <c r="E251" s="18"/>
      <c r="F251" s="18"/>
      <c r="G251" s="18"/>
      <c r="H251" s="18"/>
      <c r="I251" s="18"/>
      <c r="J251" s="18"/>
      <c r="K251" s="244"/>
      <c r="L251" s="18"/>
    </row>
    <row r="252" spans="1:12">
      <c r="A252" s="259"/>
      <c r="B252" s="259"/>
      <c r="C252" s="259"/>
      <c r="D252" s="18"/>
      <c r="E252" s="18"/>
      <c r="F252" s="18"/>
      <c r="G252" s="18"/>
      <c r="H252" s="18"/>
      <c r="I252" s="18"/>
      <c r="J252" s="18"/>
      <c r="K252" s="244"/>
      <c r="L252" s="18"/>
    </row>
    <row r="253" spans="1:12">
      <c r="A253" s="259"/>
      <c r="B253" s="259"/>
      <c r="C253" s="259"/>
      <c r="D253" s="18"/>
      <c r="E253" s="18"/>
      <c r="F253" s="18"/>
      <c r="G253" s="18"/>
      <c r="H253" s="18"/>
      <c r="I253" s="18"/>
      <c r="J253" s="18"/>
      <c r="K253" s="244"/>
      <c r="L253" s="18"/>
    </row>
    <row r="254" spans="1:12">
      <c r="A254" s="259"/>
      <c r="B254" s="259"/>
      <c r="C254" s="259"/>
      <c r="D254" s="18"/>
      <c r="E254" s="18"/>
      <c r="F254" s="18"/>
      <c r="G254" s="18"/>
      <c r="H254" s="18"/>
      <c r="I254" s="18"/>
      <c r="J254" s="18"/>
      <c r="K254" s="244"/>
      <c r="L254" s="18"/>
    </row>
    <row r="255" spans="1:12">
      <c r="A255" s="259"/>
      <c r="B255" s="259"/>
      <c r="C255" s="259"/>
      <c r="D255" s="18"/>
      <c r="E255" s="18"/>
      <c r="F255" s="18"/>
      <c r="G255" s="18"/>
      <c r="H255" s="18"/>
      <c r="I255" s="18"/>
      <c r="J255" s="18"/>
      <c r="K255" s="244"/>
      <c r="L255" s="18"/>
    </row>
    <row r="256" spans="1:12">
      <c r="A256" s="259"/>
      <c r="B256" s="259"/>
      <c r="C256" s="259"/>
      <c r="D256" s="18"/>
      <c r="E256" s="18"/>
      <c r="F256" s="18"/>
      <c r="G256" s="18"/>
      <c r="H256" s="18"/>
      <c r="I256" s="18"/>
      <c r="J256" s="18"/>
      <c r="K256" s="244"/>
      <c r="L256" s="18"/>
    </row>
    <row r="257" spans="1:12">
      <c r="A257" s="259"/>
      <c r="B257" s="259"/>
      <c r="C257" s="259"/>
      <c r="D257" s="18"/>
      <c r="E257" s="18"/>
      <c r="F257" s="18"/>
      <c r="G257" s="18"/>
      <c r="H257" s="18"/>
      <c r="I257" s="18"/>
      <c r="J257" s="18"/>
      <c r="K257" s="244"/>
      <c r="L257" s="18"/>
    </row>
    <row r="258" spans="1:12">
      <c r="A258" s="259"/>
      <c r="B258" s="259"/>
      <c r="C258" s="259"/>
      <c r="D258" s="18"/>
      <c r="E258" s="18"/>
      <c r="F258" s="18"/>
      <c r="G258" s="18"/>
      <c r="H258" s="18"/>
      <c r="I258" s="18"/>
      <c r="J258" s="18"/>
      <c r="K258" s="244"/>
      <c r="L258" s="18"/>
    </row>
    <row r="259" spans="1:12">
      <c r="A259" s="259"/>
      <c r="B259" s="259"/>
      <c r="C259" s="259"/>
      <c r="D259" s="18"/>
      <c r="E259" s="18"/>
      <c r="F259" s="18"/>
      <c r="G259" s="18"/>
      <c r="H259" s="18"/>
      <c r="I259" s="18"/>
      <c r="J259" s="18"/>
      <c r="K259" s="244"/>
      <c r="L259" s="18"/>
    </row>
    <row r="260" spans="1:12">
      <c r="A260" s="259"/>
      <c r="B260" s="259"/>
      <c r="C260" s="259"/>
      <c r="D260" s="18"/>
      <c r="E260" s="18"/>
      <c r="F260" s="18"/>
      <c r="G260" s="18"/>
      <c r="H260" s="18"/>
      <c r="I260" s="18"/>
      <c r="J260" s="18"/>
      <c r="K260" s="244"/>
      <c r="L260" s="18"/>
    </row>
    <row r="261" spans="1:12">
      <c r="A261" s="259"/>
      <c r="B261" s="259"/>
      <c r="C261" s="259"/>
      <c r="D261" s="18"/>
      <c r="E261" s="18"/>
      <c r="F261" s="18"/>
      <c r="G261" s="18"/>
      <c r="H261" s="18"/>
      <c r="I261" s="18"/>
      <c r="J261" s="18"/>
      <c r="K261" s="244"/>
      <c r="L261" s="18"/>
    </row>
    <row r="262" spans="1:12">
      <c r="A262" s="259"/>
      <c r="B262" s="259"/>
      <c r="C262" s="259"/>
      <c r="D262" s="18"/>
      <c r="E262" s="18"/>
      <c r="F262" s="18"/>
      <c r="G262" s="18"/>
      <c r="H262" s="18"/>
      <c r="I262" s="18"/>
      <c r="J262" s="18"/>
      <c r="K262" s="244"/>
      <c r="L262" s="18"/>
    </row>
    <row r="263" spans="1:12">
      <c r="A263" s="259"/>
      <c r="B263" s="259"/>
      <c r="C263" s="259"/>
      <c r="D263" s="18"/>
      <c r="E263" s="18"/>
      <c r="F263" s="18"/>
      <c r="G263" s="18"/>
      <c r="H263" s="18"/>
      <c r="I263" s="18"/>
      <c r="J263" s="18"/>
      <c r="K263" s="244"/>
      <c r="L263" s="18"/>
    </row>
    <row r="264" spans="1:12">
      <c r="A264" s="259"/>
      <c r="B264" s="259"/>
      <c r="C264" s="259"/>
      <c r="D264" s="18"/>
      <c r="E264" s="18"/>
      <c r="F264" s="18"/>
      <c r="G264" s="18"/>
      <c r="H264" s="18"/>
      <c r="I264" s="18"/>
      <c r="J264" s="18"/>
      <c r="K264" s="244"/>
      <c r="L264" s="18"/>
    </row>
    <row r="265" spans="1:12">
      <c r="A265" s="259"/>
      <c r="B265" s="259"/>
      <c r="C265" s="259"/>
      <c r="D265" s="18"/>
      <c r="E265" s="18"/>
      <c r="F265" s="18"/>
      <c r="G265" s="18"/>
      <c r="H265" s="18"/>
      <c r="I265" s="18"/>
      <c r="J265" s="18"/>
      <c r="K265" s="244"/>
      <c r="L265" s="18"/>
    </row>
    <row r="266" spans="1:12">
      <c r="A266" s="259"/>
      <c r="B266" s="259"/>
      <c r="C266" s="259"/>
      <c r="D266" s="18"/>
      <c r="E266" s="18"/>
      <c r="F266" s="18"/>
      <c r="G266" s="18"/>
      <c r="H266" s="18"/>
      <c r="I266" s="18"/>
      <c r="J266" s="18"/>
      <c r="K266" s="244"/>
      <c r="L266" s="18"/>
    </row>
    <row r="267" spans="1:12">
      <c r="A267" s="259"/>
      <c r="B267" s="259"/>
      <c r="C267" s="259"/>
      <c r="D267" s="18"/>
      <c r="E267" s="18"/>
      <c r="F267" s="18"/>
      <c r="G267" s="18"/>
      <c r="H267" s="18"/>
      <c r="I267" s="18"/>
      <c r="J267" s="18"/>
      <c r="K267" s="244"/>
      <c r="L267" s="18"/>
    </row>
    <row r="268" spans="1:12">
      <c r="A268" s="259"/>
      <c r="B268" s="259"/>
      <c r="C268" s="259"/>
      <c r="D268" s="18"/>
      <c r="E268" s="18"/>
      <c r="F268" s="18"/>
      <c r="G268" s="18"/>
      <c r="H268" s="18"/>
      <c r="I268" s="18"/>
      <c r="J268" s="18"/>
      <c r="K268" s="244"/>
      <c r="L268" s="18"/>
    </row>
    <row r="269" spans="1:12">
      <c r="A269" s="259"/>
      <c r="B269" s="259"/>
      <c r="C269" s="259"/>
      <c r="D269" s="18"/>
      <c r="E269" s="18"/>
      <c r="F269" s="18"/>
      <c r="G269" s="18"/>
      <c r="H269" s="18"/>
      <c r="I269" s="18"/>
      <c r="J269" s="18"/>
      <c r="K269" s="244"/>
      <c r="L269" s="18"/>
    </row>
    <row r="270" spans="1:12">
      <c r="A270" s="259"/>
      <c r="B270" s="259"/>
      <c r="C270" s="259"/>
      <c r="D270" s="18"/>
      <c r="E270" s="18"/>
      <c r="F270" s="18"/>
      <c r="G270" s="18"/>
      <c r="H270" s="18"/>
      <c r="I270" s="18"/>
      <c r="J270" s="18"/>
      <c r="K270" s="244"/>
      <c r="L270" s="18"/>
    </row>
    <row r="271" spans="1:12">
      <c r="A271" s="259"/>
      <c r="B271" s="259"/>
      <c r="C271" s="259"/>
      <c r="D271" s="18"/>
      <c r="E271" s="18"/>
      <c r="F271" s="18"/>
      <c r="G271" s="18"/>
      <c r="H271" s="18"/>
      <c r="I271" s="18"/>
      <c r="J271" s="18"/>
      <c r="K271" s="244"/>
      <c r="L271" s="18"/>
    </row>
    <row r="272" spans="1:12">
      <c r="A272" s="259"/>
      <c r="B272" s="259"/>
      <c r="C272" s="259"/>
      <c r="D272" s="18"/>
      <c r="E272" s="18"/>
      <c r="F272" s="18"/>
      <c r="G272" s="18"/>
      <c r="H272" s="18"/>
      <c r="I272" s="18"/>
      <c r="J272" s="18"/>
      <c r="K272" s="244"/>
      <c r="L272" s="18"/>
    </row>
    <row r="273" spans="1:12">
      <c r="A273" s="259"/>
      <c r="B273" s="259"/>
      <c r="C273" s="259"/>
      <c r="D273" s="18"/>
      <c r="E273" s="18"/>
      <c r="F273" s="18"/>
      <c r="G273" s="18"/>
      <c r="H273" s="18"/>
      <c r="I273" s="18"/>
      <c r="J273" s="18"/>
      <c r="K273" s="244"/>
      <c r="L273" s="18"/>
    </row>
    <row r="274" spans="1:12">
      <c r="A274" s="259"/>
      <c r="B274" s="259"/>
      <c r="C274" s="259"/>
      <c r="D274" s="18"/>
      <c r="E274" s="18"/>
      <c r="F274" s="18"/>
      <c r="G274" s="18"/>
      <c r="H274" s="18"/>
      <c r="I274" s="18"/>
      <c r="J274" s="18"/>
      <c r="K274" s="244"/>
      <c r="L274" s="18"/>
    </row>
    <row r="275" spans="1:12">
      <c r="A275" s="259"/>
      <c r="B275" s="259"/>
      <c r="C275" s="259"/>
      <c r="D275" s="18"/>
      <c r="E275" s="18"/>
      <c r="F275" s="18"/>
      <c r="G275" s="18"/>
      <c r="H275" s="18"/>
      <c r="I275" s="18"/>
      <c r="J275" s="18"/>
      <c r="K275" s="244"/>
      <c r="L275" s="18"/>
    </row>
    <row r="276" spans="1:12">
      <c r="A276" s="259"/>
      <c r="B276" s="259"/>
      <c r="C276" s="259"/>
      <c r="D276" s="18"/>
      <c r="E276" s="18"/>
      <c r="F276" s="18"/>
      <c r="G276" s="18"/>
      <c r="H276" s="18"/>
      <c r="I276" s="18"/>
      <c r="J276" s="18"/>
      <c r="K276" s="244"/>
      <c r="L276" s="18"/>
    </row>
    <row r="277" spans="1:12">
      <c r="A277" s="259"/>
      <c r="B277" s="259"/>
      <c r="C277" s="259"/>
      <c r="D277" s="18"/>
      <c r="E277" s="18"/>
      <c r="F277" s="18"/>
      <c r="G277" s="18"/>
      <c r="H277" s="18"/>
      <c r="I277" s="18"/>
      <c r="J277" s="18"/>
      <c r="K277" s="244"/>
      <c r="L277" s="18"/>
    </row>
    <row r="278" spans="1:12">
      <c r="A278" s="259"/>
      <c r="B278" s="259"/>
      <c r="C278" s="259"/>
      <c r="D278" s="18"/>
      <c r="E278" s="18"/>
      <c r="F278" s="18"/>
      <c r="G278" s="18"/>
      <c r="H278" s="18"/>
      <c r="I278" s="18"/>
      <c r="J278" s="18"/>
      <c r="K278" s="244"/>
      <c r="L278" s="18"/>
    </row>
    <row r="279" spans="1:12">
      <c r="A279" s="259"/>
      <c r="B279" s="259"/>
      <c r="C279" s="259"/>
      <c r="D279" s="18"/>
      <c r="E279" s="18"/>
      <c r="F279" s="18"/>
      <c r="G279" s="18"/>
      <c r="H279" s="18"/>
      <c r="I279" s="18"/>
      <c r="J279" s="18"/>
      <c r="K279" s="244"/>
      <c r="L279" s="18"/>
    </row>
    <row r="280" spans="1:12">
      <c r="A280" s="259"/>
      <c r="B280" s="259"/>
      <c r="C280" s="259"/>
      <c r="D280" s="18"/>
      <c r="E280" s="18"/>
      <c r="F280" s="18"/>
      <c r="G280" s="18"/>
      <c r="H280" s="18"/>
      <c r="I280" s="18"/>
      <c r="J280" s="18"/>
      <c r="K280" s="244"/>
      <c r="L280" s="18"/>
    </row>
    <row r="281" spans="1:12">
      <c r="A281" s="259"/>
      <c r="B281" s="259"/>
      <c r="C281" s="259"/>
      <c r="D281" s="18"/>
      <c r="E281" s="18"/>
      <c r="F281" s="18"/>
      <c r="G281" s="18"/>
      <c r="H281" s="18"/>
      <c r="I281" s="18"/>
      <c r="J281" s="18"/>
      <c r="K281" s="244"/>
      <c r="L281" s="18"/>
    </row>
    <row r="282" spans="1:12">
      <c r="A282" s="259"/>
      <c r="B282" s="259"/>
      <c r="C282" s="259"/>
      <c r="D282" s="18"/>
      <c r="E282" s="18"/>
      <c r="F282" s="18"/>
      <c r="G282" s="18"/>
      <c r="H282" s="18"/>
      <c r="I282" s="18"/>
      <c r="J282" s="18"/>
      <c r="K282" s="244"/>
      <c r="L282" s="18"/>
    </row>
    <row r="283" spans="1:12">
      <c r="A283" s="259"/>
      <c r="B283" s="259"/>
      <c r="C283" s="259"/>
      <c r="D283" s="18"/>
      <c r="E283" s="18"/>
      <c r="F283" s="18"/>
      <c r="G283" s="18"/>
      <c r="H283" s="18"/>
      <c r="I283" s="18"/>
      <c r="J283" s="18"/>
      <c r="K283" s="244"/>
      <c r="L283" s="18"/>
    </row>
    <row r="284" spans="1:12">
      <c r="A284" s="259"/>
      <c r="B284" s="259"/>
      <c r="C284" s="259"/>
      <c r="D284" s="18"/>
      <c r="E284" s="18"/>
      <c r="F284" s="18"/>
      <c r="G284" s="18"/>
      <c r="H284" s="18"/>
      <c r="I284" s="18"/>
      <c r="J284" s="18"/>
      <c r="K284" s="244"/>
      <c r="L284" s="18"/>
    </row>
    <row r="285" spans="1:12">
      <c r="A285" s="259"/>
      <c r="B285" s="259"/>
      <c r="C285" s="259"/>
      <c r="D285" s="18"/>
      <c r="E285" s="18"/>
      <c r="F285" s="18"/>
      <c r="G285" s="18"/>
      <c r="H285" s="18"/>
      <c r="I285" s="18"/>
      <c r="J285" s="18"/>
      <c r="K285" s="244"/>
      <c r="L285" s="18"/>
    </row>
    <row r="286" spans="1:12">
      <c r="A286" s="259"/>
      <c r="B286" s="259"/>
      <c r="C286" s="259"/>
      <c r="D286" s="18"/>
      <c r="E286" s="18"/>
      <c r="F286" s="18"/>
      <c r="G286" s="18"/>
      <c r="H286" s="18"/>
      <c r="I286" s="18"/>
      <c r="J286" s="18"/>
      <c r="K286" s="244"/>
      <c r="L286" s="18"/>
    </row>
    <row r="287" spans="1:12">
      <c r="A287" s="259"/>
      <c r="B287" s="259"/>
      <c r="C287" s="259"/>
      <c r="D287" s="18"/>
      <c r="E287" s="18"/>
      <c r="F287" s="18"/>
      <c r="G287" s="18"/>
      <c r="H287" s="18"/>
      <c r="I287" s="18"/>
      <c r="J287" s="18"/>
      <c r="K287" s="244"/>
      <c r="L287" s="18"/>
    </row>
    <row r="288" spans="1:12">
      <c r="A288" s="259"/>
      <c r="B288" s="259"/>
      <c r="C288" s="259"/>
      <c r="D288" s="18"/>
      <c r="E288" s="18"/>
      <c r="F288" s="18"/>
      <c r="G288" s="18"/>
      <c r="H288" s="18"/>
      <c r="I288" s="18"/>
      <c r="J288" s="18"/>
      <c r="K288" s="244"/>
      <c r="L288" s="18"/>
    </row>
    <row r="289" spans="1:12">
      <c r="A289" s="259"/>
      <c r="B289" s="259"/>
      <c r="C289" s="259"/>
      <c r="D289" s="18"/>
      <c r="E289" s="18"/>
      <c r="F289" s="18"/>
      <c r="G289" s="18"/>
      <c r="H289" s="18"/>
      <c r="I289" s="18"/>
      <c r="J289" s="18"/>
      <c r="K289" s="244"/>
      <c r="L289" s="18"/>
    </row>
    <row r="290" spans="1:12">
      <c r="A290" s="259"/>
      <c r="B290" s="259"/>
      <c r="C290" s="259"/>
      <c r="D290" s="18"/>
      <c r="E290" s="18"/>
      <c r="F290" s="18"/>
      <c r="G290" s="18"/>
      <c r="H290" s="18"/>
      <c r="I290" s="18"/>
      <c r="J290" s="18"/>
      <c r="K290" s="244"/>
      <c r="L290" s="18"/>
    </row>
    <row r="291" spans="1:12">
      <c r="A291" s="259"/>
      <c r="B291" s="259"/>
      <c r="C291" s="259"/>
      <c r="D291" s="18"/>
      <c r="E291" s="18"/>
      <c r="F291" s="18"/>
      <c r="G291" s="18"/>
      <c r="H291" s="18"/>
      <c r="I291" s="18"/>
      <c r="J291" s="18"/>
      <c r="K291" s="244"/>
      <c r="L291" s="18"/>
    </row>
    <row r="292" spans="1:12">
      <c r="A292" s="259"/>
      <c r="B292" s="259"/>
      <c r="C292" s="259"/>
      <c r="D292" s="18"/>
      <c r="E292" s="18"/>
      <c r="F292" s="18"/>
      <c r="G292" s="18"/>
      <c r="H292" s="18"/>
      <c r="I292" s="18"/>
      <c r="J292" s="18"/>
      <c r="K292" s="244"/>
      <c r="L292" s="18"/>
    </row>
    <row r="293" spans="1:12">
      <c r="A293" s="259"/>
      <c r="B293" s="259"/>
      <c r="C293" s="259"/>
      <c r="D293" s="18"/>
      <c r="E293" s="18"/>
      <c r="F293" s="18"/>
      <c r="G293" s="18"/>
      <c r="H293" s="18"/>
      <c r="I293" s="18"/>
      <c r="J293" s="18"/>
      <c r="K293" s="244"/>
      <c r="L293" s="18"/>
    </row>
    <row r="294" spans="1:12">
      <c r="A294" s="259"/>
      <c r="B294" s="259"/>
      <c r="C294" s="259"/>
      <c r="D294" s="18"/>
      <c r="E294" s="18"/>
      <c r="F294" s="18"/>
      <c r="G294" s="18"/>
      <c r="H294" s="18"/>
      <c r="I294" s="18"/>
      <c r="J294" s="18"/>
      <c r="K294" s="244"/>
      <c r="L294" s="18"/>
    </row>
    <row r="295" spans="1:12">
      <c r="A295" s="259"/>
      <c r="B295" s="259"/>
      <c r="C295" s="259"/>
      <c r="D295" s="18"/>
      <c r="E295" s="18"/>
      <c r="F295" s="18"/>
      <c r="G295" s="18"/>
      <c r="H295" s="18"/>
      <c r="I295" s="18"/>
      <c r="J295" s="18"/>
      <c r="K295" s="244"/>
      <c r="L295" s="18"/>
    </row>
    <row r="296" spans="1:12">
      <c r="A296" s="259"/>
      <c r="B296" s="259"/>
      <c r="C296" s="259"/>
      <c r="D296" s="18"/>
      <c r="E296" s="18"/>
      <c r="F296" s="18"/>
      <c r="G296" s="18"/>
      <c r="H296" s="18"/>
      <c r="I296" s="18"/>
      <c r="J296" s="18"/>
      <c r="K296" s="244"/>
      <c r="L296" s="18"/>
    </row>
    <row r="297" spans="1:12">
      <c r="A297" s="259"/>
      <c r="B297" s="259"/>
      <c r="C297" s="259"/>
      <c r="D297" s="18"/>
      <c r="E297" s="18"/>
      <c r="F297" s="18"/>
      <c r="G297" s="18"/>
      <c r="H297" s="18"/>
      <c r="I297" s="18"/>
      <c r="J297" s="18"/>
      <c r="K297" s="244"/>
      <c r="L297" s="18"/>
    </row>
    <row r="298" spans="1:12">
      <c r="A298" s="259"/>
      <c r="B298" s="259"/>
      <c r="C298" s="259"/>
      <c r="D298" s="18"/>
      <c r="E298" s="18"/>
      <c r="F298" s="18"/>
      <c r="G298" s="18"/>
      <c r="H298" s="18"/>
      <c r="I298" s="18"/>
      <c r="J298" s="18"/>
      <c r="K298" s="244"/>
      <c r="L298" s="18"/>
    </row>
    <row r="299" spans="1:12">
      <c r="A299" s="259"/>
      <c r="B299" s="259"/>
      <c r="C299" s="259"/>
      <c r="D299" s="18"/>
      <c r="E299" s="18"/>
      <c r="F299" s="18"/>
      <c r="G299" s="18"/>
      <c r="H299" s="18"/>
      <c r="I299" s="18"/>
      <c r="J299" s="18"/>
      <c r="K299" s="244"/>
      <c r="L299" s="18"/>
    </row>
    <row r="300" spans="1:12">
      <c r="A300" s="259"/>
      <c r="B300" s="259"/>
      <c r="C300" s="259"/>
      <c r="D300" s="18"/>
      <c r="E300" s="18"/>
      <c r="F300" s="18"/>
      <c r="G300" s="18"/>
      <c r="H300" s="18"/>
      <c r="I300" s="18"/>
      <c r="J300" s="18"/>
      <c r="K300" s="244"/>
      <c r="L300" s="18"/>
    </row>
    <row r="301" spans="1:12">
      <c r="A301" s="259"/>
      <c r="B301" s="259"/>
      <c r="C301" s="259"/>
      <c r="D301" s="18"/>
      <c r="E301" s="18"/>
      <c r="F301" s="18"/>
      <c r="G301" s="18"/>
      <c r="H301" s="18"/>
      <c r="I301" s="18"/>
      <c r="J301" s="18"/>
      <c r="K301" s="244"/>
      <c r="L301" s="18"/>
    </row>
    <row r="302" spans="1:12">
      <c r="A302" s="259"/>
      <c r="B302" s="259"/>
      <c r="C302" s="259"/>
      <c r="D302" s="18"/>
      <c r="E302" s="18"/>
      <c r="F302" s="18"/>
      <c r="G302" s="18"/>
      <c r="H302" s="18"/>
      <c r="I302" s="18"/>
      <c r="J302" s="18"/>
      <c r="K302" s="244"/>
      <c r="L302" s="18"/>
    </row>
    <row r="303" spans="1:12">
      <c r="A303" s="259"/>
      <c r="B303" s="259"/>
      <c r="C303" s="259"/>
      <c r="D303" s="18"/>
      <c r="E303" s="18"/>
      <c r="F303" s="18"/>
      <c r="G303" s="18"/>
      <c r="H303" s="18"/>
      <c r="I303" s="18"/>
      <c r="J303" s="18"/>
      <c r="K303" s="244"/>
      <c r="L303" s="18"/>
    </row>
    <row r="304" spans="1:12">
      <c r="A304" s="259"/>
      <c r="B304" s="259"/>
      <c r="C304" s="259"/>
      <c r="D304" s="18"/>
      <c r="E304" s="18"/>
      <c r="F304" s="18"/>
      <c r="G304" s="18"/>
      <c r="H304" s="18"/>
      <c r="I304" s="18"/>
      <c r="J304" s="18"/>
      <c r="K304" s="244"/>
      <c r="L304" s="18"/>
    </row>
    <row r="305" spans="1:12">
      <c r="A305" s="259"/>
      <c r="B305" s="259"/>
      <c r="C305" s="259"/>
      <c r="D305" s="18"/>
      <c r="E305" s="18"/>
      <c r="F305" s="18"/>
      <c r="G305" s="18"/>
      <c r="H305" s="18"/>
      <c r="I305" s="18"/>
      <c r="J305" s="18"/>
      <c r="K305" s="244"/>
      <c r="L305" s="18"/>
    </row>
    <row r="306" spans="1:12">
      <c r="A306" s="259"/>
      <c r="B306" s="259"/>
      <c r="C306" s="259"/>
      <c r="D306" s="18"/>
      <c r="E306" s="18"/>
      <c r="F306" s="18"/>
      <c r="G306" s="18"/>
      <c r="H306" s="18"/>
      <c r="I306" s="18"/>
      <c r="J306" s="18"/>
      <c r="K306" s="244"/>
      <c r="L306" s="18"/>
    </row>
    <row r="307" spans="1:12">
      <c r="A307" s="259"/>
      <c r="B307" s="259"/>
      <c r="C307" s="259"/>
      <c r="D307" s="18"/>
      <c r="E307" s="18"/>
      <c r="F307" s="18"/>
      <c r="G307" s="18"/>
      <c r="H307" s="18"/>
      <c r="I307" s="18"/>
      <c r="J307" s="18"/>
      <c r="K307" s="244"/>
      <c r="L307" s="18"/>
    </row>
    <row r="308" spans="1:12">
      <c r="A308" s="259"/>
      <c r="B308" s="259"/>
      <c r="C308" s="259"/>
      <c r="D308" s="18"/>
      <c r="E308" s="18"/>
      <c r="F308" s="18"/>
      <c r="G308" s="18"/>
      <c r="H308" s="18"/>
      <c r="I308" s="18"/>
      <c r="J308" s="18"/>
      <c r="K308" s="244"/>
      <c r="L308" s="18"/>
    </row>
    <row r="309" spans="1:12">
      <c r="A309" s="259"/>
      <c r="B309" s="259"/>
      <c r="C309" s="259"/>
      <c r="D309" s="18"/>
      <c r="E309" s="18"/>
      <c r="F309" s="18"/>
      <c r="G309" s="18"/>
      <c r="H309" s="18"/>
      <c r="I309" s="18"/>
      <c r="J309" s="18"/>
      <c r="K309" s="244"/>
      <c r="L309" s="18"/>
    </row>
    <row r="310" spans="1:12">
      <c r="A310" s="259"/>
      <c r="B310" s="259"/>
      <c r="C310" s="259"/>
      <c r="D310" s="18"/>
      <c r="E310" s="18"/>
      <c r="F310" s="18"/>
      <c r="G310" s="18"/>
      <c r="H310" s="18"/>
      <c r="I310" s="18"/>
      <c r="J310" s="18"/>
      <c r="K310" s="244"/>
      <c r="L310" s="18"/>
    </row>
    <row r="311" spans="1:12">
      <c r="A311" s="259"/>
      <c r="B311" s="259"/>
      <c r="C311" s="259"/>
      <c r="D311" s="18"/>
      <c r="E311" s="18"/>
      <c r="F311" s="18"/>
      <c r="G311" s="18"/>
      <c r="H311" s="18"/>
      <c r="I311" s="18"/>
      <c r="J311" s="18"/>
      <c r="K311" s="244"/>
      <c r="L311" s="18"/>
    </row>
    <row r="312" spans="1:12">
      <c r="A312" s="259"/>
      <c r="B312" s="259"/>
      <c r="C312" s="259"/>
      <c r="D312" s="18"/>
      <c r="E312" s="18"/>
      <c r="F312" s="18"/>
      <c r="G312" s="18"/>
      <c r="H312" s="18"/>
      <c r="I312" s="18"/>
      <c r="J312" s="18"/>
      <c r="K312" s="244"/>
      <c r="L312" s="18"/>
    </row>
    <row r="313" spans="1:12">
      <c r="A313" s="259"/>
      <c r="B313" s="259"/>
      <c r="C313" s="259"/>
      <c r="D313" s="18"/>
      <c r="E313" s="18"/>
      <c r="F313" s="18"/>
      <c r="G313" s="18"/>
      <c r="H313" s="18"/>
      <c r="I313" s="18"/>
      <c r="J313" s="18"/>
      <c r="K313" s="244"/>
      <c r="L313" s="18"/>
    </row>
    <row r="314" spans="1:12">
      <c r="A314" s="259"/>
      <c r="B314" s="259"/>
      <c r="C314" s="259"/>
      <c r="D314" s="18"/>
      <c r="E314" s="18"/>
      <c r="F314" s="18"/>
      <c r="G314" s="18"/>
      <c r="H314" s="18"/>
      <c r="I314" s="18"/>
      <c r="J314" s="18"/>
      <c r="K314" s="244"/>
      <c r="L314" s="18"/>
    </row>
    <row r="315" spans="1:12">
      <c r="A315" s="259"/>
      <c r="B315" s="259"/>
      <c r="C315" s="259"/>
      <c r="D315" s="18"/>
      <c r="E315" s="18"/>
      <c r="F315" s="18"/>
      <c r="G315" s="18"/>
      <c r="H315" s="18"/>
      <c r="I315" s="18"/>
      <c r="J315" s="18"/>
      <c r="K315" s="244"/>
      <c r="L315" s="18"/>
    </row>
    <row r="316" spans="1:12">
      <c r="A316" s="259"/>
      <c r="B316" s="259"/>
      <c r="C316" s="259"/>
      <c r="D316" s="18"/>
      <c r="E316" s="18"/>
      <c r="F316" s="18"/>
      <c r="G316" s="18"/>
      <c r="H316" s="18"/>
      <c r="I316" s="18"/>
      <c r="J316" s="18"/>
      <c r="K316" s="244"/>
      <c r="L316" s="18"/>
    </row>
    <row r="317" spans="1:12">
      <c r="A317" s="259"/>
      <c r="B317" s="259"/>
      <c r="C317" s="259"/>
      <c r="D317" s="18"/>
      <c r="E317" s="18"/>
      <c r="F317" s="18"/>
      <c r="G317" s="18"/>
      <c r="H317" s="18"/>
      <c r="I317" s="18"/>
      <c r="J317" s="18"/>
      <c r="K317" s="244"/>
      <c r="L317" s="18"/>
    </row>
    <row r="318" spans="1:12">
      <c r="A318" s="259"/>
      <c r="B318" s="259"/>
      <c r="C318" s="259"/>
      <c r="D318" s="18"/>
      <c r="E318" s="18"/>
      <c r="F318" s="18"/>
      <c r="G318" s="18"/>
      <c r="H318" s="18"/>
      <c r="I318" s="18"/>
      <c r="J318" s="18"/>
      <c r="K318" s="244"/>
      <c r="L318" s="18"/>
    </row>
    <row r="319" spans="1:12">
      <c r="A319" s="259"/>
      <c r="B319" s="259"/>
      <c r="C319" s="259"/>
      <c r="D319" s="18"/>
      <c r="E319" s="18"/>
      <c r="F319" s="18"/>
      <c r="G319" s="18"/>
      <c r="H319" s="18"/>
      <c r="I319" s="18"/>
      <c r="J319" s="18"/>
      <c r="K319" s="244"/>
      <c r="L319" s="18"/>
    </row>
    <row r="320" spans="1:12">
      <c r="A320" s="259"/>
      <c r="B320" s="259"/>
      <c r="C320" s="259"/>
      <c r="D320" s="18"/>
      <c r="E320" s="18"/>
      <c r="F320" s="18"/>
      <c r="G320" s="18"/>
      <c r="H320" s="18"/>
      <c r="I320" s="18"/>
      <c r="J320" s="18"/>
      <c r="K320" s="244"/>
      <c r="L320" s="18"/>
    </row>
    <row r="321" spans="1:12">
      <c r="A321" s="259"/>
      <c r="B321" s="259"/>
      <c r="C321" s="259"/>
      <c r="D321" s="18"/>
      <c r="E321" s="18"/>
      <c r="F321" s="18"/>
      <c r="G321" s="18"/>
      <c r="H321" s="18"/>
      <c r="I321" s="18"/>
      <c r="J321" s="18"/>
      <c r="K321" s="244"/>
      <c r="L321" s="18"/>
    </row>
    <row r="322" spans="1:12">
      <c r="A322" s="259"/>
      <c r="B322" s="259"/>
      <c r="C322" s="259"/>
      <c r="D322" s="18"/>
      <c r="E322" s="18"/>
      <c r="F322" s="18"/>
      <c r="G322" s="18"/>
      <c r="H322" s="18"/>
      <c r="I322" s="18"/>
      <c r="J322" s="18"/>
      <c r="K322" s="244"/>
      <c r="L322" s="18"/>
    </row>
    <row r="323" spans="1:12">
      <c r="A323" s="259"/>
      <c r="B323" s="259"/>
      <c r="C323" s="259"/>
      <c r="D323" s="18"/>
      <c r="E323" s="18"/>
      <c r="F323" s="18"/>
      <c r="G323" s="18"/>
      <c r="H323" s="18"/>
      <c r="I323" s="18"/>
      <c r="J323" s="18"/>
      <c r="K323" s="244"/>
      <c r="L323" s="18"/>
    </row>
    <row r="324" spans="1:12">
      <c r="A324" s="259"/>
      <c r="B324" s="259"/>
      <c r="C324" s="259"/>
      <c r="D324" s="18"/>
      <c r="E324" s="18"/>
      <c r="F324" s="18"/>
      <c r="G324" s="18"/>
      <c r="H324" s="18"/>
      <c r="I324" s="18"/>
      <c r="J324" s="18"/>
      <c r="K324" s="244"/>
      <c r="L324" s="18"/>
    </row>
    <row r="325" spans="1:12">
      <c r="A325" s="259"/>
      <c r="B325" s="259"/>
      <c r="C325" s="259"/>
      <c r="D325" s="18"/>
      <c r="E325" s="18"/>
      <c r="F325" s="18"/>
      <c r="G325" s="18"/>
      <c r="H325" s="18"/>
      <c r="I325" s="18"/>
      <c r="J325" s="18"/>
      <c r="K325" s="244"/>
      <c r="L325" s="18"/>
    </row>
    <row r="326" spans="1:12">
      <c r="A326" s="259"/>
      <c r="B326" s="259"/>
      <c r="C326" s="259"/>
      <c r="D326" s="18"/>
      <c r="E326" s="18"/>
      <c r="F326" s="18"/>
      <c r="G326" s="18"/>
      <c r="H326" s="18"/>
      <c r="I326" s="18"/>
      <c r="J326" s="18"/>
      <c r="K326" s="244"/>
      <c r="L326" s="18"/>
    </row>
    <row r="327" spans="1:12">
      <c r="A327" s="259"/>
      <c r="B327" s="259"/>
      <c r="C327" s="259"/>
      <c r="D327" s="18"/>
      <c r="E327" s="18"/>
      <c r="F327" s="18"/>
      <c r="G327" s="18"/>
      <c r="H327" s="18"/>
      <c r="I327" s="18"/>
      <c r="J327" s="18"/>
      <c r="K327" s="244"/>
      <c r="L327" s="18"/>
    </row>
    <row r="328" spans="1:12">
      <c r="A328" s="259"/>
      <c r="B328" s="259"/>
      <c r="C328" s="259"/>
      <c r="D328" s="18"/>
      <c r="E328" s="18"/>
      <c r="F328" s="18"/>
      <c r="G328" s="18"/>
      <c r="H328" s="18"/>
      <c r="I328" s="18"/>
      <c r="J328" s="18"/>
      <c r="K328" s="244"/>
      <c r="L328" s="18"/>
    </row>
    <row r="329" spans="1:12">
      <c r="A329" s="259"/>
      <c r="B329" s="259"/>
      <c r="C329" s="259"/>
      <c r="D329" s="18"/>
      <c r="E329" s="18"/>
      <c r="F329" s="18"/>
      <c r="G329" s="18"/>
      <c r="H329" s="18"/>
      <c r="I329" s="18"/>
      <c r="J329" s="18"/>
      <c r="K329" s="244"/>
      <c r="L329" s="18"/>
    </row>
    <row r="330" spans="1:12">
      <c r="A330" s="259"/>
      <c r="B330" s="259"/>
      <c r="C330" s="259"/>
      <c r="D330" s="18"/>
      <c r="E330" s="18"/>
      <c r="F330" s="18"/>
      <c r="G330" s="18"/>
      <c r="H330" s="18"/>
      <c r="I330" s="18"/>
      <c r="J330" s="18"/>
      <c r="K330" s="244"/>
      <c r="L330" s="18"/>
    </row>
    <row r="331" spans="1:12">
      <c r="A331" s="259"/>
      <c r="B331" s="259"/>
      <c r="C331" s="259"/>
      <c r="D331" s="18"/>
      <c r="E331" s="18"/>
      <c r="F331" s="18"/>
      <c r="G331" s="18"/>
      <c r="H331" s="18"/>
      <c r="I331" s="18"/>
      <c r="J331" s="18"/>
      <c r="K331" s="244"/>
      <c r="L331" s="18"/>
    </row>
    <row r="332" spans="1:12">
      <c r="A332" s="259"/>
      <c r="B332" s="259"/>
      <c r="C332" s="259"/>
      <c r="D332" s="18"/>
      <c r="E332" s="18"/>
      <c r="F332" s="18"/>
      <c r="G332" s="18"/>
      <c r="H332" s="18"/>
      <c r="I332" s="18"/>
      <c r="J332" s="18"/>
      <c r="K332" s="244"/>
      <c r="L332" s="18"/>
    </row>
    <row r="333" spans="1:12">
      <c r="A333" s="259"/>
      <c r="B333" s="259"/>
      <c r="C333" s="259"/>
      <c r="D333" s="18"/>
      <c r="E333" s="18"/>
      <c r="F333" s="18"/>
      <c r="G333" s="18"/>
      <c r="H333" s="18"/>
      <c r="I333" s="18"/>
      <c r="J333" s="18"/>
      <c r="K333" s="244"/>
      <c r="L333" s="18"/>
    </row>
    <row r="334" spans="1:12">
      <c r="A334" s="259"/>
      <c r="B334" s="259"/>
      <c r="C334" s="259"/>
      <c r="D334" s="18"/>
      <c r="E334" s="18"/>
      <c r="F334" s="18"/>
      <c r="G334" s="18"/>
      <c r="H334" s="18"/>
      <c r="I334" s="18"/>
      <c r="J334" s="18"/>
      <c r="K334" s="244"/>
      <c r="L334" s="18"/>
    </row>
    <row r="335" spans="1:12">
      <c r="A335" s="259"/>
      <c r="B335" s="259"/>
      <c r="C335" s="259"/>
      <c r="D335" s="18"/>
      <c r="E335" s="18"/>
      <c r="F335" s="18"/>
      <c r="G335" s="18"/>
      <c r="H335" s="18"/>
      <c r="I335" s="18"/>
      <c r="J335" s="18"/>
      <c r="K335" s="244"/>
      <c r="L335" s="18"/>
    </row>
    <row r="336" spans="1:12">
      <c r="A336" s="259"/>
      <c r="B336" s="259"/>
      <c r="C336" s="259"/>
      <c r="D336" s="18"/>
      <c r="E336" s="18"/>
      <c r="F336" s="18"/>
      <c r="G336" s="18"/>
      <c r="H336" s="18"/>
      <c r="I336" s="18"/>
      <c r="J336" s="18"/>
      <c r="K336" s="244"/>
      <c r="L336" s="18"/>
    </row>
    <row r="337" spans="1:12">
      <c r="A337" s="259"/>
      <c r="B337" s="259"/>
      <c r="C337" s="259"/>
      <c r="D337" s="18"/>
      <c r="E337" s="18"/>
      <c r="F337" s="18"/>
      <c r="G337" s="18"/>
      <c r="H337" s="18"/>
      <c r="I337" s="18"/>
      <c r="J337" s="18"/>
      <c r="K337" s="244"/>
      <c r="L337" s="18"/>
    </row>
    <row r="338" spans="1:12">
      <c r="A338" s="259"/>
      <c r="B338" s="259"/>
      <c r="C338" s="259"/>
      <c r="D338" s="18"/>
      <c r="E338" s="18"/>
      <c r="F338" s="18"/>
      <c r="G338" s="18"/>
      <c r="H338" s="18"/>
      <c r="I338" s="18"/>
      <c r="J338" s="18"/>
      <c r="K338" s="244"/>
      <c r="L338" s="18"/>
    </row>
    <row r="339" spans="1:12">
      <c r="A339" s="259"/>
      <c r="B339" s="259"/>
      <c r="C339" s="259"/>
      <c r="D339" s="18"/>
      <c r="E339" s="18"/>
      <c r="F339" s="18"/>
      <c r="G339" s="18"/>
      <c r="H339" s="18"/>
      <c r="I339" s="18"/>
      <c r="J339" s="18"/>
      <c r="K339" s="244"/>
      <c r="L339" s="18"/>
    </row>
    <row r="340" spans="1:12">
      <c r="A340" s="259"/>
      <c r="B340" s="259"/>
      <c r="C340" s="259"/>
      <c r="D340" s="18"/>
      <c r="E340" s="18"/>
      <c r="F340" s="18"/>
      <c r="G340" s="18"/>
      <c r="H340" s="18"/>
      <c r="I340" s="18"/>
      <c r="J340" s="18"/>
      <c r="K340" s="244"/>
      <c r="L340" s="18"/>
    </row>
    <row r="341" spans="1:12">
      <c r="A341" s="259"/>
      <c r="B341" s="259"/>
      <c r="C341" s="259"/>
      <c r="D341" s="18"/>
      <c r="E341" s="18"/>
      <c r="F341" s="18"/>
      <c r="G341" s="18"/>
      <c r="H341" s="18"/>
      <c r="I341" s="18"/>
      <c r="J341" s="18"/>
      <c r="K341" s="244"/>
      <c r="L341" s="18"/>
    </row>
    <row r="342" spans="1:12">
      <c r="A342" s="259"/>
      <c r="B342" s="259"/>
      <c r="C342" s="259"/>
      <c r="D342" s="18"/>
      <c r="E342" s="18"/>
      <c r="F342" s="18"/>
      <c r="G342" s="18"/>
      <c r="H342" s="18"/>
      <c r="I342" s="18"/>
      <c r="J342" s="18"/>
      <c r="K342" s="244"/>
      <c r="L342" s="18"/>
    </row>
    <row r="343" spans="1:12">
      <c r="A343" s="259"/>
      <c r="B343" s="259"/>
      <c r="C343" s="259"/>
      <c r="D343" s="18"/>
      <c r="E343" s="18"/>
      <c r="F343" s="18"/>
      <c r="G343" s="18"/>
      <c r="H343" s="18"/>
      <c r="I343" s="18"/>
      <c r="J343" s="18"/>
      <c r="K343" s="244"/>
      <c r="L343" s="18"/>
    </row>
    <row r="344" spans="1:12">
      <c r="A344" s="259"/>
      <c r="B344" s="259"/>
      <c r="C344" s="259"/>
      <c r="D344" s="18"/>
      <c r="E344" s="18"/>
      <c r="F344" s="18"/>
      <c r="G344" s="18"/>
      <c r="H344" s="18"/>
      <c r="I344" s="18"/>
      <c r="J344" s="18"/>
      <c r="K344" s="244"/>
      <c r="L344" s="18"/>
    </row>
    <row r="345" spans="1:12">
      <c r="A345" s="259"/>
      <c r="B345" s="259"/>
      <c r="C345" s="259"/>
      <c r="D345" s="18"/>
      <c r="E345" s="18"/>
      <c r="F345" s="18"/>
      <c r="G345" s="18"/>
      <c r="H345" s="18"/>
      <c r="I345" s="18"/>
      <c r="J345" s="18"/>
      <c r="K345" s="244"/>
      <c r="L345" s="18"/>
    </row>
    <row r="346" spans="1:12">
      <c r="A346" s="259"/>
      <c r="B346" s="259"/>
      <c r="C346" s="259"/>
      <c r="D346" s="18"/>
      <c r="E346" s="18"/>
      <c r="F346" s="18"/>
      <c r="G346" s="18"/>
      <c r="H346" s="18"/>
      <c r="I346" s="18"/>
      <c r="J346" s="18"/>
      <c r="K346" s="244"/>
      <c r="L346" s="18"/>
    </row>
    <row r="347" spans="1:12">
      <c r="A347" s="259"/>
      <c r="B347" s="259"/>
      <c r="C347" s="259"/>
      <c r="D347" s="18"/>
      <c r="E347" s="18"/>
      <c r="F347" s="18"/>
      <c r="G347" s="18"/>
      <c r="H347" s="18"/>
      <c r="I347" s="18"/>
      <c r="J347" s="18"/>
      <c r="K347" s="244"/>
      <c r="L347" s="18"/>
    </row>
    <row r="348" spans="1:12">
      <c r="A348" s="259"/>
      <c r="B348" s="259"/>
      <c r="C348" s="259"/>
      <c r="D348" s="18"/>
      <c r="E348" s="18"/>
      <c r="F348" s="18"/>
      <c r="G348" s="18"/>
      <c r="H348" s="18"/>
      <c r="I348" s="18"/>
      <c r="J348" s="18"/>
      <c r="K348" s="244"/>
      <c r="L348" s="18"/>
    </row>
    <row r="349" spans="1:12">
      <c r="A349" s="259"/>
      <c r="B349" s="259"/>
      <c r="C349" s="259"/>
      <c r="D349" s="18"/>
      <c r="E349" s="18"/>
      <c r="F349" s="18"/>
      <c r="G349" s="18"/>
      <c r="H349" s="18"/>
      <c r="I349" s="18"/>
      <c r="J349" s="18"/>
      <c r="K349" s="244"/>
      <c r="L349" s="18"/>
    </row>
    <row r="350" spans="1:12">
      <c r="A350" s="259"/>
      <c r="B350" s="259"/>
      <c r="C350" s="259"/>
      <c r="D350" s="18"/>
      <c r="E350" s="18"/>
      <c r="F350" s="18"/>
      <c r="G350" s="18"/>
      <c r="H350" s="18"/>
      <c r="I350" s="18"/>
      <c r="J350" s="18"/>
      <c r="K350" s="244"/>
      <c r="L350" s="18"/>
    </row>
    <row r="351" spans="1:12">
      <c r="A351" s="259"/>
      <c r="B351" s="259"/>
      <c r="C351" s="259"/>
      <c r="D351" s="18"/>
      <c r="E351" s="18"/>
      <c r="F351" s="18"/>
      <c r="G351" s="18"/>
      <c r="H351" s="18"/>
      <c r="I351" s="18"/>
      <c r="J351" s="18"/>
      <c r="K351" s="244"/>
      <c r="L351" s="18"/>
    </row>
    <row r="352" spans="1:12">
      <c r="A352" s="259"/>
      <c r="B352" s="259"/>
      <c r="C352" s="259"/>
      <c r="D352" s="18"/>
      <c r="E352" s="18"/>
      <c r="F352" s="18"/>
      <c r="G352" s="18"/>
      <c r="H352" s="18"/>
      <c r="I352" s="18"/>
      <c r="J352" s="18"/>
      <c r="K352" s="244"/>
      <c r="L352" s="18"/>
    </row>
    <row r="353" spans="1:12">
      <c r="A353" s="259"/>
      <c r="B353" s="259"/>
      <c r="C353" s="259"/>
      <c r="D353" s="18"/>
      <c r="E353" s="18"/>
      <c r="F353" s="18"/>
      <c r="G353" s="18"/>
      <c r="H353" s="18"/>
      <c r="I353" s="18"/>
      <c r="J353" s="18"/>
      <c r="K353" s="244"/>
      <c r="L353" s="18"/>
    </row>
    <row r="354" spans="1:12">
      <c r="A354" s="259"/>
      <c r="B354" s="259"/>
      <c r="C354" s="259"/>
      <c r="D354" s="18"/>
      <c r="E354" s="18"/>
      <c r="F354" s="18"/>
      <c r="G354" s="18"/>
      <c r="H354" s="18"/>
      <c r="I354" s="18"/>
      <c r="J354" s="18"/>
      <c r="K354" s="244"/>
      <c r="L354" s="18"/>
    </row>
    <row r="355" spans="1:12">
      <c r="A355" s="259"/>
      <c r="B355" s="259"/>
      <c r="C355" s="259"/>
      <c r="D355" s="18"/>
      <c r="E355" s="18"/>
      <c r="F355" s="18"/>
      <c r="G355" s="18"/>
      <c r="H355" s="18"/>
      <c r="I355" s="18"/>
      <c r="J355" s="18"/>
      <c r="K355" s="244"/>
      <c r="L355" s="18"/>
    </row>
    <row r="356" spans="1:12">
      <c r="A356" s="259"/>
      <c r="B356" s="259"/>
      <c r="C356" s="259"/>
      <c r="D356" s="18"/>
      <c r="E356" s="18"/>
      <c r="F356" s="18"/>
      <c r="G356" s="18"/>
      <c r="H356" s="18"/>
      <c r="I356" s="18"/>
      <c r="J356" s="18"/>
      <c r="K356" s="244"/>
      <c r="L356" s="18"/>
    </row>
    <row r="357" spans="1:12">
      <c r="A357" s="259"/>
      <c r="B357" s="259"/>
      <c r="C357" s="259"/>
      <c r="D357" s="18"/>
      <c r="E357" s="18"/>
      <c r="F357" s="18"/>
      <c r="G357" s="18"/>
      <c r="H357" s="18"/>
      <c r="I357" s="18"/>
      <c r="J357" s="18"/>
      <c r="K357" s="244"/>
      <c r="L357" s="18"/>
    </row>
    <row r="358" spans="1:12">
      <c r="A358" s="259"/>
      <c r="B358" s="259"/>
      <c r="C358" s="259"/>
      <c r="D358" s="18"/>
      <c r="E358" s="18"/>
      <c r="F358" s="18"/>
      <c r="G358" s="18"/>
      <c r="H358" s="18"/>
      <c r="I358" s="18"/>
      <c r="J358" s="18"/>
      <c r="K358" s="244"/>
      <c r="L358" s="18"/>
    </row>
    <row r="359" spans="1:12">
      <c r="A359" s="259"/>
      <c r="B359" s="259"/>
      <c r="C359" s="259"/>
      <c r="D359" s="18"/>
      <c r="E359" s="18"/>
      <c r="F359" s="18"/>
      <c r="G359" s="18"/>
      <c r="H359" s="18"/>
      <c r="I359" s="18"/>
      <c r="J359" s="18"/>
      <c r="K359" s="244"/>
      <c r="L359" s="18"/>
    </row>
    <row r="360" spans="1:12">
      <c r="A360" s="259"/>
      <c r="B360" s="259"/>
      <c r="C360" s="259"/>
      <c r="D360" s="18"/>
      <c r="E360" s="18"/>
      <c r="F360" s="18"/>
      <c r="G360" s="18"/>
      <c r="H360" s="18"/>
      <c r="I360" s="18"/>
      <c r="J360" s="18"/>
      <c r="K360" s="244"/>
      <c r="L360" s="18"/>
    </row>
    <row r="361" spans="1:12">
      <c r="A361" s="259"/>
      <c r="B361" s="259"/>
      <c r="C361" s="259"/>
      <c r="D361" s="18"/>
      <c r="E361" s="18"/>
      <c r="F361" s="18"/>
      <c r="G361" s="18"/>
      <c r="H361" s="18"/>
      <c r="I361" s="18"/>
      <c r="J361" s="18"/>
      <c r="K361" s="244"/>
      <c r="L361" s="18"/>
    </row>
    <row r="362" spans="1:12">
      <c r="A362" s="259"/>
      <c r="B362" s="259"/>
      <c r="C362" s="259"/>
      <c r="D362" s="18"/>
      <c r="E362" s="18"/>
      <c r="F362" s="18"/>
      <c r="G362" s="18"/>
      <c r="H362" s="18"/>
      <c r="I362" s="18"/>
      <c r="J362" s="18"/>
      <c r="K362" s="244"/>
      <c r="L362" s="18"/>
    </row>
    <row r="363" spans="1:12">
      <c r="A363" s="259"/>
      <c r="B363" s="259"/>
      <c r="C363" s="259"/>
      <c r="D363" s="18"/>
      <c r="E363" s="18"/>
      <c r="F363" s="18"/>
      <c r="G363" s="18"/>
      <c r="H363" s="18"/>
      <c r="I363" s="18"/>
      <c r="J363" s="18"/>
      <c r="K363" s="244"/>
      <c r="L363" s="18"/>
    </row>
    <row r="364" spans="1:12">
      <c r="A364" s="259"/>
      <c r="B364" s="259"/>
      <c r="C364" s="259"/>
      <c r="D364" s="18"/>
      <c r="E364" s="18"/>
      <c r="F364" s="18"/>
      <c r="G364" s="18"/>
      <c r="H364" s="18"/>
      <c r="I364" s="18"/>
      <c r="J364" s="18"/>
      <c r="K364" s="244"/>
      <c r="L364" s="18"/>
    </row>
    <row r="365" spans="1:12">
      <c r="A365" s="259"/>
      <c r="B365" s="259"/>
      <c r="C365" s="259"/>
      <c r="D365" s="18"/>
      <c r="E365" s="18"/>
      <c r="F365" s="18"/>
      <c r="G365" s="18"/>
      <c r="H365" s="18"/>
      <c r="I365" s="18"/>
      <c r="J365" s="18"/>
      <c r="K365" s="244"/>
      <c r="L365" s="18"/>
    </row>
    <row r="366" spans="1:12">
      <c r="A366" s="259"/>
      <c r="B366" s="259"/>
      <c r="C366" s="259"/>
      <c r="D366" s="18"/>
      <c r="E366" s="18"/>
      <c r="F366" s="18"/>
      <c r="G366" s="18"/>
      <c r="H366" s="18"/>
      <c r="I366" s="18"/>
      <c r="J366" s="18"/>
      <c r="K366" s="244"/>
      <c r="L366" s="18"/>
    </row>
    <row r="367" spans="1:12">
      <c r="A367" s="259"/>
      <c r="B367" s="259"/>
      <c r="C367" s="259"/>
      <c r="D367" s="18"/>
      <c r="E367" s="18"/>
      <c r="F367" s="18"/>
      <c r="G367" s="18"/>
      <c r="H367" s="18"/>
      <c r="I367" s="18"/>
      <c r="J367" s="18"/>
      <c r="K367" s="244"/>
      <c r="L367" s="18"/>
    </row>
    <row r="368" spans="1:12">
      <c r="A368" s="259"/>
      <c r="B368" s="259"/>
      <c r="C368" s="259"/>
      <c r="D368" s="18"/>
      <c r="E368" s="18"/>
      <c r="F368" s="18"/>
      <c r="G368" s="18"/>
      <c r="H368" s="18"/>
      <c r="I368" s="18"/>
      <c r="J368" s="18"/>
      <c r="K368" s="244"/>
      <c r="L368" s="18"/>
    </row>
    <row r="369" spans="1:12">
      <c r="A369" s="259"/>
      <c r="B369" s="259"/>
      <c r="C369" s="259"/>
      <c r="D369" s="18"/>
      <c r="E369" s="18"/>
      <c r="F369" s="18"/>
      <c r="G369" s="18"/>
      <c r="H369" s="18"/>
      <c r="I369" s="18"/>
      <c r="J369" s="18"/>
      <c r="K369" s="244"/>
      <c r="L369" s="18"/>
    </row>
    <row r="370" spans="1:12">
      <c r="A370" s="259"/>
      <c r="B370" s="259"/>
      <c r="C370" s="259"/>
      <c r="D370" s="18"/>
      <c r="E370" s="18"/>
      <c r="F370" s="18"/>
      <c r="G370" s="18"/>
      <c r="H370" s="18"/>
      <c r="I370" s="18"/>
      <c r="J370" s="18"/>
      <c r="K370" s="244"/>
      <c r="L370" s="18"/>
    </row>
    <row r="371" spans="1:12">
      <c r="A371" s="259"/>
      <c r="B371" s="259"/>
      <c r="C371" s="259"/>
      <c r="D371" s="18"/>
      <c r="E371" s="18"/>
      <c r="F371" s="18"/>
      <c r="G371" s="18"/>
      <c r="H371" s="18"/>
      <c r="I371" s="18"/>
      <c r="J371" s="18"/>
      <c r="K371" s="244"/>
      <c r="L371" s="18"/>
    </row>
    <row r="372" spans="1:12">
      <c r="A372" s="259"/>
      <c r="B372" s="259"/>
      <c r="C372" s="259"/>
      <c r="D372" s="18"/>
      <c r="E372" s="18"/>
      <c r="F372" s="18"/>
      <c r="G372" s="18"/>
      <c r="H372" s="18"/>
      <c r="I372" s="18"/>
      <c r="J372" s="18"/>
      <c r="K372" s="244"/>
      <c r="L372" s="18"/>
    </row>
    <row r="373" spans="1:12">
      <c r="A373" s="259"/>
      <c r="B373" s="259"/>
      <c r="C373" s="259"/>
      <c r="D373" s="18"/>
      <c r="E373" s="18"/>
      <c r="F373" s="18"/>
      <c r="G373" s="18"/>
      <c r="H373" s="18"/>
      <c r="I373" s="18"/>
      <c r="J373" s="18"/>
      <c r="K373" s="244"/>
      <c r="L373" s="18"/>
    </row>
    <row r="374" spans="1:12">
      <c r="A374" s="259"/>
      <c r="B374" s="259"/>
      <c r="C374" s="259"/>
      <c r="D374" s="18"/>
      <c r="E374" s="18"/>
      <c r="F374" s="18"/>
      <c r="G374" s="18"/>
      <c r="H374" s="18"/>
      <c r="I374" s="18"/>
      <c r="J374" s="18"/>
      <c r="K374" s="244"/>
      <c r="L374" s="18"/>
    </row>
    <row r="375" spans="1:12">
      <c r="A375" s="259"/>
      <c r="B375" s="259"/>
      <c r="C375" s="259"/>
      <c r="D375" s="18"/>
      <c r="E375" s="18"/>
      <c r="F375" s="18"/>
      <c r="G375" s="18"/>
      <c r="H375" s="18"/>
      <c r="I375" s="18"/>
      <c r="J375" s="18"/>
      <c r="K375" s="244"/>
      <c r="L375" s="18"/>
    </row>
    <row r="376" spans="1:12">
      <c r="A376" s="259"/>
      <c r="B376" s="259"/>
      <c r="C376" s="259"/>
      <c r="D376" s="18"/>
      <c r="E376" s="18"/>
      <c r="F376" s="18"/>
      <c r="G376" s="18"/>
      <c r="H376" s="18"/>
      <c r="I376" s="18"/>
      <c r="J376" s="18"/>
      <c r="K376" s="244"/>
      <c r="L376" s="18"/>
    </row>
    <row r="377" spans="1:12">
      <c r="A377" s="259"/>
      <c r="B377" s="259"/>
      <c r="C377" s="259"/>
      <c r="D377" s="18"/>
      <c r="E377" s="18"/>
      <c r="F377" s="18"/>
      <c r="G377" s="18"/>
      <c r="H377" s="18"/>
      <c r="I377" s="18"/>
      <c r="J377" s="18"/>
      <c r="K377" s="244"/>
      <c r="L377" s="18"/>
    </row>
    <row r="378" spans="1:12">
      <c r="A378" s="259"/>
      <c r="B378" s="259"/>
      <c r="C378" s="259"/>
      <c r="D378" s="18"/>
      <c r="E378" s="18"/>
      <c r="F378" s="18"/>
      <c r="G378" s="18"/>
      <c r="H378" s="18"/>
      <c r="I378" s="18"/>
      <c r="J378" s="18"/>
      <c r="K378" s="244"/>
      <c r="L378" s="18"/>
    </row>
    <row r="379" spans="1:12">
      <c r="A379" s="259"/>
      <c r="B379" s="259"/>
      <c r="C379" s="259"/>
      <c r="D379" s="18"/>
      <c r="E379" s="18"/>
      <c r="F379" s="18"/>
      <c r="G379" s="18"/>
      <c r="H379" s="18"/>
      <c r="I379" s="18"/>
      <c r="J379" s="18"/>
      <c r="K379" s="244"/>
      <c r="L379" s="18"/>
    </row>
    <row r="380" spans="1:12">
      <c r="A380" s="259"/>
      <c r="B380" s="259"/>
      <c r="C380" s="259"/>
      <c r="D380" s="18"/>
      <c r="E380" s="18"/>
      <c r="F380" s="18"/>
      <c r="G380" s="18"/>
      <c r="H380" s="18"/>
      <c r="I380" s="18"/>
      <c r="J380" s="18"/>
      <c r="K380" s="244"/>
      <c r="L380" s="18"/>
    </row>
    <row r="381" spans="1:12">
      <c r="A381" s="259"/>
      <c r="B381" s="259"/>
      <c r="C381" s="259"/>
      <c r="D381" s="18"/>
      <c r="E381" s="18"/>
      <c r="F381" s="18"/>
      <c r="G381" s="18"/>
      <c r="H381" s="18"/>
      <c r="I381" s="18"/>
      <c r="J381" s="18"/>
      <c r="K381" s="244"/>
      <c r="L381" s="18"/>
    </row>
    <row r="382" spans="1:12">
      <c r="A382" s="259"/>
      <c r="B382" s="259"/>
      <c r="C382" s="259"/>
      <c r="D382" s="18"/>
      <c r="E382" s="18"/>
      <c r="F382" s="18"/>
      <c r="G382" s="18"/>
      <c r="H382" s="18"/>
      <c r="I382" s="18"/>
      <c r="J382" s="18"/>
      <c r="K382" s="244"/>
      <c r="L382" s="18"/>
    </row>
    <row r="383" spans="1:12">
      <c r="A383" s="259"/>
      <c r="B383" s="259"/>
      <c r="C383" s="259"/>
      <c r="D383" s="18"/>
      <c r="E383" s="18"/>
      <c r="F383" s="18"/>
      <c r="G383" s="18"/>
      <c r="H383" s="18"/>
      <c r="I383" s="18"/>
      <c r="J383" s="18"/>
      <c r="K383" s="244"/>
      <c r="L383" s="18"/>
    </row>
    <row r="384" spans="1:12">
      <c r="A384" s="259"/>
      <c r="B384" s="259"/>
      <c r="C384" s="259"/>
      <c r="D384" s="18"/>
      <c r="E384" s="18"/>
      <c r="F384" s="18"/>
      <c r="G384" s="18"/>
      <c r="H384" s="18"/>
      <c r="I384" s="18"/>
      <c r="J384" s="18"/>
      <c r="K384" s="244"/>
      <c r="L384" s="18"/>
    </row>
    <row r="385" spans="1:12">
      <c r="A385" s="259"/>
      <c r="B385" s="259"/>
      <c r="C385" s="259"/>
      <c r="D385" s="18"/>
      <c r="E385" s="18"/>
      <c r="F385" s="18"/>
      <c r="G385" s="18"/>
      <c r="H385" s="18"/>
      <c r="I385" s="18"/>
      <c r="J385" s="18"/>
      <c r="K385" s="244"/>
      <c r="L385" s="18"/>
    </row>
    <row r="386" spans="1:12">
      <c r="A386" s="259"/>
      <c r="B386" s="259"/>
      <c r="C386" s="259"/>
      <c r="D386" s="18"/>
      <c r="E386" s="18"/>
      <c r="F386" s="18"/>
      <c r="G386" s="18"/>
      <c r="H386" s="18"/>
      <c r="I386" s="18"/>
      <c r="J386" s="18"/>
      <c r="K386" s="244"/>
      <c r="L386" s="18"/>
    </row>
    <row r="387" spans="1:12">
      <c r="A387" s="259"/>
      <c r="B387" s="259"/>
      <c r="C387" s="259"/>
      <c r="D387" s="18"/>
      <c r="E387" s="18"/>
      <c r="F387" s="18"/>
      <c r="G387" s="18"/>
      <c r="H387" s="18"/>
      <c r="I387" s="18"/>
      <c r="J387" s="18"/>
      <c r="K387" s="244"/>
      <c r="L387" s="18"/>
    </row>
    <row r="388" spans="1:12">
      <c r="A388" s="259"/>
      <c r="B388" s="259"/>
      <c r="C388" s="259"/>
      <c r="D388" s="18"/>
      <c r="E388" s="18"/>
      <c r="F388" s="18"/>
      <c r="G388" s="18"/>
      <c r="H388" s="18"/>
      <c r="I388" s="18"/>
      <c r="J388" s="18"/>
      <c r="K388" s="244"/>
      <c r="L388" s="18"/>
    </row>
    <row r="389" spans="1:12">
      <c r="A389" s="259"/>
      <c r="B389" s="259"/>
      <c r="C389" s="259"/>
      <c r="D389" s="18"/>
      <c r="E389" s="18"/>
      <c r="F389" s="18"/>
      <c r="G389" s="18"/>
      <c r="H389" s="18"/>
      <c r="I389" s="18"/>
      <c r="J389" s="18"/>
      <c r="K389" s="244"/>
      <c r="L389" s="18"/>
    </row>
    <row r="390" spans="1:12">
      <c r="A390" s="259"/>
      <c r="B390" s="259"/>
      <c r="C390" s="259"/>
      <c r="D390" s="18"/>
      <c r="E390" s="18"/>
      <c r="F390" s="18"/>
      <c r="G390" s="18"/>
      <c r="H390" s="18"/>
      <c r="I390" s="18"/>
      <c r="J390" s="18"/>
      <c r="K390" s="244"/>
      <c r="L390" s="18"/>
    </row>
    <row r="391" spans="1:12">
      <c r="A391" s="259"/>
      <c r="B391" s="259"/>
      <c r="C391" s="259"/>
      <c r="D391" s="18"/>
      <c r="E391" s="18"/>
      <c r="F391" s="18"/>
      <c r="G391" s="18"/>
      <c r="H391" s="18"/>
      <c r="I391" s="18"/>
      <c r="J391" s="18"/>
      <c r="K391" s="244"/>
      <c r="L391" s="18"/>
    </row>
    <row r="392" spans="1:12">
      <c r="A392" s="259"/>
      <c r="B392" s="259"/>
      <c r="C392" s="259"/>
      <c r="D392" s="18"/>
      <c r="E392" s="18"/>
      <c r="F392" s="18"/>
      <c r="G392" s="18"/>
      <c r="H392" s="18"/>
      <c r="I392" s="18"/>
      <c r="J392" s="18"/>
      <c r="K392" s="244"/>
      <c r="L392" s="18"/>
    </row>
    <row r="393" spans="1:12">
      <c r="A393" s="259"/>
      <c r="B393" s="259"/>
      <c r="C393" s="259"/>
      <c r="D393" s="18"/>
      <c r="E393" s="18"/>
      <c r="F393" s="18"/>
      <c r="G393" s="18"/>
      <c r="H393" s="18"/>
      <c r="I393" s="18"/>
      <c r="J393" s="18"/>
      <c r="K393" s="244"/>
      <c r="L393" s="18"/>
    </row>
    <row r="394" spans="1:12">
      <c r="A394" s="259"/>
      <c r="B394" s="259"/>
      <c r="C394" s="259"/>
      <c r="D394" s="18"/>
      <c r="E394" s="18"/>
      <c r="F394" s="18"/>
      <c r="G394" s="18"/>
      <c r="H394" s="18"/>
      <c r="I394" s="18"/>
      <c r="J394" s="18"/>
      <c r="K394" s="244"/>
      <c r="L394" s="18"/>
    </row>
    <row r="395" spans="1:12">
      <c r="A395" s="259"/>
      <c r="B395" s="259"/>
      <c r="C395" s="259"/>
      <c r="D395" s="18"/>
      <c r="E395" s="18"/>
      <c r="F395" s="18"/>
      <c r="G395" s="18"/>
      <c r="H395" s="18"/>
      <c r="I395" s="18"/>
      <c r="J395" s="18"/>
      <c r="K395" s="244"/>
      <c r="L395" s="18"/>
    </row>
    <row r="396" spans="1:12">
      <c r="A396" s="259"/>
      <c r="B396" s="259"/>
      <c r="C396" s="259"/>
      <c r="D396" s="18"/>
      <c r="E396" s="18"/>
      <c r="F396" s="18"/>
      <c r="G396" s="18"/>
      <c r="H396" s="18"/>
      <c r="I396" s="18"/>
      <c r="J396" s="18"/>
      <c r="K396" s="244"/>
      <c r="L396" s="18"/>
    </row>
    <row r="397" spans="1:12">
      <c r="A397" s="259"/>
      <c r="B397" s="259"/>
      <c r="C397" s="259"/>
      <c r="D397" s="18"/>
      <c r="E397" s="18"/>
      <c r="F397" s="18"/>
      <c r="G397" s="18"/>
      <c r="H397" s="18"/>
      <c r="I397" s="18"/>
      <c r="J397" s="18"/>
      <c r="K397" s="244"/>
      <c r="L397" s="18"/>
    </row>
    <row r="398" spans="1:12">
      <c r="A398" s="259"/>
      <c r="B398" s="259"/>
      <c r="C398" s="259"/>
      <c r="D398" s="18"/>
      <c r="E398" s="18"/>
      <c r="F398" s="18"/>
      <c r="G398" s="18"/>
      <c r="H398" s="18"/>
      <c r="I398" s="18"/>
      <c r="J398" s="18"/>
      <c r="K398" s="244"/>
      <c r="L398" s="18"/>
    </row>
    <row r="399" spans="1:12">
      <c r="A399" s="259"/>
      <c r="B399" s="259"/>
      <c r="C399" s="259"/>
      <c r="D399" s="18"/>
      <c r="E399" s="18"/>
      <c r="F399" s="18"/>
      <c r="G399" s="18"/>
      <c r="H399" s="18"/>
      <c r="I399" s="18"/>
      <c r="J399" s="18"/>
      <c r="K399" s="244"/>
      <c r="L399" s="18"/>
    </row>
    <row r="400" spans="1:12">
      <c r="A400" s="259"/>
      <c r="B400" s="259"/>
      <c r="C400" s="259"/>
      <c r="D400" s="18"/>
      <c r="E400" s="18"/>
      <c r="F400" s="18"/>
      <c r="G400" s="18"/>
      <c r="H400" s="18"/>
      <c r="I400" s="18"/>
      <c r="J400" s="18"/>
      <c r="K400" s="244"/>
      <c r="L400" s="18"/>
    </row>
    <row r="401" spans="1:12">
      <c r="A401" s="259"/>
      <c r="B401" s="259"/>
      <c r="C401" s="259"/>
      <c r="D401" s="18"/>
      <c r="E401" s="18"/>
      <c r="F401" s="18"/>
      <c r="G401" s="18"/>
      <c r="H401" s="18"/>
      <c r="I401" s="18"/>
      <c r="J401" s="18"/>
      <c r="K401" s="244"/>
      <c r="L401" s="18"/>
    </row>
    <row r="402" spans="1:12">
      <c r="A402" s="259"/>
      <c r="B402" s="259"/>
      <c r="C402" s="259"/>
      <c r="D402" s="18"/>
      <c r="E402" s="18"/>
      <c r="F402" s="18"/>
      <c r="G402" s="18"/>
      <c r="H402" s="18"/>
      <c r="I402" s="18"/>
      <c r="J402" s="18"/>
      <c r="K402" s="244"/>
      <c r="L402" s="18"/>
    </row>
    <row r="403" spans="1:12">
      <c r="A403" s="259"/>
      <c r="B403" s="259"/>
      <c r="C403" s="259"/>
      <c r="D403" s="18"/>
      <c r="E403" s="18"/>
      <c r="F403" s="18"/>
      <c r="G403" s="18"/>
      <c r="H403" s="18"/>
      <c r="I403" s="18"/>
      <c r="J403" s="18"/>
      <c r="K403" s="244"/>
      <c r="L403" s="18"/>
    </row>
    <row r="404" spans="1:12">
      <c r="A404" s="259"/>
      <c r="B404" s="259"/>
      <c r="C404" s="259"/>
      <c r="D404" s="18"/>
      <c r="E404" s="18"/>
      <c r="F404" s="18"/>
      <c r="G404" s="18"/>
      <c r="H404" s="18"/>
      <c r="I404" s="18"/>
      <c r="J404" s="18"/>
      <c r="K404" s="244"/>
      <c r="L404" s="18"/>
    </row>
    <row r="405" spans="1:12">
      <c r="A405" s="259"/>
      <c r="B405" s="259"/>
      <c r="C405" s="259"/>
      <c r="D405" s="18"/>
      <c r="E405" s="18"/>
      <c r="F405" s="18"/>
      <c r="G405" s="18"/>
      <c r="H405" s="18"/>
      <c r="I405" s="18"/>
      <c r="J405" s="18"/>
      <c r="K405" s="244"/>
      <c r="L405" s="18"/>
    </row>
    <row r="406" spans="1:12">
      <c r="A406" s="259"/>
      <c r="B406" s="259"/>
      <c r="C406" s="259"/>
      <c r="D406" s="18"/>
      <c r="E406" s="18"/>
      <c r="F406" s="18"/>
      <c r="G406" s="18"/>
      <c r="H406" s="18"/>
      <c r="I406" s="18"/>
      <c r="J406" s="18"/>
      <c r="K406" s="244"/>
      <c r="L406" s="18"/>
    </row>
    <row r="407" spans="1:12">
      <c r="A407" s="259"/>
      <c r="B407" s="259"/>
      <c r="C407" s="259"/>
      <c r="D407" s="18"/>
      <c r="E407" s="18"/>
      <c r="F407" s="18"/>
      <c r="G407" s="18"/>
      <c r="H407" s="18"/>
      <c r="I407" s="18"/>
      <c r="J407" s="18"/>
      <c r="K407" s="244"/>
      <c r="L407" s="18"/>
    </row>
    <row r="408" spans="1:12">
      <c r="A408" s="259"/>
      <c r="B408" s="259"/>
      <c r="C408" s="259"/>
      <c r="D408" s="18"/>
      <c r="E408" s="18"/>
      <c r="F408" s="18"/>
      <c r="G408" s="18"/>
      <c r="H408" s="18"/>
      <c r="I408" s="18"/>
      <c r="J408" s="18"/>
      <c r="K408" s="244"/>
      <c r="L408" s="18"/>
    </row>
    <row r="409" spans="1:12">
      <c r="A409" s="259"/>
      <c r="B409" s="259"/>
      <c r="C409" s="259"/>
      <c r="D409" s="18"/>
      <c r="E409" s="18"/>
      <c r="F409" s="18"/>
      <c r="G409" s="18"/>
      <c r="H409" s="18"/>
      <c r="I409" s="18"/>
      <c r="J409" s="18"/>
      <c r="K409" s="244"/>
      <c r="L409" s="18"/>
    </row>
    <row r="410" spans="1:12">
      <c r="A410" s="259"/>
      <c r="B410" s="259"/>
      <c r="C410" s="259"/>
      <c r="D410" s="18"/>
      <c r="E410" s="18"/>
      <c r="F410" s="18"/>
      <c r="G410" s="18"/>
      <c r="H410" s="18"/>
      <c r="I410" s="18"/>
      <c r="J410" s="18"/>
      <c r="K410" s="244"/>
      <c r="L410" s="18"/>
    </row>
    <row r="411" spans="1:12">
      <c r="A411" s="259"/>
      <c r="B411" s="259"/>
      <c r="C411" s="259"/>
      <c r="D411" s="18"/>
      <c r="E411" s="18"/>
      <c r="F411" s="18"/>
      <c r="G411" s="18"/>
      <c r="H411" s="18"/>
      <c r="I411" s="18"/>
      <c r="J411" s="18"/>
      <c r="K411" s="244"/>
      <c r="L411" s="18"/>
    </row>
    <row r="412" spans="1:12">
      <c r="A412" s="259"/>
      <c r="B412" s="259"/>
      <c r="C412" s="259"/>
      <c r="D412" s="18"/>
      <c r="E412" s="18"/>
      <c r="F412" s="18"/>
      <c r="G412" s="18"/>
      <c r="H412" s="18"/>
      <c r="I412" s="18"/>
      <c r="J412" s="18"/>
      <c r="K412" s="244"/>
      <c r="L412" s="18"/>
    </row>
    <row r="413" spans="1:12">
      <c r="A413" s="259"/>
      <c r="B413" s="259"/>
      <c r="C413" s="259"/>
      <c r="D413" s="18"/>
      <c r="E413" s="18"/>
      <c r="F413" s="18"/>
      <c r="G413" s="18"/>
      <c r="H413" s="18"/>
      <c r="I413" s="18"/>
      <c r="J413" s="18"/>
      <c r="K413" s="244"/>
      <c r="L413" s="18"/>
    </row>
    <row r="414" spans="1:12">
      <c r="A414" s="259"/>
      <c r="B414" s="259"/>
      <c r="C414" s="259"/>
      <c r="D414" s="18"/>
      <c r="E414" s="18"/>
      <c r="F414" s="18"/>
      <c r="G414" s="18"/>
      <c r="H414" s="18"/>
      <c r="I414" s="18"/>
      <c r="J414" s="18"/>
      <c r="K414" s="244"/>
      <c r="L414" s="18"/>
    </row>
    <row r="415" spans="1:12">
      <c r="A415" s="259"/>
      <c r="B415" s="259"/>
      <c r="C415" s="259"/>
      <c r="D415" s="18"/>
      <c r="E415" s="18"/>
      <c r="F415" s="18"/>
      <c r="G415" s="18"/>
      <c r="H415" s="18"/>
      <c r="I415" s="18"/>
      <c r="J415" s="18"/>
      <c r="K415" s="244"/>
      <c r="L415" s="18"/>
    </row>
    <row r="416" spans="1:12">
      <c r="A416" s="259"/>
      <c r="B416" s="259"/>
      <c r="C416" s="259"/>
      <c r="D416" s="18"/>
      <c r="E416" s="18"/>
      <c r="F416" s="18"/>
      <c r="G416" s="18"/>
      <c r="H416" s="18"/>
      <c r="I416" s="18"/>
      <c r="J416" s="18"/>
      <c r="K416" s="244"/>
      <c r="L416" s="18"/>
    </row>
    <row r="417" spans="1:12">
      <c r="A417" s="259"/>
      <c r="B417" s="259"/>
      <c r="C417" s="259"/>
      <c r="D417" s="18"/>
      <c r="E417" s="18"/>
      <c r="F417" s="18"/>
      <c r="G417" s="18"/>
      <c r="H417" s="18"/>
      <c r="I417" s="18"/>
      <c r="J417" s="18"/>
      <c r="K417" s="244"/>
      <c r="L417" s="18"/>
    </row>
    <row r="418" spans="1:12">
      <c r="A418" s="259"/>
      <c r="B418" s="259"/>
      <c r="C418" s="259"/>
      <c r="D418" s="18"/>
      <c r="E418" s="18"/>
      <c r="F418" s="18"/>
      <c r="G418" s="18"/>
      <c r="H418" s="18"/>
      <c r="I418" s="18"/>
      <c r="J418" s="18"/>
      <c r="K418" s="244"/>
      <c r="L418" s="18"/>
    </row>
    <row r="419" spans="1:12">
      <c r="A419" s="259"/>
      <c r="B419" s="259"/>
      <c r="C419" s="259"/>
      <c r="D419" s="18"/>
      <c r="E419" s="18"/>
      <c r="F419" s="18"/>
      <c r="G419" s="18"/>
      <c r="H419" s="18"/>
      <c r="I419" s="18"/>
      <c r="J419" s="18"/>
      <c r="K419" s="244"/>
      <c r="L419" s="18"/>
    </row>
    <row r="420" spans="1:12">
      <c r="A420" s="259"/>
      <c r="B420" s="259"/>
      <c r="C420" s="259"/>
      <c r="D420" s="18"/>
      <c r="E420" s="18"/>
      <c r="F420" s="18"/>
      <c r="G420" s="18"/>
      <c r="H420" s="18"/>
      <c r="I420" s="18"/>
      <c r="J420" s="18"/>
      <c r="K420" s="244"/>
      <c r="L420" s="18"/>
    </row>
    <row r="421" spans="1:12">
      <c r="A421" s="259"/>
      <c r="B421" s="259"/>
      <c r="C421" s="259"/>
      <c r="D421" s="18"/>
      <c r="E421" s="18"/>
      <c r="F421" s="18"/>
      <c r="G421" s="18"/>
      <c r="H421" s="18"/>
      <c r="I421" s="18"/>
      <c r="J421" s="18"/>
      <c r="K421" s="244"/>
      <c r="L421" s="18"/>
    </row>
    <row r="422" spans="1:12">
      <c r="A422" s="259"/>
      <c r="B422" s="259"/>
      <c r="C422" s="259"/>
      <c r="D422" s="18"/>
      <c r="E422" s="18"/>
      <c r="F422" s="18"/>
      <c r="G422" s="18"/>
      <c r="H422" s="18"/>
      <c r="I422" s="18"/>
      <c r="J422" s="18"/>
      <c r="K422" s="244"/>
      <c r="L422" s="18"/>
    </row>
    <row r="423" spans="1:12">
      <c r="A423" s="259"/>
      <c r="B423" s="259"/>
      <c r="C423" s="259"/>
      <c r="D423" s="18"/>
      <c r="E423" s="18"/>
      <c r="F423" s="18"/>
      <c r="G423" s="18"/>
      <c r="H423" s="18"/>
      <c r="I423" s="18"/>
      <c r="J423" s="18"/>
      <c r="K423" s="244"/>
      <c r="L423" s="18"/>
    </row>
    <row r="424" spans="1:12">
      <c r="A424" s="259"/>
      <c r="B424" s="259"/>
      <c r="C424" s="259"/>
      <c r="D424" s="18"/>
      <c r="E424" s="18"/>
      <c r="F424" s="18"/>
      <c r="G424" s="18"/>
      <c r="H424" s="18"/>
      <c r="I424" s="18"/>
      <c r="J424" s="18"/>
      <c r="K424" s="244"/>
      <c r="L424" s="18"/>
    </row>
    <row r="425" spans="1:12">
      <c r="A425" s="259"/>
      <c r="B425" s="259"/>
      <c r="C425" s="259"/>
      <c r="D425" s="18"/>
      <c r="E425" s="18"/>
      <c r="F425" s="18"/>
      <c r="G425" s="18"/>
      <c r="H425" s="18"/>
      <c r="I425" s="18"/>
      <c r="J425" s="18"/>
      <c r="K425" s="244"/>
      <c r="L425" s="18"/>
    </row>
    <row r="426" spans="1:12">
      <c r="A426" s="259"/>
      <c r="B426" s="259"/>
      <c r="C426" s="259"/>
      <c r="D426" s="18"/>
      <c r="E426" s="18"/>
      <c r="F426" s="18"/>
      <c r="G426" s="18"/>
      <c r="H426" s="18"/>
      <c r="I426" s="18"/>
      <c r="J426" s="18"/>
      <c r="K426" s="244"/>
      <c r="L426" s="18"/>
    </row>
    <row r="427" spans="1:12">
      <c r="A427" s="259"/>
      <c r="B427" s="259"/>
      <c r="C427" s="259"/>
      <c r="D427" s="18"/>
      <c r="E427" s="18"/>
      <c r="F427" s="18"/>
      <c r="G427" s="18"/>
      <c r="H427" s="18"/>
      <c r="I427" s="18"/>
      <c r="J427" s="18"/>
      <c r="K427" s="244"/>
      <c r="L427" s="18"/>
    </row>
    <row r="428" spans="1:12">
      <c r="A428" s="259"/>
      <c r="B428" s="259"/>
      <c r="C428" s="259"/>
      <c r="D428" s="18"/>
      <c r="E428" s="18"/>
      <c r="F428" s="18"/>
      <c r="G428" s="18"/>
      <c r="H428" s="18"/>
      <c r="I428" s="18"/>
      <c r="J428" s="18"/>
      <c r="K428" s="244"/>
      <c r="L428" s="18"/>
    </row>
    <row r="429" spans="1:12">
      <c r="A429" s="259"/>
      <c r="B429" s="259"/>
      <c r="C429" s="259"/>
      <c r="D429" s="18"/>
      <c r="E429" s="18"/>
      <c r="F429" s="18"/>
      <c r="G429" s="18"/>
      <c r="H429" s="18"/>
      <c r="I429" s="18"/>
      <c r="J429" s="18"/>
      <c r="K429" s="244"/>
      <c r="L429" s="18"/>
    </row>
    <row r="430" spans="1:12">
      <c r="A430" s="259"/>
      <c r="B430" s="259"/>
      <c r="C430" s="259"/>
      <c r="D430" s="18"/>
      <c r="E430" s="18"/>
      <c r="F430" s="18"/>
      <c r="G430" s="18"/>
      <c r="H430" s="18"/>
      <c r="I430" s="18"/>
      <c r="J430" s="18"/>
      <c r="K430" s="244"/>
      <c r="L430" s="18"/>
    </row>
    <row r="431" spans="1:12">
      <c r="A431" s="259"/>
      <c r="B431" s="259"/>
      <c r="C431" s="259"/>
      <c r="D431" s="18"/>
      <c r="E431" s="18"/>
      <c r="F431" s="18"/>
      <c r="G431" s="18"/>
      <c r="H431" s="18"/>
      <c r="I431" s="18"/>
      <c r="J431" s="18"/>
      <c r="K431" s="244"/>
      <c r="L431" s="18"/>
    </row>
    <row r="432" spans="1:12">
      <c r="A432" s="259"/>
      <c r="B432" s="259"/>
      <c r="C432" s="259"/>
      <c r="D432" s="18"/>
      <c r="E432" s="18"/>
      <c r="F432" s="18"/>
      <c r="G432" s="18"/>
      <c r="H432" s="18"/>
      <c r="I432" s="18"/>
      <c r="J432" s="18"/>
      <c r="K432" s="244"/>
      <c r="L432" s="18"/>
    </row>
    <row r="433" spans="1:12">
      <c r="A433" s="259"/>
      <c r="B433" s="259"/>
      <c r="C433" s="259"/>
      <c r="D433" s="18"/>
      <c r="E433" s="18"/>
      <c r="F433" s="18"/>
      <c r="G433" s="18"/>
      <c r="H433" s="18"/>
      <c r="I433" s="18"/>
      <c r="J433" s="18"/>
      <c r="K433" s="244"/>
      <c r="L433" s="18"/>
    </row>
    <row r="434" spans="1:12">
      <c r="A434" s="259"/>
      <c r="B434" s="259"/>
      <c r="C434" s="259"/>
      <c r="D434" s="18"/>
      <c r="E434" s="18"/>
      <c r="F434" s="18"/>
      <c r="G434" s="18"/>
      <c r="H434" s="18"/>
      <c r="I434" s="18"/>
      <c r="J434" s="18"/>
      <c r="K434" s="244"/>
      <c r="L434" s="18"/>
    </row>
    <row r="435" spans="1:12">
      <c r="A435" s="259"/>
      <c r="B435" s="259"/>
      <c r="C435" s="259"/>
      <c r="D435" s="18"/>
      <c r="E435" s="18"/>
      <c r="F435" s="18"/>
      <c r="G435" s="18"/>
      <c r="H435" s="18"/>
      <c r="I435" s="18"/>
      <c r="J435" s="18"/>
      <c r="K435" s="244"/>
      <c r="L435" s="18"/>
    </row>
    <row r="436" spans="1:12">
      <c r="A436" s="259"/>
      <c r="B436" s="259"/>
      <c r="C436" s="259"/>
      <c r="D436" s="18"/>
      <c r="E436" s="18"/>
      <c r="F436" s="18"/>
      <c r="G436" s="18"/>
      <c r="H436" s="18"/>
      <c r="I436" s="18"/>
      <c r="J436" s="18"/>
      <c r="K436" s="244"/>
      <c r="L436" s="18"/>
    </row>
    <row r="437" spans="1:12">
      <c r="A437" s="259"/>
      <c r="B437" s="259"/>
      <c r="C437" s="259"/>
      <c r="D437" s="18"/>
      <c r="E437" s="18"/>
      <c r="F437" s="18"/>
      <c r="G437" s="18"/>
      <c r="H437" s="18"/>
      <c r="I437" s="18"/>
      <c r="J437" s="18"/>
      <c r="K437" s="244"/>
      <c r="L437" s="18"/>
    </row>
    <row r="438" spans="1:12">
      <c r="A438" s="259"/>
      <c r="B438" s="259"/>
      <c r="C438" s="259"/>
      <c r="D438" s="18"/>
      <c r="E438" s="18"/>
      <c r="F438" s="18"/>
      <c r="G438" s="18"/>
      <c r="H438" s="18"/>
      <c r="I438" s="18"/>
      <c r="J438" s="18"/>
      <c r="K438" s="244"/>
      <c r="L438" s="18"/>
    </row>
    <row r="439" spans="1:12">
      <c r="A439" s="259"/>
      <c r="B439" s="259"/>
      <c r="C439" s="259"/>
      <c r="D439" s="18"/>
      <c r="E439" s="18"/>
      <c r="F439" s="18"/>
      <c r="G439" s="18"/>
      <c r="H439" s="18"/>
      <c r="I439" s="18"/>
      <c r="J439" s="18"/>
      <c r="K439" s="244"/>
      <c r="L439" s="18"/>
    </row>
    <row r="440" spans="1:12">
      <c r="A440" s="259"/>
      <c r="B440" s="259"/>
      <c r="C440" s="259"/>
      <c r="D440" s="18"/>
      <c r="E440" s="18"/>
      <c r="F440" s="18"/>
      <c r="G440" s="18"/>
      <c r="H440" s="18"/>
      <c r="I440" s="18"/>
      <c r="J440" s="18"/>
      <c r="K440" s="244"/>
      <c r="L440" s="18"/>
    </row>
    <row r="441" spans="1:12">
      <c r="A441" s="259"/>
      <c r="B441" s="259"/>
      <c r="C441" s="259"/>
      <c r="D441" s="18"/>
      <c r="E441" s="18"/>
      <c r="F441" s="18"/>
      <c r="G441" s="18"/>
      <c r="H441" s="18"/>
      <c r="I441" s="18"/>
      <c r="J441" s="18"/>
      <c r="K441" s="244"/>
      <c r="L441" s="18"/>
    </row>
    <row r="442" spans="1:12">
      <c r="A442" s="259"/>
      <c r="B442" s="259"/>
      <c r="C442" s="259"/>
      <c r="D442" s="18"/>
      <c r="E442" s="18"/>
      <c r="F442" s="18"/>
      <c r="G442" s="18"/>
      <c r="H442" s="18"/>
      <c r="I442" s="18"/>
      <c r="J442" s="18"/>
      <c r="K442" s="244"/>
      <c r="L442" s="18"/>
    </row>
    <row r="443" spans="1:12">
      <c r="A443" s="259"/>
      <c r="B443" s="259"/>
      <c r="C443" s="259"/>
      <c r="D443" s="18"/>
      <c r="E443" s="18"/>
      <c r="F443" s="18"/>
      <c r="G443" s="18"/>
      <c r="H443" s="18"/>
      <c r="I443" s="18"/>
      <c r="J443" s="18"/>
      <c r="K443" s="244"/>
      <c r="L443" s="18"/>
    </row>
    <row r="444" spans="1:12">
      <c r="A444" s="259"/>
      <c r="B444" s="259"/>
      <c r="C444" s="259"/>
      <c r="D444" s="18"/>
      <c r="E444" s="18"/>
      <c r="F444" s="18"/>
      <c r="G444" s="18"/>
      <c r="H444" s="18"/>
      <c r="I444" s="18"/>
      <c r="J444" s="18"/>
      <c r="K444" s="244"/>
      <c r="L444" s="18"/>
    </row>
    <row r="445" spans="1:12">
      <c r="A445" s="259"/>
      <c r="B445" s="259"/>
      <c r="C445" s="259"/>
      <c r="D445" s="18"/>
      <c r="E445" s="18"/>
      <c r="F445" s="18"/>
      <c r="G445" s="18"/>
      <c r="H445" s="18"/>
      <c r="I445" s="18"/>
      <c r="J445" s="18"/>
      <c r="K445" s="244"/>
      <c r="L445" s="18"/>
    </row>
    <row r="446" spans="1:12">
      <c r="A446" s="259"/>
      <c r="B446" s="259"/>
      <c r="C446" s="259"/>
      <c r="D446" s="18"/>
      <c r="E446" s="18"/>
      <c r="F446" s="18"/>
      <c r="G446" s="18"/>
      <c r="H446" s="18"/>
      <c r="I446" s="18"/>
      <c r="J446" s="18"/>
      <c r="K446" s="244"/>
      <c r="L446" s="18"/>
    </row>
    <row r="447" spans="1:12">
      <c r="A447" s="259"/>
      <c r="B447" s="259"/>
      <c r="C447" s="259"/>
      <c r="D447" s="18"/>
      <c r="E447" s="18"/>
      <c r="F447" s="18"/>
      <c r="G447" s="18"/>
      <c r="H447" s="18"/>
      <c r="I447" s="18"/>
      <c r="J447" s="18"/>
      <c r="K447" s="244"/>
      <c r="L447" s="18"/>
    </row>
    <row r="448" spans="1:12">
      <c r="A448" s="259"/>
      <c r="B448" s="259"/>
      <c r="C448" s="259"/>
      <c r="D448" s="18"/>
      <c r="E448" s="18"/>
      <c r="F448" s="18"/>
      <c r="G448" s="18"/>
      <c r="H448" s="18"/>
      <c r="I448" s="18"/>
      <c r="J448" s="18"/>
      <c r="K448" s="244"/>
      <c r="L448" s="18"/>
    </row>
    <row r="449" spans="1:12">
      <c r="A449" s="259"/>
      <c r="B449" s="259"/>
      <c r="C449" s="259"/>
      <c r="D449" s="18"/>
      <c r="E449" s="18"/>
      <c r="F449" s="18"/>
      <c r="G449" s="18"/>
      <c r="H449" s="18"/>
      <c r="I449" s="18"/>
      <c r="J449" s="18"/>
      <c r="K449" s="244"/>
      <c r="L449" s="18"/>
    </row>
    <row r="450" spans="1:12">
      <c r="A450" s="259"/>
      <c r="B450" s="259"/>
      <c r="C450" s="259"/>
      <c r="D450" s="18"/>
      <c r="E450" s="18"/>
      <c r="F450" s="18"/>
      <c r="G450" s="18"/>
      <c r="H450" s="18"/>
      <c r="I450" s="18"/>
      <c r="J450" s="18"/>
      <c r="K450" s="244"/>
      <c r="L450" s="18"/>
    </row>
    <row r="451" spans="1:12">
      <c r="A451" s="259"/>
      <c r="B451" s="259"/>
      <c r="C451" s="259"/>
      <c r="D451" s="18"/>
      <c r="E451" s="18"/>
      <c r="F451" s="18"/>
      <c r="G451" s="18"/>
      <c r="H451" s="18"/>
      <c r="I451" s="18"/>
      <c r="J451" s="18"/>
      <c r="K451" s="244"/>
      <c r="L451" s="18"/>
    </row>
    <row r="452" spans="1:12">
      <c r="A452" s="259"/>
      <c r="B452" s="259"/>
      <c r="C452" s="259"/>
      <c r="D452" s="18"/>
      <c r="E452" s="18"/>
      <c r="F452" s="18"/>
      <c r="G452" s="18"/>
      <c r="H452" s="18"/>
      <c r="I452" s="18"/>
      <c r="J452" s="18"/>
      <c r="K452" s="244"/>
      <c r="L452" s="18"/>
    </row>
    <row r="453" spans="1:12">
      <c r="A453" s="259"/>
      <c r="B453" s="259"/>
      <c r="C453" s="259"/>
      <c r="D453" s="18"/>
      <c r="E453" s="18"/>
      <c r="F453" s="18"/>
      <c r="G453" s="18"/>
      <c r="H453" s="18"/>
      <c r="I453" s="18"/>
      <c r="J453" s="18"/>
      <c r="K453" s="244"/>
      <c r="L453" s="18"/>
    </row>
    <row r="454" spans="1:12">
      <c r="A454" s="259"/>
      <c r="B454" s="259"/>
      <c r="C454" s="259"/>
      <c r="D454" s="18"/>
      <c r="E454" s="18"/>
      <c r="F454" s="18"/>
      <c r="G454" s="18"/>
      <c r="H454" s="18"/>
      <c r="I454" s="18"/>
      <c r="J454" s="18"/>
      <c r="K454" s="244"/>
      <c r="L454" s="18"/>
    </row>
    <row r="455" spans="1:12">
      <c r="A455" s="259"/>
      <c r="B455" s="259"/>
      <c r="C455" s="259"/>
      <c r="D455" s="18"/>
      <c r="E455" s="18"/>
      <c r="F455" s="18"/>
      <c r="G455" s="18"/>
      <c r="H455" s="18"/>
      <c r="I455" s="18"/>
      <c r="J455" s="18"/>
      <c r="K455" s="244"/>
      <c r="L455" s="18"/>
    </row>
    <row r="456" spans="1:12">
      <c r="A456" s="259"/>
      <c r="B456" s="259"/>
      <c r="C456" s="259"/>
      <c r="D456" s="18"/>
      <c r="E456" s="18"/>
      <c r="F456" s="18"/>
      <c r="G456" s="18"/>
      <c r="H456" s="18"/>
      <c r="I456" s="18"/>
      <c r="J456" s="18"/>
      <c r="K456" s="244"/>
      <c r="L456" s="18"/>
    </row>
    <row r="457" spans="1:12">
      <c r="A457" s="259"/>
      <c r="B457" s="259"/>
      <c r="C457" s="259"/>
      <c r="D457" s="18"/>
      <c r="E457" s="18"/>
      <c r="F457" s="18"/>
      <c r="G457" s="18"/>
      <c r="H457" s="18"/>
      <c r="I457" s="18"/>
      <c r="J457" s="18"/>
      <c r="K457" s="244"/>
      <c r="L457" s="18"/>
    </row>
    <row r="458" spans="1:12">
      <c r="A458" s="259"/>
      <c r="B458" s="259"/>
      <c r="C458" s="259"/>
      <c r="D458" s="18"/>
      <c r="E458" s="18"/>
      <c r="F458" s="18"/>
      <c r="G458" s="18"/>
      <c r="H458" s="18"/>
      <c r="I458" s="18"/>
      <c r="J458" s="18"/>
      <c r="K458" s="244"/>
      <c r="L458" s="18"/>
    </row>
    <row r="459" spans="1:12">
      <c r="A459" s="259"/>
      <c r="B459" s="259"/>
      <c r="C459" s="259"/>
      <c r="D459" s="18"/>
      <c r="E459" s="18"/>
      <c r="F459" s="18"/>
      <c r="G459" s="18"/>
      <c r="H459" s="18"/>
      <c r="I459" s="18"/>
      <c r="J459" s="18"/>
      <c r="K459" s="244"/>
      <c r="L459" s="18"/>
    </row>
    <row r="460" spans="1:12">
      <c r="A460" s="259"/>
      <c r="B460" s="259"/>
      <c r="C460" s="259"/>
      <c r="D460" s="18"/>
      <c r="E460" s="18"/>
      <c r="F460" s="18"/>
      <c r="G460" s="18"/>
      <c r="H460" s="18"/>
      <c r="I460" s="18"/>
      <c r="J460" s="18"/>
      <c r="K460" s="244"/>
      <c r="L460" s="18"/>
    </row>
    <row r="461" spans="1:12">
      <c r="A461" s="259"/>
      <c r="B461" s="259"/>
      <c r="C461" s="259"/>
      <c r="D461" s="18"/>
      <c r="E461" s="18"/>
      <c r="F461" s="18"/>
      <c r="G461" s="18"/>
      <c r="H461" s="18"/>
      <c r="I461" s="18"/>
      <c r="J461" s="18"/>
      <c r="K461" s="244"/>
      <c r="L461" s="18"/>
    </row>
    <row r="462" spans="1:12">
      <c r="A462" s="259"/>
      <c r="B462" s="259"/>
      <c r="C462" s="259"/>
      <c r="D462" s="18"/>
      <c r="E462" s="18"/>
      <c r="F462" s="18"/>
      <c r="G462" s="18"/>
      <c r="H462" s="18"/>
      <c r="I462" s="18"/>
      <c r="J462" s="18"/>
      <c r="K462" s="244"/>
      <c r="L462" s="18"/>
    </row>
    <row r="463" spans="1:12">
      <c r="A463" s="259"/>
      <c r="B463" s="259"/>
      <c r="C463" s="259"/>
      <c r="D463" s="18"/>
      <c r="E463" s="18"/>
      <c r="F463" s="18"/>
      <c r="G463" s="18"/>
      <c r="H463" s="18"/>
      <c r="I463" s="18"/>
      <c r="J463" s="18"/>
      <c r="K463" s="244"/>
      <c r="L463" s="18"/>
    </row>
    <row r="464" spans="1:12">
      <c r="A464" s="259"/>
      <c r="B464" s="259"/>
      <c r="C464" s="259"/>
      <c r="D464" s="18"/>
      <c r="E464" s="18"/>
      <c r="F464" s="18"/>
      <c r="G464" s="18"/>
      <c r="H464" s="18"/>
      <c r="I464" s="18"/>
      <c r="J464" s="18"/>
      <c r="K464" s="244"/>
      <c r="L464" s="18"/>
    </row>
    <row r="465" spans="1:12">
      <c r="A465" s="259"/>
      <c r="B465" s="259"/>
      <c r="C465" s="259"/>
      <c r="D465" s="18"/>
      <c r="E465" s="18"/>
      <c r="F465" s="18"/>
      <c r="G465" s="18"/>
      <c r="H465" s="18"/>
      <c r="I465" s="18"/>
      <c r="J465" s="18"/>
      <c r="K465" s="244"/>
      <c r="L465" s="18"/>
    </row>
    <row r="466" spans="1:12">
      <c r="A466" s="259"/>
      <c r="B466" s="259"/>
      <c r="C466" s="259"/>
      <c r="D466" s="18"/>
      <c r="E466" s="18"/>
      <c r="F466" s="18"/>
      <c r="G466" s="18"/>
      <c r="H466" s="18"/>
      <c r="I466" s="18"/>
      <c r="J466" s="18"/>
      <c r="K466" s="244"/>
      <c r="L466" s="18"/>
    </row>
    <row r="467" spans="1:12">
      <c r="A467" s="259"/>
      <c r="B467" s="259"/>
      <c r="C467" s="259"/>
      <c r="D467" s="18"/>
      <c r="E467" s="18"/>
      <c r="F467" s="18"/>
      <c r="G467" s="18"/>
      <c r="H467" s="18"/>
      <c r="I467" s="18"/>
      <c r="J467" s="18"/>
      <c r="K467" s="244"/>
      <c r="L467" s="18"/>
    </row>
    <row r="468" spans="1:12">
      <c r="A468" s="259"/>
      <c r="B468" s="259"/>
      <c r="C468" s="259"/>
      <c r="D468" s="18"/>
      <c r="E468" s="18"/>
      <c r="F468" s="18"/>
      <c r="G468" s="18"/>
      <c r="H468" s="18"/>
      <c r="I468" s="18"/>
      <c r="J468" s="18"/>
      <c r="K468" s="244"/>
      <c r="L468" s="18"/>
    </row>
    <row r="469" spans="1:12">
      <c r="A469" s="259"/>
      <c r="B469" s="259"/>
      <c r="C469" s="259"/>
      <c r="D469" s="18"/>
      <c r="E469" s="18"/>
      <c r="F469" s="18"/>
      <c r="G469" s="18"/>
      <c r="H469" s="18"/>
      <c r="I469" s="18"/>
      <c r="J469" s="18"/>
      <c r="K469" s="244"/>
      <c r="L469" s="18"/>
    </row>
    <row r="470" spans="1:12">
      <c r="A470" s="259"/>
      <c r="B470" s="259"/>
      <c r="C470" s="259"/>
      <c r="D470" s="18"/>
      <c r="E470" s="18"/>
      <c r="F470" s="18"/>
      <c r="G470" s="18"/>
      <c r="H470" s="18"/>
      <c r="I470" s="18"/>
      <c r="J470" s="18"/>
      <c r="K470" s="244"/>
      <c r="L470" s="18"/>
    </row>
    <row r="471" spans="1:12">
      <c r="A471" s="259"/>
      <c r="B471" s="259"/>
      <c r="C471" s="259"/>
      <c r="D471" s="18"/>
      <c r="E471" s="18"/>
      <c r="F471" s="18"/>
      <c r="G471" s="18"/>
      <c r="H471" s="18"/>
      <c r="I471" s="18"/>
      <c r="J471" s="18"/>
      <c r="K471" s="244"/>
      <c r="L471" s="18"/>
    </row>
    <row r="472" spans="1:12">
      <c r="A472" s="259"/>
      <c r="B472" s="259"/>
      <c r="C472" s="259"/>
      <c r="D472" s="18"/>
      <c r="E472" s="18"/>
      <c r="F472" s="18"/>
      <c r="G472" s="18"/>
      <c r="H472" s="18"/>
      <c r="I472" s="18"/>
      <c r="J472" s="18"/>
      <c r="K472" s="244"/>
      <c r="L472" s="18"/>
    </row>
    <row r="473" spans="1:12">
      <c r="A473" s="259"/>
      <c r="B473" s="259"/>
      <c r="C473" s="259"/>
      <c r="D473" s="18"/>
      <c r="E473" s="18"/>
      <c r="F473" s="18"/>
      <c r="G473" s="18"/>
      <c r="H473" s="18"/>
      <c r="I473" s="18"/>
      <c r="J473" s="18"/>
      <c r="K473" s="244"/>
      <c r="L473" s="18"/>
    </row>
    <row r="474" spans="1:12">
      <c r="A474" s="259"/>
      <c r="B474" s="259"/>
      <c r="C474" s="259"/>
      <c r="D474" s="18"/>
      <c r="E474" s="18"/>
      <c r="F474" s="18"/>
      <c r="G474" s="18"/>
      <c r="H474" s="18"/>
      <c r="I474" s="18"/>
      <c r="J474" s="18"/>
      <c r="K474" s="244"/>
      <c r="L474" s="18"/>
    </row>
    <row r="475" spans="1:12">
      <c r="A475" s="259"/>
      <c r="B475" s="259"/>
      <c r="C475" s="259"/>
      <c r="D475" s="18"/>
      <c r="E475" s="18"/>
      <c r="F475" s="18"/>
      <c r="G475" s="18"/>
      <c r="H475" s="18"/>
      <c r="I475" s="18"/>
      <c r="J475" s="18"/>
      <c r="K475" s="244"/>
      <c r="L475" s="18"/>
    </row>
    <row r="476" spans="1:12">
      <c r="A476" s="259"/>
      <c r="B476" s="259"/>
      <c r="C476" s="259"/>
      <c r="D476" s="18"/>
      <c r="E476" s="18"/>
      <c r="F476" s="18"/>
      <c r="G476" s="18"/>
      <c r="H476" s="18"/>
      <c r="I476" s="18"/>
      <c r="J476" s="18"/>
      <c r="K476" s="244"/>
      <c r="L476" s="18"/>
    </row>
    <row r="477" spans="1:12">
      <c r="A477" s="259"/>
      <c r="B477" s="259"/>
      <c r="C477" s="259"/>
      <c r="D477" s="18"/>
      <c r="E477" s="18"/>
      <c r="F477" s="18"/>
      <c r="G477" s="18"/>
      <c r="H477" s="18"/>
      <c r="I477" s="18"/>
      <c r="J477" s="18"/>
      <c r="K477" s="244"/>
      <c r="L477" s="18"/>
    </row>
    <row r="478" spans="1:12">
      <c r="A478" s="259"/>
      <c r="B478" s="259"/>
      <c r="C478" s="259"/>
      <c r="D478" s="18"/>
      <c r="E478" s="18"/>
      <c r="F478" s="18"/>
      <c r="G478" s="18"/>
      <c r="H478" s="18"/>
      <c r="I478" s="18"/>
      <c r="J478" s="18"/>
      <c r="K478" s="244"/>
      <c r="L478" s="18"/>
    </row>
    <row r="479" spans="1:12">
      <c r="A479" s="259"/>
      <c r="B479" s="259"/>
      <c r="C479" s="259"/>
      <c r="D479" s="18"/>
      <c r="E479" s="18"/>
      <c r="F479" s="18"/>
      <c r="G479" s="18"/>
      <c r="H479" s="18"/>
      <c r="I479" s="18"/>
      <c r="J479" s="18"/>
      <c r="K479" s="244"/>
      <c r="L479" s="18"/>
    </row>
    <row r="480" spans="1:12">
      <c r="A480" s="259"/>
      <c r="B480" s="259"/>
      <c r="C480" s="259"/>
      <c r="D480" s="18"/>
      <c r="E480" s="18"/>
      <c r="F480" s="18"/>
      <c r="G480" s="18"/>
      <c r="H480" s="18"/>
      <c r="I480" s="18"/>
      <c r="J480" s="18"/>
      <c r="K480" s="244"/>
      <c r="L480" s="18"/>
    </row>
    <row r="481" spans="1:12">
      <c r="A481" s="259"/>
      <c r="B481" s="259"/>
      <c r="C481" s="259"/>
      <c r="D481" s="18"/>
      <c r="E481" s="18"/>
      <c r="F481" s="18"/>
      <c r="G481" s="18"/>
      <c r="H481" s="18"/>
      <c r="I481" s="18"/>
      <c r="J481" s="18"/>
      <c r="K481" s="244"/>
      <c r="L481" s="18"/>
    </row>
    <row r="482" spans="1:12">
      <c r="A482" s="259"/>
      <c r="B482" s="259"/>
      <c r="C482" s="259"/>
      <c r="D482" s="18"/>
      <c r="E482" s="18"/>
      <c r="F482" s="18"/>
      <c r="G482" s="18"/>
      <c r="H482" s="18"/>
      <c r="I482" s="18"/>
      <c r="J482" s="18"/>
      <c r="K482" s="244"/>
      <c r="L482" s="18"/>
    </row>
    <row r="483" spans="1:12">
      <c r="A483" s="259"/>
      <c r="B483" s="259"/>
      <c r="C483" s="259"/>
      <c r="D483" s="18"/>
      <c r="E483" s="18"/>
      <c r="F483" s="18"/>
      <c r="G483" s="18"/>
      <c r="H483" s="18"/>
      <c r="I483" s="18"/>
      <c r="J483" s="18"/>
      <c r="K483" s="244"/>
      <c r="L483" s="18"/>
    </row>
    <row r="484" spans="1:12">
      <c r="A484" s="259"/>
      <c r="B484" s="259"/>
      <c r="C484" s="259"/>
      <c r="D484" s="18"/>
      <c r="E484" s="18"/>
      <c r="F484" s="18"/>
      <c r="G484" s="18"/>
      <c r="H484" s="18"/>
      <c r="I484" s="18"/>
      <c r="J484" s="18"/>
      <c r="K484" s="244"/>
      <c r="L484" s="18"/>
    </row>
    <row r="485" spans="1:12">
      <c r="A485" s="259"/>
      <c r="B485" s="259"/>
      <c r="C485" s="259"/>
      <c r="D485" s="18"/>
      <c r="E485" s="18"/>
      <c r="F485" s="18"/>
      <c r="G485" s="18"/>
      <c r="H485" s="18"/>
      <c r="I485" s="18"/>
      <c r="J485" s="18"/>
      <c r="K485" s="244"/>
      <c r="L485" s="18"/>
    </row>
    <row r="486" spans="1:12">
      <c r="A486" s="259"/>
      <c r="B486" s="259"/>
      <c r="C486" s="259"/>
      <c r="D486" s="18"/>
      <c r="E486" s="18"/>
      <c r="F486" s="18"/>
      <c r="G486" s="18"/>
      <c r="H486" s="18"/>
      <c r="I486" s="18"/>
      <c r="J486" s="18"/>
      <c r="K486" s="244"/>
      <c r="L486" s="18"/>
    </row>
    <row r="487" spans="1:12">
      <c r="A487" s="259"/>
      <c r="B487" s="259"/>
      <c r="C487" s="259"/>
      <c r="D487" s="18"/>
      <c r="E487" s="18"/>
      <c r="F487" s="18"/>
      <c r="G487" s="18"/>
      <c r="H487" s="18"/>
      <c r="I487" s="18"/>
      <c r="J487" s="18"/>
      <c r="K487" s="244"/>
      <c r="L487" s="18"/>
    </row>
    <row r="488" spans="1:12">
      <c r="A488" s="259"/>
      <c r="B488" s="259"/>
      <c r="C488" s="259"/>
      <c r="D488" s="18"/>
      <c r="E488" s="18"/>
      <c r="F488" s="18"/>
      <c r="G488" s="18"/>
      <c r="H488" s="18"/>
      <c r="I488" s="18"/>
      <c r="J488" s="18"/>
      <c r="K488" s="244"/>
      <c r="L488" s="18"/>
    </row>
    <row r="489" spans="1:12">
      <c r="A489" s="259"/>
      <c r="B489" s="259"/>
      <c r="C489" s="259"/>
      <c r="D489" s="18"/>
      <c r="E489" s="18"/>
      <c r="F489" s="18"/>
      <c r="G489" s="18"/>
      <c r="H489" s="18"/>
      <c r="I489" s="18"/>
      <c r="J489" s="18"/>
      <c r="K489" s="244"/>
      <c r="L489" s="18"/>
    </row>
    <row r="490" spans="1:12">
      <c r="A490" s="259"/>
      <c r="B490" s="259"/>
      <c r="C490" s="259"/>
      <c r="D490" s="18"/>
      <c r="E490" s="18"/>
      <c r="F490" s="18"/>
      <c r="G490" s="18"/>
      <c r="H490" s="18"/>
      <c r="I490" s="18"/>
      <c r="J490" s="18"/>
      <c r="K490" s="244"/>
      <c r="L490" s="18"/>
    </row>
    <row r="491" spans="1:12">
      <c r="A491" s="259"/>
      <c r="B491" s="259"/>
      <c r="C491" s="259"/>
      <c r="D491" s="18"/>
      <c r="E491" s="18"/>
      <c r="F491" s="18"/>
      <c r="G491" s="18"/>
      <c r="H491" s="18"/>
      <c r="I491" s="18"/>
      <c r="J491" s="18"/>
      <c r="K491" s="244"/>
      <c r="L491" s="18"/>
    </row>
    <row r="492" spans="1:12">
      <c r="A492" s="259"/>
      <c r="B492" s="259"/>
      <c r="C492" s="259"/>
      <c r="D492" s="18"/>
      <c r="E492" s="18"/>
      <c r="F492" s="18"/>
      <c r="G492" s="18"/>
      <c r="H492" s="18"/>
      <c r="I492" s="18"/>
      <c r="J492" s="18"/>
      <c r="K492" s="244"/>
      <c r="L492" s="18"/>
    </row>
    <row r="493" spans="1:12">
      <c r="A493" s="259"/>
      <c r="B493" s="259"/>
      <c r="C493" s="259"/>
      <c r="D493" s="18"/>
      <c r="E493" s="18"/>
      <c r="F493" s="18"/>
      <c r="G493" s="18"/>
      <c r="H493" s="18"/>
      <c r="I493" s="18"/>
      <c r="J493" s="18"/>
      <c r="K493" s="244"/>
      <c r="L493" s="18"/>
    </row>
    <row r="494" spans="1:12">
      <c r="A494" s="259"/>
      <c r="B494" s="259"/>
      <c r="C494" s="259"/>
      <c r="D494" s="18"/>
      <c r="E494" s="18"/>
      <c r="F494" s="18"/>
      <c r="G494" s="18"/>
      <c r="H494" s="18"/>
      <c r="I494" s="18"/>
      <c r="J494" s="18"/>
      <c r="K494" s="244"/>
      <c r="L494" s="18"/>
    </row>
    <row r="495" spans="1:12">
      <c r="A495" s="259"/>
      <c r="B495" s="259"/>
      <c r="C495" s="259"/>
      <c r="D495" s="18"/>
      <c r="E495" s="18"/>
      <c r="F495" s="18"/>
      <c r="G495" s="18"/>
      <c r="H495" s="18"/>
      <c r="I495" s="18"/>
      <c r="J495" s="18"/>
      <c r="K495" s="244"/>
      <c r="L495" s="18"/>
    </row>
    <row r="496" spans="1:12">
      <c r="A496" s="259"/>
      <c r="B496" s="259"/>
      <c r="C496" s="259"/>
      <c r="D496" s="18"/>
      <c r="E496" s="18"/>
      <c r="F496" s="18"/>
      <c r="G496" s="18"/>
      <c r="H496" s="18"/>
      <c r="I496" s="18"/>
      <c r="J496" s="18"/>
      <c r="K496" s="244"/>
      <c r="L496" s="18"/>
    </row>
    <row r="497" spans="1:12">
      <c r="A497" s="259"/>
      <c r="B497" s="259"/>
      <c r="C497" s="259"/>
      <c r="D497" s="18"/>
      <c r="E497" s="18"/>
      <c r="F497" s="18"/>
      <c r="G497" s="18"/>
      <c r="H497" s="18"/>
      <c r="I497" s="18"/>
      <c r="J497" s="18"/>
      <c r="K497" s="244"/>
      <c r="L497" s="18"/>
    </row>
    <row r="498" spans="1:12">
      <c r="A498" s="259"/>
      <c r="B498" s="259"/>
      <c r="C498" s="259"/>
      <c r="D498" s="18"/>
      <c r="E498" s="18"/>
      <c r="F498" s="18"/>
      <c r="G498" s="18"/>
      <c r="H498" s="18"/>
      <c r="I498" s="18"/>
      <c r="J498" s="18"/>
      <c r="K498" s="244"/>
      <c r="L498" s="18"/>
    </row>
    <row r="499" spans="1:12">
      <c r="A499" s="259"/>
      <c r="B499" s="259"/>
      <c r="C499" s="259"/>
      <c r="D499" s="18"/>
      <c r="E499" s="18"/>
      <c r="F499" s="18"/>
      <c r="G499" s="18"/>
      <c r="H499" s="18"/>
      <c r="I499" s="18"/>
      <c r="J499" s="18"/>
      <c r="K499" s="244"/>
      <c r="L499" s="18"/>
    </row>
    <row r="500" spans="1:12">
      <c r="A500" s="259"/>
      <c r="B500" s="259"/>
      <c r="C500" s="259"/>
      <c r="D500" s="18"/>
      <c r="E500" s="18"/>
      <c r="F500" s="18"/>
      <c r="G500" s="18"/>
      <c r="H500" s="18"/>
      <c r="I500" s="18"/>
      <c r="J500" s="18"/>
      <c r="K500" s="244"/>
      <c r="L500" s="18"/>
    </row>
    <row r="501" spans="1:12">
      <c r="A501" s="259"/>
      <c r="B501" s="259"/>
      <c r="C501" s="259"/>
      <c r="D501" s="18"/>
      <c r="E501" s="18"/>
      <c r="F501" s="18"/>
      <c r="G501" s="18"/>
      <c r="H501" s="18"/>
      <c r="I501" s="18"/>
      <c r="J501" s="18"/>
      <c r="K501" s="244"/>
      <c r="L501" s="18"/>
    </row>
    <row r="502" spans="1:12">
      <c r="A502" s="259"/>
      <c r="B502" s="259"/>
      <c r="C502" s="259"/>
      <c r="D502" s="18"/>
      <c r="E502" s="18"/>
      <c r="F502" s="18"/>
      <c r="G502" s="18"/>
      <c r="H502" s="18"/>
      <c r="I502" s="18"/>
      <c r="J502" s="18"/>
      <c r="K502" s="244"/>
      <c r="L502" s="18"/>
    </row>
    <row r="503" spans="1:12">
      <c r="A503" s="259"/>
      <c r="B503" s="259"/>
      <c r="C503" s="259"/>
      <c r="D503" s="18"/>
      <c r="E503" s="18"/>
      <c r="F503" s="18"/>
      <c r="G503" s="18"/>
      <c r="H503" s="18"/>
      <c r="I503" s="18"/>
      <c r="J503" s="18"/>
      <c r="K503" s="244"/>
      <c r="L503" s="18"/>
    </row>
    <row r="504" spans="1:12">
      <c r="A504" s="259"/>
      <c r="B504" s="259"/>
      <c r="C504" s="259"/>
      <c r="D504" s="18"/>
      <c r="E504" s="18"/>
      <c r="F504" s="18"/>
      <c r="G504" s="18"/>
      <c r="H504" s="18"/>
      <c r="I504" s="18"/>
      <c r="J504" s="18"/>
      <c r="K504" s="244"/>
      <c r="L504" s="18"/>
    </row>
    <row r="505" spans="1:12">
      <c r="A505" s="259"/>
      <c r="B505" s="259"/>
      <c r="C505" s="259"/>
      <c r="D505" s="18"/>
      <c r="E505" s="18"/>
      <c r="F505" s="18"/>
      <c r="G505" s="18"/>
      <c r="H505" s="18"/>
      <c r="I505" s="18"/>
      <c r="J505" s="18"/>
      <c r="K505" s="244"/>
      <c r="L505" s="18"/>
    </row>
    <row r="506" spans="1:12">
      <c r="A506" s="259"/>
      <c r="B506" s="259"/>
      <c r="C506" s="259"/>
      <c r="D506" s="18"/>
      <c r="E506" s="18"/>
      <c r="F506" s="18"/>
      <c r="G506" s="18"/>
      <c r="H506" s="18"/>
      <c r="I506" s="18"/>
      <c r="J506" s="18"/>
      <c r="K506" s="244"/>
      <c r="L506" s="18"/>
    </row>
    <row r="507" spans="1:12">
      <c r="A507" s="259"/>
      <c r="B507" s="259"/>
      <c r="C507" s="259"/>
      <c r="D507" s="18"/>
      <c r="E507" s="18"/>
      <c r="F507" s="18"/>
      <c r="G507" s="18"/>
      <c r="H507" s="18"/>
      <c r="I507" s="18"/>
      <c r="J507" s="18"/>
      <c r="K507" s="244"/>
      <c r="L507" s="18"/>
    </row>
    <row r="508" spans="1:12">
      <c r="A508" s="259"/>
      <c r="B508" s="259"/>
      <c r="C508" s="259"/>
      <c r="D508" s="18"/>
      <c r="E508" s="18"/>
      <c r="F508" s="18"/>
      <c r="G508" s="18"/>
      <c r="H508" s="18"/>
      <c r="I508" s="18"/>
      <c r="J508" s="18"/>
      <c r="K508" s="244"/>
      <c r="L508" s="18"/>
    </row>
    <row r="509" spans="1:12">
      <c r="A509" s="259"/>
      <c r="B509" s="259"/>
      <c r="C509" s="259"/>
      <c r="D509" s="18"/>
      <c r="E509" s="18"/>
      <c r="F509" s="18"/>
      <c r="G509" s="18"/>
      <c r="H509" s="18"/>
      <c r="I509" s="18"/>
      <c r="J509" s="18"/>
      <c r="K509" s="244"/>
      <c r="L509" s="18"/>
    </row>
    <row r="510" spans="1:12">
      <c r="A510" s="259"/>
      <c r="B510" s="259"/>
      <c r="C510" s="259"/>
      <c r="D510" s="18"/>
      <c r="E510" s="18"/>
      <c r="F510" s="18"/>
      <c r="G510" s="18"/>
      <c r="H510" s="18"/>
      <c r="I510" s="18"/>
      <c r="J510" s="18"/>
      <c r="K510" s="244"/>
      <c r="L510" s="18"/>
    </row>
    <row r="511" spans="1:12">
      <c r="A511" s="259"/>
      <c r="B511" s="259"/>
      <c r="C511" s="259"/>
      <c r="D511" s="18"/>
      <c r="E511" s="18"/>
      <c r="F511" s="18"/>
      <c r="G511" s="18"/>
      <c r="H511" s="18"/>
      <c r="I511" s="18"/>
      <c r="J511" s="18"/>
      <c r="K511" s="244"/>
      <c r="L511" s="18"/>
    </row>
    <row r="512" spans="1:12">
      <c r="A512" s="259"/>
      <c r="B512" s="259"/>
      <c r="C512" s="259"/>
      <c r="D512" s="18"/>
      <c r="E512" s="18"/>
      <c r="F512" s="18"/>
      <c r="G512" s="18"/>
      <c r="H512" s="18"/>
      <c r="I512" s="18"/>
      <c r="J512" s="18"/>
      <c r="K512" s="244"/>
      <c r="L512" s="18"/>
    </row>
    <row r="513" spans="1:12">
      <c r="A513" s="259"/>
      <c r="B513" s="259"/>
      <c r="C513" s="259"/>
      <c r="D513" s="18"/>
      <c r="E513" s="18"/>
      <c r="F513" s="18"/>
      <c r="G513" s="18"/>
      <c r="H513" s="18"/>
      <c r="I513" s="18"/>
      <c r="J513" s="18"/>
      <c r="K513" s="244"/>
      <c r="L513" s="18"/>
    </row>
    <row r="514" spans="1:12">
      <c r="A514" s="259"/>
      <c r="B514" s="259"/>
      <c r="C514" s="259"/>
      <c r="D514" s="18"/>
      <c r="E514" s="18"/>
      <c r="F514" s="18"/>
      <c r="G514" s="18"/>
      <c r="H514" s="18"/>
      <c r="I514" s="18"/>
      <c r="J514" s="18"/>
      <c r="K514" s="244"/>
      <c r="L514" s="18"/>
    </row>
    <row r="515" spans="1:12">
      <c r="A515" s="259"/>
      <c r="B515" s="259"/>
      <c r="C515" s="259"/>
      <c r="D515" s="18"/>
      <c r="E515" s="18"/>
      <c r="F515" s="18"/>
      <c r="G515" s="18"/>
      <c r="H515" s="18"/>
      <c r="I515" s="18"/>
      <c r="J515" s="18"/>
      <c r="K515" s="244"/>
      <c r="L515" s="18"/>
    </row>
    <row r="516" spans="1:12">
      <c r="A516" s="259"/>
      <c r="B516" s="259"/>
      <c r="C516" s="259"/>
      <c r="D516" s="18"/>
      <c r="E516" s="18"/>
      <c r="F516" s="18"/>
      <c r="G516" s="18"/>
      <c r="H516" s="18"/>
      <c r="I516" s="18"/>
      <c r="J516" s="18"/>
      <c r="K516" s="244"/>
      <c r="L516" s="18"/>
    </row>
    <row r="517" spans="1:12">
      <c r="A517" s="259"/>
      <c r="B517" s="259"/>
      <c r="C517" s="259"/>
      <c r="D517" s="18"/>
      <c r="E517" s="18"/>
      <c r="F517" s="18"/>
      <c r="G517" s="18"/>
      <c r="H517" s="18"/>
      <c r="I517" s="18"/>
      <c r="J517" s="18"/>
      <c r="K517" s="244"/>
      <c r="L517" s="18"/>
    </row>
    <row r="518" spans="1:12">
      <c r="A518" s="259"/>
      <c r="B518" s="259"/>
      <c r="C518" s="259"/>
      <c r="D518" s="18"/>
      <c r="E518" s="18"/>
      <c r="F518" s="18"/>
      <c r="G518" s="18"/>
      <c r="H518" s="18"/>
      <c r="I518" s="18"/>
      <c r="J518" s="18"/>
      <c r="K518" s="244"/>
      <c r="L518" s="18"/>
    </row>
    <row r="519" spans="1:12">
      <c r="A519" s="259"/>
      <c r="B519" s="259"/>
      <c r="C519" s="259"/>
      <c r="D519" s="18"/>
      <c r="E519" s="18"/>
      <c r="F519" s="18"/>
      <c r="G519" s="18"/>
      <c r="H519" s="18"/>
      <c r="I519" s="18"/>
      <c r="J519" s="18"/>
      <c r="K519" s="244"/>
      <c r="L519" s="18"/>
    </row>
    <row r="520" spans="1:12">
      <c r="A520" s="259"/>
      <c r="B520" s="259"/>
      <c r="C520" s="259"/>
      <c r="D520" s="18"/>
      <c r="E520" s="18"/>
      <c r="F520" s="18"/>
      <c r="G520" s="18"/>
      <c r="H520" s="18"/>
      <c r="I520" s="18"/>
      <c r="J520" s="18"/>
      <c r="K520" s="244"/>
      <c r="L520" s="18"/>
    </row>
    <row r="521" spans="1:12">
      <c r="A521" s="259"/>
      <c r="B521" s="259"/>
      <c r="C521" s="259"/>
      <c r="D521" s="18"/>
      <c r="E521" s="18"/>
      <c r="F521" s="18"/>
      <c r="G521" s="18"/>
      <c r="H521" s="18"/>
      <c r="I521" s="18"/>
      <c r="J521" s="18"/>
      <c r="K521" s="244"/>
      <c r="L521" s="18"/>
    </row>
    <row r="522" spans="1:12">
      <c r="A522" s="259"/>
      <c r="B522" s="259"/>
      <c r="C522" s="259"/>
      <c r="D522" s="18"/>
      <c r="E522" s="18"/>
      <c r="F522" s="18"/>
      <c r="G522" s="18"/>
      <c r="H522" s="18"/>
      <c r="I522" s="18"/>
      <c r="J522" s="18"/>
      <c r="K522" s="244"/>
      <c r="L522" s="18"/>
    </row>
    <row r="523" spans="1:12">
      <c r="A523" s="259"/>
      <c r="B523" s="259"/>
      <c r="C523" s="259"/>
      <c r="D523" s="18"/>
      <c r="E523" s="18"/>
      <c r="F523" s="18"/>
      <c r="G523" s="18"/>
      <c r="H523" s="18"/>
      <c r="I523" s="18"/>
      <c r="J523" s="18"/>
      <c r="K523" s="244"/>
      <c r="L523" s="18"/>
    </row>
    <row r="524" spans="1:12">
      <c r="A524" s="259"/>
      <c r="B524" s="259"/>
      <c r="C524" s="259"/>
      <c r="D524" s="18"/>
      <c r="E524" s="18"/>
      <c r="F524" s="18"/>
      <c r="G524" s="18"/>
      <c r="H524" s="18"/>
      <c r="I524" s="18"/>
      <c r="J524" s="18"/>
      <c r="K524" s="244"/>
      <c r="L524" s="18"/>
    </row>
    <row r="525" spans="1:12">
      <c r="A525" s="259"/>
      <c r="B525" s="259"/>
      <c r="C525" s="259"/>
      <c r="D525" s="18"/>
      <c r="E525" s="18"/>
      <c r="F525" s="18"/>
      <c r="G525" s="18"/>
      <c r="H525" s="18"/>
      <c r="I525" s="18"/>
      <c r="J525" s="18"/>
      <c r="K525" s="244"/>
      <c r="L525" s="18"/>
    </row>
    <row r="526" spans="1:12">
      <c r="A526" s="259"/>
      <c r="B526" s="259"/>
      <c r="C526" s="259"/>
      <c r="D526" s="18"/>
      <c r="E526" s="18"/>
      <c r="F526" s="18"/>
      <c r="G526" s="18"/>
      <c r="H526" s="18"/>
      <c r="I526" s="18"/>
      <c r="J526" s="18"/>
      <c r="K526" s="244"/>
      <c r="L526" s="18"/>
    </row>
    <row r="527" spans="1:12">
      <c r="A527" s="259"/>
      <c r="B527" s="259"/>
      <c r="C527" s="259"/>
      <c r="D527" s="18"/>
      <c r="E527" s="18"/>
      <c r="F527" s="18"/>
      <c r="G527" s="18"/>
      <c r="H527" s="18"/>
      <c r="I527" s="18"/>
      <c r="J527" s="18"/>
      <c r="K527" s="244"/>
      <c r="L527" s="18"/>
    </row>
    <row r="528" spans="1:12">
      <c r="A528" s="259"/>
      <c r="B528" s="259"/>
      <c r="C528" s="259"/>
      <c r="D528" s="18"/>
      <c r="E528" s="18"/>
      <c r="F528" s="18"/>
      <c r="G528" s="18"/>
      <c r="H528" s="18"/>
      <c r="I528" s="18"/>
      <c r="J528" s="18"/>
      <c r="K528" s="244"/>
      <c r="L528" s="18"/>
    </row>
    <row r="529" spans="1:12">
      <c r="A529" s="259"/>
      <c r="B529" s="259"/>
      <c r="C529" s="259"/>
      <c r="D529" s="18"/>
      <c r="E529" s="18"/>
      <c r="F529" s="18"/>
      <c r="G529" s="18"/>
      <c r="H529" s="18"/>
      <c r="I529" s="18"/>
      <c r="J529" s="18"/>
      <c r="K529" s="244"/>
      <c r="L529" s="18"/>
    </row>
    <row r="530" spans="1:12">
      <c r="A530" s="259"/>
      <c r="B530" s="259"/>
      <c r="C530" s="259"/>
      <c r="D530" s="18"/>
      <c r="E530" s="18"/>
      <c r="F530" s="18"/>
      <c r="G530" s="18"/>
      <c r="H530" s="18"/>
      <c r="I530" s="18"/>
      <c r="J530" s="18"/>
      <c r="K530" s="244"/>
      <c r="L530" s="18"/>
    </row>
    <row r="531" spans="1:12">
      <c r="A531" s="259"/>
      <c r="B531" s="259"/>
      <c r="C531" s="259"/>
      <c r="D531" s="18"/>
      <c r="E531" s="18"/>
      <c r="F531" s="18"/>
      <c r="G531" s="18"/>
      <c r="H531" s="18"/>
      <c r="I531" s="18"/>
      <c r="J531" s="18"/>
      <c r="K531" s="244"/>
      <c r="L531" s="18"/>
    </row>
    <row r="532" spans="1:12">
      <c r="A532" s="259"/>
      <c r="B532" s="259"/>
      <c r="C532" s="259"/>
      <c r="D532" s="18"/>
      <c r="E532" s="18"/>
      <c r="F532" s="18"/>
      <c r="G532" s="18"/>
      <c r="H532" s="18"/>
      <c r="I532" s="18"/>
      <c r="J532" s="18"/>
      <c r="K532" s="244"/>
      <c r="L532" s="18"/>
    </row>
    <row r="533" spans="1:12">
      <c r="A533" s="259"/>
      <c r="B533" s="259"/>
      <c r="C533" s="259"/>
      <c r="D533" s="18"/>
      <c r="E533" s="18"/>
      <c r="F533" s="18"/>
      <c r="G533" s="18"/>
      <c r="H533" s="18"/>
      <c r="I533" s="18"/>
      <c r="J533" s="18"/>
      <c r="K533" s="244"/>
      <c r="L533" s="18"/>
    </row>
    <row r="534" spans="1:12">
      <c r="A534" s="259"/>
      <c r="B534" s="259"/>
      <c r="C534" s="259"/>
      <c r="D534" s="18"/>
      <c r="E534" s="18"/>
      <c r="F534" s="18"/>
      <c r="G534" s="18"/>
      <c r="H534" s="18"/>
      <c r="I534" s="18"/>
      <c r="J534" s="18"/>
      <c r="K534" s="244"/>
      <c r="L534" s="18"/>
    </row>
    <row r="535" spans="1:12">
      <c r="A535" s="259"/>
      <c r="B535" s="259"/>
      <c r="C535" s="259"/>
      <c r="D535" s="18"/>
      <c r="E535" s="18"/>
      <c r="F535" s="18"/>
      <c r="G535" s="18"/>
      <c r="H535" s="18"/>
      <c r="I535" s="18"/>
      <c r="J535" s="18"/>
      <c r="K535" s="244"/>
      <c r="L535" s="18"/>
    </row>
    <row r="536" spans="1:12">
      <c r="A536" s="259"/>
      <c r="B536" s="259"/>
      <c r="C536" s="259"/>
      <c r="D536" s="18"/>
      <c r="E536" s="18"/>
      <c r="F536" s="18"/>
      <c r="G536" s="18"/>
      <c r="H536" s="18"/>
      <c r="I536" s="18"/>
      <c r="J536" s="18"/>
      <c r="K536" s="244"/>
      <c r="L536" s="18"/>
    </row>
    <row r="537" spans="1:12">
      <c r="A537" s="259"/>
      <c r="B537" s="259"/>
      <c r="C537" s="259"/>
      <c r="D537" s="18"/>
      <c r="E537" s="18"/>
      <c r="F537" s="18"/>
      <c r="G537" s="18"/>
      <c r="H537" s="18"/>
      <c r="I537" s="18"/>
      <c r="J537" s="18"/>
      <c r="K537" s="244"/>
      <c r="L537" s="18"/>
    </row>
    <row r="538" spans="1:12">
      <c r="A538" s="259"/>
      <c r="B538" s="259"/>
      <c r="C538" s="259"/>
      <c r="D538" s="18"/>
      <c r="E538" s="18"/>
      <c r="F538" s="18"/>
      <c r="G538" s="18"/>
      <c r="H538" s="18"/>
      <c r="I538" s="18"/>
      <c r="J538" s="18"/>
      <c r="K538" s="244"/>
      <c r="L538" s="18"/>
    </row>
    <row r="539" spans="1:12">
      <c r="A539" s="259"/>
      <c r="B539" s="259"/>
      <c r="C539" s="259"/>
      <c r="D539" s="18"/>
      <c r="E539" s="18"/>
      <c r="F539" s="18"/>
      <c r="G539" s="18"/>
      <c r="H539" s="18"/>
      <c r="I539" s="18"/>
      <c r="J539" s="18"/>
      <c r="K539" s="244"/>
      <c r="L539" s="18"/>
    </row>
    <row r="540" spans="1:12">
      <c r="A540" s="259"/>
      <c r="B540" s="259"/>
      <c r="C540" s="259"/>
      <c r="D540" s="18"/>
      <c r="E540" s="18"/>
      <c r="F540" s="18"/>
      <c r="G540" s="18"/>
      <c r="H540" s="18"/>
      <c r="I540" s="18"/>
      <c r="J540" s="18"/>
      <c r="K540" s="244"/>
      <c r="L540" s="18"/>
    </row>
    <row r="541" spans="1:12">
      <c r="A541" s="259"/>
      <c r="B541" s="259"/>
      <c r="C541" s="259"/>
      <c r="D541" s="18"/>
      <c r="E541" s="18"/>
      <c r="F541" s="18"/>
      <c r="G541" s="18"/>
      <c r="H541" s="18"/>
      <c r="I541" s="18"/>
      <c r="J541" s="18"/>
      <c r="K541" s="244"/>
      <c r="L541" s="18"/>
    </row>
    <row r="542" spans="1:12">
      <c r="A542" s="259"/>
      <c r="B542" s="259"/>
      <c r="C542" s="259"/>
      <c r="D542" s="18"/>
      <c r="E542" s="18"/>
      <c r="F542" s="18"/>
      <c r="G542" s="18"/>
      <c r="H542" s="18"/>
      <c r="I542" s="18"/>
      <c r="J542" s="18"/>
      <c r="K542" s="244"/>
      <c r="L542" s="18"/>
    </row>
    <row r="543" spans="1:12">
      <c r="A543" s="259"/>
      <c r="B543" s="259"/>
      <c r="C543" s="259"/>
      <c r="D543" s="18"/>
      <c r="E543" s="18"/>
      <c r="F543" s="18"/>
      <c r="G543" s="18"/>
      <c r="H543" s="18"/>
      <c r="I543" s="18"/>
      <c r="J543" s="18"/>
      <c r="K543" s="244"/>
      <c r="L543" s="18"/>
    </row>
    <row r="544" spans="1:12">
      <c r="A544" s="259"/>
      <c r="B544" s="259"/>
      <c r="C544" s="259"/>
      <c r="D544" s="18"/>
      <c r="E544" s="18"/>
      <c r="F544" s="18"/>
      <c r="G544" s="18"/>
      <c r="H544" s="18"/>
      <c r="I544" s="18"/>
      <c r="J544" s="18"/>
      <c r="K544" s="244"/>
      <c r="L544" s="18"/>
    </row>
    <row r="545" spans="1:12">
      <c r="A545" s="259"/>
      <c r="B545" s="259"/>
      <c r="C545" s="259"/>
      <c r="D545" s="18"/>
      <c r="E545" s="18"/>
      <c r="F545" s="18"/>
      <c r="G545" s="18"/>
      <c r="H545" s="18"/>
      <c r="I545" s="18"/>
      <c r="J545" s="18"/>
      <c r="K545" s="244"/>
      <c r="L545" s="18"/>
    </row>
    <row r="546" spans="1:12">
      <c r="A546" s="259"/>
      <c r="B546" s="259"/>
      <c r="C546" s="259"/>
      <c r="D546" s="18"/>
      <c r="E546" s="18"/>
      <c r="F546" s="18"/>
      <c r="G546" s="18"/>
      <c r="H546" s="18"/>
      <c r="I546" s="18"/>
      <c r="J546" s="18"/>
      <c r="K546" s="244"/>
      <c r="L546" s="18"/>
    </row>
    <row r="547" spans="1:12">
      <c r="A547" s="259"/>
      <c r="B547" s="259"/>
      <c r="C547" s="259"/>
      <c r="D547" s="18"/>
      <c r="E547" s="18"/>
      <c r="F547" s="18"/>
      <c r="G547" s="18"/>
      <c r="H547" s="18"/>
      <c r="I547" s="18"/>
      <c r="J547" s="18"/>
      <c r="K547" s="244"/>
      <c r="L547" s="18"/>
    </row>
    <row r="548" spans="1:12">
      <c r="A548" s="259"/>
      <c r="B548" s="259"/>
      <c r="C548" s="259"/>
      <c r="D548" s="18"/>
      <c r="E548" s="18"/>
      <c r="F548" s="18"/>
      <c r="G548" s="18"/>
      <c r="H548" s="18"/>
      <c r="I548" s="18"/>
      <c r="J548" s="18"/>
      <c r="K548" s="244"/>
      <c r="L548" s="18"/>
    </row>
    <row r="549" spans="1:12">
      <c r="A549" s="259"/>
      <c r="B549" s="259"/>
      <c r="C549" s="259"/>
      <c r="D549" s="18"/>
      <c r="E549" s="18"/>
      <c r="F549" s="18"/>
      <c r="G549" s="18"/>
      <c r="H549" s="18"/>
      <c r="I549" s="18"/>
      <c r="J549" s="18"/>
      <c r="K549" s="244"/>
      <c r="L549" s="18"/>
    </row>
    <row r="550" spans="1:12">
      <c r="A550" s="259"/>
      <c r="B550" s="259"/>
      <c r="C550" s="259"/>
      <c r="D550" s="18"/>
      <c r="E550" s="18"/>
      <c r="F550" s="18"/>
      <c r="G550" s="18"/>
      <c r="H550" s="18"/>
      <c r="I550" s="18"/>
      <c r="J550" s="18"/>
      <c r="K550" s="244"/>
      <c r="L550" s="18"/>
    </row>
    <row r="551" spans="1:12">
      <c r="A551" s="259"/>
      <c r="B551" s="259"/>
      <c r="C551" s="259"/>
      <c r="D551" s="18"/>
      <c r="E551" s="18"/>
      <c r="F551" s="18"/>
      <c r="G551" s="18"/>
      <c r="H551" s="18"/>
      <c r="I551" s="18"/>
      <c r="J551" s="18"/>
      <c r="K551" s="244"/>
      <c r="L551" s="18"/>
    </row>
    <row r="552" spans="1:12">
      <c r="A552" s="259"/>
      <c r="B552" s="259"/>
      <c r="C552" s="259"/>
      <c r="D552" s="18"/>
      <c r="E552" s="18"/>
      <c r="F552" s="18"/>
      <c r="G552" s="18"/>
      <c r="H552" s="18"/>
      <c r="I552" s="18"/>
      <c r="J552" s="18"/>
      <c r="K552" s="244"/>
      <c r="L552" s="18"/>
    </row>
    <row r="553" spans="1:12">
      <c r="A553" s="259"/>
      <c r="B553" s="259"/>
      <c r="C553" s="259"/>
      <c r="D553" s="18"/>
      <c r="E553" s="18"/>
      <c r="F553" s="18"/>
      <c r="G553" s="18"/>
      <c r="H553" s="18"/>
      <c r="I553" s="18"/>
      <c r="J553" s="18"/>
      <c r="K553" s="244"/>
      <c r="L553" s="18"/>
    </row>
    <row r="554" spans="1:12">
      <c r="A554" s="259"/>
      <c r="B554" s="259"/>
      <c r="C554" s="259"/>
      <c r="D554" s="18"/>
      <c r="E554" s="18"/>
      <c r="F554" s="18"/>
      <c r="G554" s="18"/>
      <c r="H554" s="18"/>
      <c r="I554" s="18"/>
      <c r="J554" s="18"/>
      <c r="K554" s="244"/>
      <c r="L554" s="18"/>
    </row>
    <row r="555" spans="1:12">
      <c r="A555" s="259"/>
      <c r="B555" s="259"/>
      <c r="C555" s="259"/>
      <c r="D555" s="18"/>
      <c r="E555" s="18"/>
      <c r="F555" s="18"/>
      <c r="G555" s="18"/>
      <c r="H555" s="18"/>
      <c r="I555" s="18"/>
      <c r="J555" s="18"/>
      <c r="K555" s="244"/>
      <c r="L555" s="18"/>
    </row>
    <row r="556" spans="1:12">
      <c r="A556" s="259"/>
      <c r="B556" s="259"/>
      <c r="C556" s="259"/>
      <c r="D556" s="18"/>
      <c r="E556" s="18"/>
      <c r="F556" s="18"/>
      <c r="G556" s="18"/>
      <c r="H556" s="18"/>
      <c r="I556" s="18"/>
      <c r="J556" s="18"/>
      <c r="K556" s="244"/>
      <c r="L556" s="18"/>
    </row>
    <row r="557" spans="1:12">
      <c r="A557" s="259"/>
      <c r="B557" s="259"/>
      <c r="C557" s="259"/>
      <c r="D557" s="18"/>
      <c r="E557" s="18"/>
      <c r="F557" s="18"/>
      <c r="G557" s="18"/>
      <c r="H557" s="18"/>
      <c r="I557" s="18"/>
      <c r="J557" s="18"/>
      <c r="K557" s="244"/>
      <c r="L557" s="18"/>
    </row>
    <row r="558" spans="1:12">
      <c r="A558" s="259"/>
      <c r="B558" s="259"/>
      <c r="C558" s="259"/>
      <c r="D558" s="18"/>
      <c r="E558" s="18"/>
      <c r="F558" s="18"/>
      <c r="G558" s="18"/>
      <c r="H558" s="18"/>
      <c r="I558" s="18"/>
      <c r="J558" s="18"/>
      <c r="K558" s="244"/>
      <c r="L558" s="18"/>
    </row>
    <row r="559" spans="1:12">
      <c r="A559" s="259"/>
      <c r="B559" s="259"/>
      <c r="C559" s="259"/>
      <c r="D559" s="18"/>
      <c r="E559" s="18"/>
      <c r="F559" s="18"/>
      <c r="G559" s="18"/>
      <c r="H559" s="18"/>
      <c r="I559" s="18"/>
      <c r="J559" s="18"/>
      <c r="K559" s="244"/>
      <c r="L559" s="18"/>
    </row>
    <row r="560" spans="1:12">
      <c r="A560" s="259"/>
      <c r="B560" s="259"/>
      <c r="C560" s="259"/>
      <c r="D560" s="18"/>
      <c r="E560" s="18"/>
      <c r="F560" s="18"/>
      <c r="G560" s="18"/>
      <c r="H560" s="18"/>
      <c r="I560" s="18"/>
      <c r="J560" s="18"/>
      <c r="K560" s="244"/>
      <c r="L560" s="18"/>
    </row>
    <row r="561" spans="1:12">
      <c r="A561" s="259"/>
      <c r="B561" s="259"/>
      <c r="C561" s="259"/>
      <c r="D561" s="18"/>
      <c r="E561" s="18"/>
      <c r="F561" s="18"/>
      <c r="G561" s="18"/>
      <c r="H561" s="18"/>
      <c r="I561" s="18"/>
      <c r="J561" s="18"/>
      <c r="K561" s="244"/>
      <c r="L561" s="18"/>
    </row>
    <row r="562" spans="1:12">
      <c r="A562" s="259"/>
      <c r="B562" s="259"/>
      <c r="C562" s="259"/>
      <c r="D562" s="18"/>
      <c r="E562" s="18"/>
      <c r="F562" s="18"/>
      <c r="G562" s="18"/>
      <c r="H562" s="18"/>
      <c r="I562" s="18"/>
      <c r="J562" s="18"/>
      <c r="K562" s="244"/>
      <c r="L562" s="18"/>
    </row>
    <row r="563" spans="1:12">
      <c r="A563" s="259"/>
      <c r="B563" s="259"/>
      <c r="C563" s="259"/>
      <c r="D563" s="18"/>
      <c r="E563" s="18"/>
      <c r="F563" s="18"/>
      <c r="G563" s="18"/>
      <c r="H563" s="18"/>
      <c r="I563" s="18"/>
      <c r="J563" s="18"/>
      <c r="K563" s="244"/>
      <c r="L563" s="18"/>
    </row>
    <row r="564" spans="1:12">
      <c r="A564" s="259"/>
      <c r="B564" s="259"/>
      <c r="C564" s="259"/>
      <c r="D564" s="18"/>
      <c r="E564" s="18"/>
      <c r="F564" s="18"/>
      <c r="G564" s="18"/>
      <c r="H564" s="18"/>
      <c r="I564" s="18"/>
      <c r="J564" s="18"/>
      <c r="K564" s="244"/>
      <c r="L564" s="18"/>
    </row>
    <row r="565" spans="1:12">
      <c r="A565" s="259"/>
      <c r="B565" s="259"/>
      <c r="C565" s="259"/>
      <c r="D565" s="18"/>
      <c r="E565" s="18"/>
      <c r="F565" s="18"/>
      <c r="G565" s="18"/>
      <c r="H565" s="18"/>
      <c r="I565" s="18"/>
      <c r="J565" s="18"/>
      <c r="K565" s="244"/>
      <c r="L565" s="18"/>
    </row>
    <row r="566" spans="1:12">
      <c r="A566" s="259"/>
      <c r="B566" s="259"/>
      <c r="C566" s="259"/>
      <c r="D566" s="18"/>
      <c r="E566" s="18"/>
      <c r="F566" s="18"/>
      <c r="G566" s="18"/>
      <c r="H566" s="18"/>
      <c r="I566" s="18"/>
      <c r="J566" s="18"/>
      <c r="K566" s="244"/>
      <c r="L566" s="18"/>
    </row>
    <row r="567" spans="1:12">
      <c r="A567" s="259"/>
      <c r="B567" s="259"/>
      <c r="C567" s="259"/>
      <c r="D567" s="18"/>
      <c r="E567" s="18"/>
      <c r="F567" s="18"/>
      <c r="G567" s="18"/>
      <c r="H567" s="18"/>
      <c r="I567" s="18"/>
      <c r="J567" s="18"/>
      <c r="K567" s="244"/>
      <c r="L567" s="18"/>
    </row>
    <row r="568" spans="1:12">
      <c r="A568" s="259"/>
      <c r="B568" s="259"/>
      <c r="C568" s="259"/>
      <c r="D568" s="18"/>
      <c r="E568" s="18"/>
      <c r="F568" s="18"/>
      <c r="G568" s="18"/>
      <c r="H568" s="18"/>
      <c r="I568" s="18"/>
      <c r="J568" s="18"/>
      <c r="K568" s="244"/>
      <c r="L568" s="18"/>
    </row>
    <row r="569" spans="1:12">
      <c r="A569" s="259"/>
      <c r="B569" s="259"/>
      <c r="C569" s="259"/>
      <c r="D569" s="18"/>
      <c r="E569" s="18"/>
      <c r="F569" s="18"/>
      <c r="G569" s="18"/>
      <c r="H569" s="18"/>
      <c r="I569" s="18"/>
      <c r="J569" s="18"/>
      <c r="K569" s="244"/>
      <c r="L569" s="18"/>
    </row>
    <row r="570" spans="1:12">
      <c r="A570" s="259"/>
      <c r="B570" s="259"/>
      <c r="C570" s="259"/>
      <c r="D570" s="18"/>
      <c r="E570" s="18"/>
      <c r="F570" s="18"/>
      <c r="G570" s="18"/>
      <c r="H570" s="18"/>
      <c r="I570" s="18"/>
      <c r="J570" s="18"/>
      <c r="K570" s="244"/>
      <c r="L570" s="18"/>
    </row>
    <row r="571" spans="1:12">
      <c r="A571" s="259"/>
      <c r="B571" s="259"/>
      <c r="C571" s="259"/>
      <c r="D571" s="18"/>
      <c r="E571" s="18"/>
      <c r="F571" s="18"/>
      <c r="G571" s="18"/>
      <c r="H571" s="18"/>
      <c r="I571" s="18"/>
      <c r="J571" s="18"/>
      <c r="K571" s="244"/>
      <c r="L571" s="18"/>
    </row>
    <row r="572" spans="1:12">
      <c r="A572" s="259"/>
      <c r="B572" s="259"/>
      <c r="C572" s="259"/>
      <c r="D572" s="18"/>
      <c r="E572" s="18"/>
      <c r="F572" s="18"/>
      <c r="G572" s="18"/>
      <c r="H572" s="18"/>
      <c r="I572" s="18"/>
      <c r="J572" s="18"/>
      <c r="K572" s="244"/>
      <c r="L572" s="18"/>
    </row>
    <row r="573" spans="1:12">
      <c r="A573" s="259"/>
      <c r="B573" s="259"/>
      <c r="C573" s="259"/>
      <c r="D573" s="18"/>
      <c r="E573" s="18"/>
      <c r="F573" s="18"/>
      <c r="G573" s="18"/>
      <c r="H573" s="18"/>
      <c r="I573" s="18"/>
      <c r="J573" s="18"/>
      <c r="K573" s="244"/>
      <c r="L573" s="18"/>
    </row>
    <row r="574" spans="1:12">
      <c r="A574" s="259"/>
      <c r="B574" s="259"/>
      <c r="C574" s="259"/>
      <c r="D574" s="18"/>
      <c r="E574" s="18"/>
      <c r="F574" s="18"/>
      <c r="G574" s="18"/>
      <c r="H574" s="18"/>
      <c r="I574" s="18"/>
      <c r="J574" s="18"/>
      <c r="K574" s="244"/>
      <c r="L574" s="18"/>
    </row>
    <row r="575" spans="1:12">
      <c r="A575" s="259"/>
      <c r="B575" s="259"/>
      <c r="C575" s="259"/>
      <c r="D575" s="18"/>
      <c r="E575" s="18"/>
      <c r="F575" s="18"/>
      <c r="G575" s="18"/>
      <c r="H575" s="18"/>
      <c r="I575" s="18"/>
      <c r="J575" s="18"/>
      <c r="K575" s="244"/>
      <c r="L575" s="18"/>
    </row>
    <row r="576" spans="1:12">
      <c r="A576" s="259"/>
      <c r="B576" s="259"/>
      <c r="C576" s="259"/>
      <c r="D576" s="18"/>
      <c r="E576" s="18"/>
      <c r="F576" s="18"/>
      <c r="G576" s="18"/>
      <c r="H576" s="18"/>
      <c r="I576" s="18"/>
      <c r="J576" s="18"/>
      <c r="K576" s="244"/>
      <c r="L576" s="18"/>
    </row>
    <row r="577" spans="1:12">
      <c r="A577" s="259"/>
      <c r="B577" s="259"/>
      <c r="C577" s="259"/>
      <c r="D577" s="18"/>
      <c r="E577" s="18"/>
      <c r="F577" s="18"/>
      <c r="G577" s="18"/>
      <c r="H577" s="18"/>
      <c r="I577" s="18"/>
      <c r="J577" s="18"/>
      <c r="K577" s="244"/>
      <c r="L577" s="18"/>
    </row>
    <row r="578" spans="1:12">
      <c r="A578" s="259"/>
      <c r="B578" s="259"/>
      <c r="C578" s="259"/>
      <c r="D578" s="18"/>
      <c r="E578" s="18"/>
      <c r="F578" s="18"/>
      <c r="G578" s="18"/>
      <c r="H578" s="18"/>
      <c r="I578" s="18"/>
      <c r="J578" s="18"/>
      <c r="K578" s="244"/>
      <c r="L578" s="18"/>
    </row>
    <row r="579" spans="1:12">
      <c r="A579" s="259"/>
      <c r="B579" s="259"/>
      <c r="C579" s="259"/>
      <c r="D579" s="18"/>
      <c r="E579" s="18"/>
      <c r="F579" s="18"/>
      <c r="G579" s="18"/>
      <c r="H579" s="18"/>
      <c r="I579" s="18"/>
      <c r="J579" s="18"/>
      <c r="K579" s="244"/>
      <c r="L579" s="18"/>
    </row>
    <row r="580" spans="1:12">
      <c r="A580" s="259"/>
      <c r="B580" s="259"/>
      <c r="C580" s="259"/>
      <c r="D580" s="18"/>
      <c r="E580" s="18"/>
      <c r="F580" s="18"/>
      <c r="G580" s="18"/>
      <c r="H580" s="18"/>
      <c r="I580" s="18"/>
      <c r="J580" s="18"/>
      <c r="K580" s="244"/>
      <c r="L580" s="18"/>
    </row>
    <row r="581" spans="1:12">
      <c r="A581" s="259"/>
      <c r="B581" s="259"/>
      <c r="C581" s="259"/>
      <c r="D581" s="18"/>
      <c r="E581" s="18"/>
      <c r="F581" s="18"/>
      <c r="G581" s="18"/>
      <c r="H581" s="18"/>
      <c r="I581" s="18"/>
      <c r="J581" s="18"/>
      <c r="K581" s="244"/>
      <c r="L581" s="18"/>
    </row>
    <row r="582" spans="1:12">
      <c r="A582" s="259"/>
      <c r="B582" s="259"/>
      <c r="C582" s="259"/>
      <c r="D582" s="18"/>
      <c r="E582" s="18"/>
      <c r="F582" s="18"/>
      <c r="G582" s="18"/>
      <c r="H582" s="18"/>
      <c r="I582" s="18"/>
      <c r="J582" s="18"/>
      <c r="K582" s="244"/>
      <c r="L582" s="18"/>
    </row>
    <row r="583" spans="1:12">
      <c r="A583" s="259"/>
      <c r="B583" s="259"/>
      <c r="C583" s="259"/>
      <c r="D583" s="18"/>
      <c r="E583" s="18"/>
      <c r="F583" s="18"/>
      <c r="G583" s="18"/>
      <c r="H583" s="18"/>
      <c r="I583" s="18"/>
      <c r="J583" s="18"/>
      <c r="K583" s="244"/>
      <c r="L583" s="18"/>
    </row>
    <row r="584" spans="1:12">
      <c r="A584" s="259"/>
      <c r="B584" s="259"/>
      <c r="C584" s="259"/>
      <c r="D584" s="18"/>
      <c r="E584" s="18"/>
      <c r="F584" s="18"/>
      <c r="G584" s="18"/>
      <c r="H584" s="18"/>
      <c r="I584" s="18"/>
      <c r="J584" s="18"/>
      <c r="K584" s="244"/>
      <c r="L584" s="18"/>
    </row>
    <row r="585" spans="1:12">
      <c r="A585" s="259"/>
      <c r="B585" s="259"/>
      <c r="C585" s="259"/>
      <c r="D585" s="18"/>
      <c r="E585" s="18"/>
      <c r="F585" s="18"/>
      <c r="G585" s="18"/>
      <c r="H585" s="18"/>
      <c r="I585" s="18"/>
      <c r="J585" s="18"/>
      <c r="K585" s="244"/>
      <c r="L585" s="18"/>
    </row>
    <row r="586" spans="1:12">
      <c r="A586" s="259"/>
      <c r="B586" s="259"/>
      <c r="C586" s="259"/>
      <c r="D586" s="18"/>
      <c r="E586" s="18"/>
      <c r="F586" s="18"/>
      <c r="G586" s="18"/>
      <c r="H586" s="18"/>
      <c r="I586" s="18"/>
      <c r="J586" s="18"/>
      <c r="K586" s="244"/>
      <c r="L586" s="18"/>
    </row>
    <row r="587" spans="1:12">
      <c r="A587" s="259"/>
      <c r="B587" s="259"/>
      <c r="C587" s="259"/>
      <c r="D587" s="18"/>
      <c r="E587" s="18"/>
      <c r="F587" s="18"/>
      <c r="G587" s="18"/>
      <c r="H587" s="18"/>
      <c r="I587" s="18"/>
      <c r="J587" s="18"/>
      <c r="K587" s="244"/>
      <c r="L587" s="18"/>
    </row>
    <row r="588" spans="1:12">
      <c r="A588" s="259"/>
      <c r="B588" s="259"/>
      <c r="C588" s="259"/>
      <c r="D588" s="18"/>
      <c r="E588" s="18"/>
      <c r="F588" s="18"/>
      <c r="G588" s="18"/>
      <c r="H588" s="18"/>
      <c r="I588" s="18"/>
      <c r="J588" s="18"/>
      <c r="K588" s="244"/>
      <c r="L588" s="18"/>
    </row>
    <row r="589" spans="1:12">
      <c r="A589" s="259"/>
      <c r="B589" s="259"/>
      <c r="C589" s="259"/>
      <c r="D589" s="18"/>
      <c r="E589" s="18"/>
      <c r="F589" s="18"/>
      <c r="G589" s="18"/>
      <c r="H589" s="18"/>
      <c r="I589" s="18"/>
      <c r="J589" s="18"/>
      <c r="K589" s="244"/>
      <c r="L589" s="18"/>
    </row>
    <row r="590" spans="1:12">
      <c r="A590" s="259"/>
      <c r="B590" s="259"/>
      <c r="C590" s="259"/>
      <c r="D590" s="18"/>
      <c r="E590" s="18"/>
      <c r="F590" s="18"/>
      <c r="G590" s="18"/>
      <c r="H590" s="18"/>
      <c r="I590" s="18"/>
      <c r="J590" s="18"/>
      <c r="K590" s="244"/>
      <c r="L590" s="18"/>
    </row>
    <row r="591" spans="1:12">
      <c r="A591" s="259"/>
      <c r="B591" s="259"/>
      <c r="C591" s="259"/>
      <c r="D591" s="18"/>
      <c r="E591" s="18"/>
      <c r="F591" s="18"/>
      <c r="G591" s="18"/>
      <c r="H591" s="18"/>
      <c r="I591" s="18"/>
      <c r="J591" s="18"/>
      <c r="K591" s="244"/>
      <c r="L591" s="18"/>
    </row>
    <row r="592" spans="1:12">
      <c r="A592" s="259"/>
      <c r="B592" s="259"/>
      <c r="C592" s="259"/>
      <c r="D592" s="18"/>
      <c r="E592" s="18"/>
      <c r="F592" s="18"/>
      <c r="G592" s="18"/>
      <c r="H592" s="18"/>
      <c r="I592" s="18"/>
      <c r="J592" s="18"/>
      <c r="K592" s="244"/>
      <c r="L592" s="18"/>
    </row>
    <row r="593" spans="1:12">
      <c r="A593" s="259"/>
      <c r="B593" s="259"/>
      <c r="C593" s="259"/>
      <c r="D593" s="18"/>
      <c r="E593" s="18"/>
      <c r="F593" s="18"/>
      <c r="G593" s="18"/>
      <c r="H593" s="18"/>
      <c r="I593" s="18"/>
      <c r="J593" s="18"/>
      <c r="K593" s="244"/>
      <c r="L593" s="18"/>
    </row>
    <row r="594" spans="1:12">
      <c r="A594" s="259"/>
      <c r="B594" s="259"/>
      <c r="C594" s="259"/>
      <c r="D594" s="18"/>
      <c r="E594" s="18"/>
      <c r="F594" s="18"/>
      <c r="G594" s="18"/>
      <c r="H594" s="18"/>
      <c r="I594" s="18"/>
      <c r="J594" s="18"/>
      <c r="K594" s="244"/>
      <c r="L594" s="18"/>
    </row>
    <row r="595" spans="1:12">
      <c r="A595" s="259"/>
      <c r="B595" s="259"/>
      <c r="C595" s="259"/>
      <c r="D595" s="18"/>
      <c r="E595" s="18"/>
      <c r="F595" s="18"/>
      <c r="G595" s="18"/>
      <c r="H595" s="18"/>
      <c r="I595" s="18"/>
      <c r="J595" s="18"/>
      <c r="K595" s="244"/>
      <c r="L595" s="18"/>
    </row>
    <row r="596" spans="1:12">
      <c r="A596" s="259"/>
      <c r="B596" s="259"/>
      <c r="C596" s="259"/>
      <c r="D596" s="18"/>
      <c r="E596" s="18"/>
      <c r="F596" s="18"/>
      <c r="G596" s="18"/>
      <c r="H596" s="18"/>
      <c r="I596" s="18"/>
      <c r="J596" s="18"/>
      <c r="K596" s="244"/>
      <c r="L596" s="18"/>
    </row>
    <row r="597" spans="1:12">
      <c r="A597" s="259"/>
      <c r="B597" s="259"/>
      <c r="C597" s="259"/>
      <c r="D597" s="18"/>
      <c r="E597" s="18"/>
      <c r="F597" s="18"/>
      <c r="G597" s="18"/>
      <c r="H597" s="18"/>
      <c r="I597" s="18"/>
      <c r="J597" s="18"/>
      <c r="K597" s="244"/>
      <c r="L597" s="18"/>
    </row>
    <row r="598" spans="1:12">
      <c r="A598" s="259"/>
      <c r="B598" s="259"/>
      <c r="C598" s="259"/>
      <c r="D598" s="18"/>
      <c r="E598" s="18"/>
      <c r="F598" s="18"/>
      <c r="G598" s="18"/>
      <c r="H598" s="18"/>
      <c r="I598" s="18"/>
      <c r="J598" s="18"/>
      <c r="K598" s="244"/>
      <c r="L598" s="18"/>
    </row>
    <row r="599" spans="1:12">
      <c r="A599" s="259"/>
      <c r="B599" s="259"/>
      <c r="C599" s="259"/>
      <c r="D599" s="18"/>
      <c r="E599" s="18"/>
      <c r="F599" s="18"/>
      <c r="G599" s="18"/>
      <c r="H599" s="18"/>
      <c r="I599" s="18"/>
      <c r="J599" s="18"/>
      <c r="K599" s="244"/>
      <c r="L599" s="18"/>
    </row>
    <row r="600" spans="1:12">
      <c r="A600" s="259"/>
      <c r="B600" s="259"/>
      <c r="C600" s="259"/>
      <c r="D600" s="18"/>
      <c r="E600" s="18"/>
      <c r="F600" s="18"/>
      <c r="G600" s="18"/>
      <c r="H600" s="18"/>
      <c r="I600" s="18"/>
      <c r="J600" s="18"/>
      <c r="K600" s="244"/>
      <c r="L600" s="18"/>
    </row>
    <row r="601" spans="1:12">
      <c r="A601" s="259"/>
      <c r="B601" s="259"/>
      <c r="C601" s="259"/>
      <c r="D601" s="18"/>
      <c r="E601" s="18"/>
      <c r="F601" s="18"/>
      <c r="G601" s="18"/>
      <c r="H601" s="18"/>
      <c r="I601" s="18"/>
      <c r="J601" s="18"/>
      <c r="K601" s="244"/>
      <c r="L601" s="18"/>
    </row>
    <row r="602" spans="1:12">
      <c r="A602" s="259"/>
      <c r="B602" s="259"/>
      <c r="C602" s="259"/>
      <c r="D602" s="18"/>
      <c r="E602" s="18"/>
      <c r="F602" s="18"/>
      <c r="G602" s="18"/>
      <c r="H602" s="18"/>
      <c r="I602" s="18"/>
      <c r="J602" s="18"/>
      <c r="K602" s="244"/>
      <c r="L602" s="18"/>
    </row>
    <row r="603" spans="1:12">
      <c r="A603" s="259"/>
      <c r="B603" s="259"/>
      <c r="C603" s="259"/>
      <c r="D603" s="18"/>
      <c r="E603" s="18"/>
      <c r="F603" s="18"/>
      <c r="G603" s="18"/>
      <c r="H603" s="18"/>
      <c r="I603" s="18"/>
      <c r="J603" s="18"/>
      <c r="K603" s="244"/>
      <c r="L603" s="18"/>
    </row>
    <row r="604" spans="1:12">
      <c r="A604" s="259"/>
      <c r="B604" s="259"/>
      <c r="C604" s="259"/>
      <c r="D604" s="18"/>
      <c r="E604" s="18"/>
      <c r="F604" s="18"/>
      <c r="G604" s="18"/>
      <c r="H604" s="18"/>
      <c r="I604" s="18"/>
      <c r="J604" s="18"/>
      <c r="K604" s="244"/>
      <c r="L604" s="18"/>
    </row>
    <row r="605" spans="1:12">
      <c r="A605" s="259"/>
      <c r="B605" s="259"/>
      <c r="C605" s="259"/>
      <c r="D605" s="18"/>
      <c r="E605" s="18"/>
      <c r="F605" s="18"/>
      <c r="G605" s="18"/>
      <c r="H605" s="18"/>
      <c r="I605" s="18"/>
      <c r="J605" s="18"/>
      <c r="K605" s="244"/>
      <c r="L605" s="18"/>
    </row>
    <row r="606" spans="1:12">
      <c r="A606" s="259"/>
      <c r="B606" s="259"/>
      <c r="C606" s="259"/>
      <c r="D606" s="18"/>
      <c r="E606" s="18"/>
      <c r="F606" s="18"/>
      <c r="G606" s="18"/>
      <c r="H606" s="18"/>
      <c r="I606" s="18"/>
      <c r="J606" s="18"/>
      <c r="K606" s="244"/>
      <c r="L606" s="18"/>
    </row>
    <row r="607" spans="1:12">
      <c r="A607" s="259"/>
      <c r="B607" s="259"/>
      <c r="C607" s="259"/>
      <c r="D607" s="18"/>
      <c r="E607" s="18"/>
      <c r="F607" s="18"/>
      <c r="G607" s="18"/>
      <c r="H607" s="18"/>
      <c r="I607" s="18"/>
      <c r="J607" s="18"/>
      <c r="K607" s="244"/>
      <c r="L607" s="18"/>
    </row>
    <row r="608" spans="1:12">
      <c r="A608" s="259"/>
      <c r="B608" s="259"/>
      <c r="C608" s="259"/>
      <c r="D608" s="18"/>
      <c r="E608" s="18"/>
      <c r="F608" s="18"/>
      <c r="G608" s="18"/>
      <c r="H608" s="18"/>
      <c r="I608" s="18"/>
      <c r="J608" s="18"/>
      <c r="K608" s="244"/>
      <c r="L608" s="18"/>
    </row>
    <row r="609" spans="1:12">
      <c r="A609" s="259"/>
      <c r="B609" s="259"/>
      <c r="C609" s="259"/>
      <c r="D609" s="18"/>
      <c r="E609" s="18"/>
      <c r="F609" s="18"/>
      <c r="G609" s="18"/>
      <c r="H609" s="18"/>
      <c r="I609" s="18"/>
      <c r="J609" s="18"/>
      <c r="K609" s="244"/>
      <c r="L609" s="18"/>
    </row>
    <row r="610" spans="1:12">
      <c r="A610" s="259"/>
      <c r="B610" s="259"/>
      <c r="C610" s="259"/>
      <c r="D610" s="18"/>
      <c r="E610" s="18"/>
      <c r="F610" s="18"/>
      <c r="G610" s="18"/>
      <c r="H610" s="18"/>
      <c r="I610" s="18"/>
      <c r="J610" s="18"/>
      <c r="K610" s="244"/>
      <c r="L610" s="18"/>
    </row>
    <row r="611" spans="1:12">
      <c r="A611" s="259"/>
      <c r="B611" s="259"/>
      <c r="C611" s="259"/>
      <c r="D611" s="18"/>
      <c r="E611" s="18"/>
      <c r="F611" s="18"/>
      <c r="G611" s="18"/>
      <c r="H611" s="18"/>
      <c r="I611" s="18"/>
      <c r="J611" s="18"/>
      <c r="K611" s="244"/>
      <c r="L611" s="18"/>
    </row>
    <row r="612" spans="1:12">
      <c r="A612" s="259"/>
      <c r="B612" s="259"/>
      <c r="C612" s="259"/>
      <c r="D612" s="18"/>
      <c r="E612" s="18"/>
      <c r="F612" s="18"/>
      <c r="G612" s="18"/>
      <c r="H612" s="18"/>
      <c r="I612" s="18"/>
      <c r="J612" s="18"/>
      <c r="K612" s="244"/>
      <c r="L612" s="18"/>
    </row>
    <row r="613" spans="1:12">
      <c r="A613" s="259"/>
      <c r="B613" s="259"/>
      <c r="C613" s="259"/>
      <c r="D613" s="18"/>
      <c r="E613" s="18"/>
      <c r="F613" s="18"/>
      <c r="G613" s="18"/>
      <c r="H613" s="18"/>
      <c r="I613" s="18"/>
      <c r="J613" s="18"/>
      <c r="K613" s="244"/>
      <c r="L613" s="18"/>
    </row>
    <row r="614" spans="1:12">
      <c r="A614" s="259"/>
      <c r="B614" s="259"/>
      <c r="C614" s="259"/>
      <c r="D614" s="18"/>
      <c r="E614" s="18"/>
      <c r="F614" s="18"/>
      <c r="G614" s="18"/>
      <c r="H614" s="18"/>
      <c r="I614" s="18"/>
      <c r="J614" s="18"/>
      <c r="K614" s="244"/>
      <c r="L614" s="18"/>
    </row>
    <row r="615" spans="1:12">
      <c r="A615" s="259"/>
      <c r="B615" s="259"/>
      <c r="C615" s="259"/>
      <c r="D615" s="18"/>
      <c r="E615" s="18"/>
      <c r="F615" s="18"/>
      <c r="G615" s="18"/>
      <c r="H615" s="18"/>
      <c r="I615" s="18"/>
      <c r="J615" s="18"/>
      <c r="K615" s="244"/>
      <c r="L615" s="18"/>
    </row>
    <row r="616" spans="1:12">
      <c r="A616" s="259"/>
      <c r="B616" s="259"/>
      <c r="C616" s="259"/>
      <c r="D616" s="18"/>
      <c r="E616" s="18"/>
      <c r="F616" s="18"/>
      <c r="G616" s="18"/>
      <c r="H616" s="18"/>
      <c r="I616" s="18"/>
      <c r="J616" s="18"/>
      <c r="K616" s="244"/>
      <c r="L616" s="18"/>
    </row>
    <row r="617" spans="1:12">
      <c r="A617" s="259"/>
      <c r="B617" s="259"/>
      <c r="C617" s="259"/>
      <c r="D617" s="18"/>
      <c r="E617" s="18"/>
      <c r="F617" s="18"/>
      <c r="G617" s="18"/>
      <c r="H617" s="18"/>
      <c r="I617" s="18"/>
      <c r="J617" s="18"/>
      <c r="K617" s="244"/>
      <c r="L617" s="18"/>
    </row>
    <row r="618" spans="1:12">
      <c r="A618" s="259"/>
      <c r="B618" s="259"/>
      <c r="C618" s="259"/>
      <c r="D618" s="18"/>
      <c r="E618" s="18"/>
      <c r="F618" s="18"/>
      <c r="G618" s="18"/>
      <c r="H618" s="18"/>
      <c r="I618" s="18"/>
      <c r="J618" s="18"/>
      <c r="K618" s="244"/>
      <c r="L618" s="18"/>
    </row>
    <row r="619" spans="1:12">
      <c r="A619" s="259"/>
      <c r="B619" s="259"/>
      <c r="C619" s="259"/>
      <c r="D619" s="18"/>
      <c r="E619" s="18"/>
      <c r="F619" s="18"/>
      <c r="G619" s="18"/>
      <c r="H619" s="18"/>
      <c r="I619" s="18"/>
      <c r="J619" s="18"/>
      <c r="K619" s="244"/>
      <c r="L619" s="18"/>
    </row>
    <row r="620" spans="1:12">
      <c r="A620" s="259"/>
      <c r="B620" s="259"/>
      <c r="C620" s="259"/>
      <c r="D620" s="18"/>
      <c r="E620" s="18"/>
      <c r="F620" s="18"/>
      <c r="G620" s="18"/>
      <c r="H620" s="18"/>
      <c r="I620" s="18"/>
      <c r="J620" s="18"/>
      <c r="K620" s="244"/>
      <c r="L620" s="18"/>
    </row>
    <row r="621" spans="1:12">
      <c r="A621" s="259"/>
      <c r="B621" s="259"/>
      <c r="C621" s="259"/>
      <c r="D621" s="18"/>
      <c r="E621" s="18"/>
      <c r="F621" s="18"/>
      <c r="G621" s="18"/>
      <c r="H621" s="18"/>
      <c r="I621" s="18"/>
      <c r="J621" s="18"/>
      <c r="K621" s="244"/>
      <c r="L621" s="18"/>
    </row>
    <row r="622" spans="1:12">
      <c r="A622" s="259"/>
      <c r="B622" s="259"/>
      <c r="C622" s="259"/>
      <c r="D622" s="18"/>
      <c r="E622" s="18"/>
      <c r="F622" s="18"/>
      <c r="G622" s="18"/>
      <c r="H622" s="18"/>
      <c r="I622" s="18"/>
      <c r="J622" s="18"/>
      <c r="K622" s="244"/>
      <c r="L622" s="18"/>
    </row>
    <row r="623" spans="1:12">
      <c r="A623" s="259"/>
      <c r="B623" s="259"/>
      <c r="C623" s="259"/>
      <c r="D623" s="18"/>
      <c r="E623" s="18"/>
      <c r="F623" s="18"/>
      <c r="G623" s="18"/>
      <c r="H623" s="18"/>
      <c r="I623" s="18"/>
      <c r="J623" s="18"/>
      <c r="K623" s="244"/>
      <c r="L623" s="18"/>
    </row>
    <row r="624" spans="1:12">
      <c r="A624" s="259"/>
      <c r="B624" s="259"/>
      <c r="C624" s="259"/>
      <c r="D624" s="18"/>
      <c r="E624" s="18"/>
      <c r="F624" s="18"/>
      <c r="G624" s="18"/>
      <c r="H624" s="18"/>
      <c r="I624" s="18"/>
      <c r="J624" s="18"/>
      <c r="K624" s="244"/>
      <c r="L624" s="18"/>
    </row>
    <row r="625" spans="1:12">
      <c r="A625" s="259"/>
      <c r="B625" s="259"/>
      <c r="C625" s="259"/>
      <c r="D625" s="18"/>
      <c r="E625" s="18"/>
      <c r="F625" s="18"/>
      <c r="G625" s="18"/>
      <c r="H625" s="18"/>
      <c r="I625" s="18"/>
      <c r="J625" s="18"/>
      <c r="K625" s="244"/>
      <c r="L625" s="18"/>
    </row>
    <row r="626" spans="1:12">
      <c r="A626" s="259"/>
      <c r="B626" s="259"/>
      <c r="C626" s="259"/>
      <c r="D626" s="18"/>
      <c r="E626" s="18"/>
      <c r="F626" s="18"/>
      <c r="G626" s="18"/>
      <c r="H626" s="18"/>
      <c r="I626" s="18"/>
      <c r="J626" s="18"/>
      <c r="K626" s="244"/>
      <c r="L626" s="18"/>
    </row>
    <row r="627" spans="1:12">
      <c r="A627" s="259"/>
      <c r="B627" s="259"/>
      <c r="C627" s="259"/>
      <c r="D627" s="18"/>
      <c r="E627" s="18"/>
      <c r="F627" s="18"/>
      <c r="G627" s="18"/>
      <c r="H627" s="18"/>
      <c r="I627" s="18"/>
      <c r="J627" s="18"/>
      <c r="K627" s="244"/>
      <c r="L627" s="18"/>
    </row>
    <row r="628" spans="1:12">
      <c r="A628" s="259"/>
      <c r="B628" s="259"/>
      <c r="C628" s="259"/>
      <c r="D628" s="18"/>
      <c r="E628" s="18"/>
      <c r="F628" s="18"/>
      <c r="G628" s="18"/>
      <c r="H628" s="18"/>
      <c r="I628" s="18"/>
      <c r="J628" s="18"/>
      <c r="K628" s="244"/>
      <c r="L628" s="18"/>
    </row>
    <row r="629" spans="1:12">
      <c r="A629" s="259"/>
      <c r="B629" s="259"/>
      <c r="C629" s="259"/>
      <c r="D629" s="18"/>
      <c r="E629" s="18"/>
      <c r="F629" s="18"/>
      <c r="G629" s="18"/>
      <c r="H629" s="18"/>
      <c r="I629" s="18"/>
      <c r="J629" s="18"/>
      <c r="K629" s="244"/>
      <c r="L629" s="18"/>
    </row>
    <row r="630" spans="1:12">
      <c r="A630" s="259"/>
      <c r="B630" s="259"/>
      <c r="C630" s="259"/>
      <c r="D630" s="18"/>
      <c r="E630" s="18"/>
      <c r="F630" s="18"/>
      <c r="G630" s="18"/>
      <c r="H630" s="18"/>
      <c r="I630" s="18"/>
      <c r="J630" s="18"/>
      <c r="K630" s="244"/>
      <c r="L630" s="18"/>
    </row>
    <row r="631" spans="1:12">
      <c r="A631" s="259"/>
      <c r="B631" s="259"/>
      <c r="C631" s="259"/>
      <c r="D631" s="18"/>
      <c r="E631" s="18"/>
      <c r="F631" s="18"/>
      <c r="G631" s="18"/>
      <c r="H631" s="18"/>
      <c r="I631" s="18"/>
      <c r="J631" s="18"/>
      <c r="K631" s="244"/>
      <c r="L631" s="18"/>
    </row>
    <row r="632" spans="1:12">
      <c r="A632" s="259"/>
      <c r="B632" s="259"/>
      <c r="C632" s="259"/>
      <c r="D632" s="18"/>
      <c r="E632" s="18"/>
      <c r="F632" s="18"/>
      <c r="G632" s="18"/>
      <c r="H632" s="18"/>
      <c r="I632" s="18"/>
      <c r="J632" s="18"/>
      <c r="K632" s="244"/>
      <c r="L632" s="18"/>
    </row>
    <row r="633" spans="1:12">
      <c r="A633" s="259"/>
      <c r="B633" s="259"/>
      <c r="C633" s="259"/>
      <c r="D633" s="18"/>
      <c r="E633" s="18"/>
      <c r="F633" s="18"/>
      <c r="G633" s="18"/>
      <c r="H633" s="18"/>
      <c r="I633" s="18"/>
      <c r="J633" s="18"/>
      <c r="K633" s="244"/>
      <c r="L633" s="18"/>
    </row>
    <row r="634" spans="1:12">
      <c r="A634" s="259"/>
      <c r="B634" s="259"/>
      <c r="C634" s="259"/>
      <c r="D634" s="18"/>
      <c r="E634" s="18"/>
      <c r="F634" s="18"/>
      <c r="G634" s="18"/>
      <c r="H634" s="18"/>
      <c r="I634" s="18"/>
      <c r="J634" s="18"/>
      <c r="K634" s="244"/>
      <c r="L634" s="18"/>
    </row>
    <row r="635" spans="1:12">
      <c r="A635" s="259"/>
      <c r="B635" s="259"/>
      <c r="C635" s="259"/>
      <c r="D635" s="18"/>
      <c r="E635" s="18"/>
      <c r="F635" s="18"/>
      <c r="G635" s="18"/>
      <c r="H635" s="18"/>
      <c r="I635" s="18"/>
      <c r="J635" s="18"/>
      <c r="K635" s="244"/>
      <c r="L635" s="18"/>
    </row>
    <row r="636" spans="1:12">
      <c r="A636" s="259"/>
      <c r="B636" s="259"/>
      <c r="C636" s="259"/>
      <c r="D636" s="18"/>
      <c r="E636" s="18"/>
      <c r="F636" s="18"/>
      <c r="G636" s="18"/>
      <c r="H636" s="18"/>
      <c r="I636" s="18"/>
      <c r="J636" s="18"/>
      <c r="K636" s="244"/>
      <c r="L636" s="18"/>
    </row>
    <row r="637" spans="1:12">
      <c r="A637" s="259"/>
      <c r="B637" s="259"/>
      <c r="C637" s="259"/>
      <c r="D637" s="18"/>
      <c r="E637" s="18"/>
      <c r="F637" s="18"/>
      <c r="G637" s="18"/>
      <c r="H637" s="18"/>
      <c r="I637" s="18"/>
      <c r="J637" s="18"/>
      <c r="K637" s="244"/>
      <c r="L637" s="18"/>
    </row>
    <row r="638" spans="1:12">
      <c r="A638" s="259"/>
      <c r="B638" s="259"/>
      <c r="C638" s="259"/>
      <c r="D638" s="18"/>
      <c r="E638" s="18"/>
      <c r="F638" s="18"/>
      <c r="G638" s="18"/>
      <c r="H638" s="18"/>
      <c r="I638" s="18"/>
      <c r="J638" s="18"/>
      <c r="K638" s="244"/>
      <c r="L638" s="18"/>
    </row>
    <row r="639" spans="1:12">
      <c r="A639" s="259"/>
      <c r="B639" s="259"/>
      <c r="C639" s="259"/>
      <c r="D639" s="18"/>
      <c r="E639" s="18"/>
      <c r="F639" s="18"/>
      <c r="G639" s="18"/>
      <c r="H639" s="18"/>
      <c r="I639" s="18"/>
      <c r="J639" s="18"/>
      <c r="K639" s="244"/>
      <c r="L639" s="18"/>
    </row>
    <row r="640" spans="1:12">
      <c r="A640" s="259"/>
      <c r="B640" s="259"/>
      <c r="C640" s="259"/>
      <c r="D640" s="18"/>
      <c r="E640" s="18"/>
      <c r="F640" s="18"/>
      <c r="G640" s="18"/>
      <c r="H640" s="18"/>
      <c r="I640" s="18"/>
      <c r="J640" s="18"/>
      <c r="K640" s="244"/>
      <c r="L640" s="18"/>
    </row>
    <row r="641" spans="1:12">
      <c r="A641" s="259"/>
      <c r="B641" s="259"/>
      <c r="C641" s="259"/>
      <c r="D641" s="18"/>
      <c r="E641" s="18"/>
      <c r="F641" s="18"/>
      <c r="G641" s="18"/>
      <c r="H641" s="18"/>
      <c r="I641" s="18"/>
      <c r="J641" s="18"/>
      <c r="K641" s="244"/>
      <c r="L641" s="18"/>
    </row>
    <row r="642" spans="1:12">
      <c r="A642" s="259"/>
      <c r="B642" s="259"/>
      <c r="C642" s="259"/>
      <c r="D642" s="18"/>
      <c r="E642" s="18"/>
      <c r="F642" s="18"/>
      <c r="G642" s="18"/>
      <c r="H642" s="18"/>
      <c r="I642" s="18"/>
      <c r="J642" s="18"/>
      <c r="K642" s="244"/>
      <c r="L642" s="18"/>
    </row>
    <row r="643" spans="1:12">
      <c r="A643" s="259"/>
      <c r="B643" s="259"/>
      <c r="C643" s="259"/>
      <c r="D643" s="18"/>
      <c r="E643" s="18"/>
      <c r="F643" s="18"/>
      <c r="G643" s="18"/>
      <c r="H643" s="18"/>
      <c r="I643" s="18"/>
      <c r="J643" s="18"/>
      <c r="K643" s="244"/>
      <c r="L643" s="18"/>
    </row>
    <row r="644" spans="1:12">
      <c r="A644" s="259"/>
      <c r="B644" s="259"/>
      <c r="C644" s="259"/>
      <c r="D644" s="18"/>
      <c r="E644" s="18"/>
      <c r="F644" s="18"/>
      <c r="G644" s="18"/>
      <c r="H644" s="18"/>
      <c r="I644" s="18"/>
      <c r="J644" s="18"/>
      <c r="K644" s="244"/>
      <c r="L644" s="18"/>
    </row>
    <row r="645" spans="1:12">
      <c r="A645" s="259"/>
      <c r="B645" s="259"/>
      <c r="C645" s="259"/>
      <c r="D645" s="18"/>
      <c r="E645" s="18"/>
      <c r="F645" s="18"/>
      <c r="G645" s="18"/>
      <c r="H645" s="18"/>
      <c r="I645" s="18"/>
      <c r="J645" s="18"/>
      <c r="K645" s="244"/>
      <c r="L645" s="18"/>
    </row>
    <row r="646" spans="1:12">
      <c r="A646" s="259"/>
      <c r="B646" s="259"/>
      <c r="C646" s="259"/>
      <c r="D646" s="18"/>
      <c r="E646" s="18"/>
      <c r="F646" s="18"/>
      <c r="G646" s="18"/>
      <c r="H646" s="18"/>
      <c r="I646" s="18"/>
      <c r="J646" s="18"/>
      <c r="K646" s="244"/>
      <c r="L646" s="18"/>
    </row>
    <row r="647" spans="1:12">
      <c r="A647" s="259"/>
      <c r="B647" s="259"/>
      <c r="C647" s="259"/>
      <c r="D647" s="18"/>
      <c r="E647" s="18"/>
      <c r="F647" s="18"/>
      <c r="G647" s="18"/>
      <c r="H647" s="18"/>
      <c r="I647" s="18"/>
      <c r="J647" s="18"/>
      <c r="K647" s="244"/>
      <c r="L647" s="18"/>
    </row>
    <row r="648" spans="1:12">
      <c r="A648" s="259"/>
      <c r="B648" s="259"/>
      <c r="C648" s="259"/>
      <c r="D648" s="18"/>
      <c r="E648" s="18"/>
      <c r="F648" s="18"/>
      <c r="G648" s="18"/>
      <c r="H648" s="18"/>
      <c r="I648" s="18"/>
      <c r="J648" s="18"/>
      <c r="K648" s="244"/>
      <c r="L648" s="18"/>
    </row>
    <row r="649" spans="1:12">
      <c r="A649" s="259"/>
      <c r="B649" s="259"/>
      <c r="C649" s="259"/>
      <c r="D649" s="18"/>
      <c r="E649" s="18"/>
      <c r="F649" s="18"/>
      <c r="G649" s="18"/>
      <c r="H649" s="18"/>
      <c r="I649" s="18"/>
      <c r="J649" s="18"/>
      <c r="K649" s="244"/>
      <c r="L649" s="18"/>
    </row>
    <row r="650" spans="1:12">
      <c r="A650" s="259"/>
      <c r="B650" s="259"/>
      <c r="C650" s="259"/>
      <c r="D650" s="18"/>
      <c r="E650" s="18"/>
      <c r="F650" s="18"/>
      <c r="G650" s="18"/>
      <c r="H650" s="18"/>
      <c r="I650" s="18"/>
      <c r="J650" s="18"/>
      <c r="K650" s="244"/>
      <c r="L650" s="18"/>
    </row>
    <row r="651" spans="1:12">
      <c r="A651" s="259"/>
      <c r="B651" s="259"/>
      <c r="C651" s="259"/>
      <c r="D651" s="18"/>
      <c r="E651" s="18"/>
      <c r="F651" s="18"/>
      <c r="G651" s="18"/>
      <c r="H651" s="18"/>
      <c r="I651" s="18"/>
      <c r="J651" s="18"/>
      <c r="K651" s="244"/>
      <c r="L651" s="18"/>
    </row>
    <row r="652" spans="1:12">
      <c r="A652" s="259"/>
      <c r="B652" s="259"/>
      <c r="C652" s="259"/>
      <c r="D652" s="18"/>
      <c r="E652" s="18"/>
      <c r="F652" s="18"/>
      <c r="G652" s="18"/>
      <c r="H652" s="18"/>
      <c r="I652" s="18"/>
      <c r="J652" s="18"/>
      <c r="K652" s="244"/>
      <c r="L652" s="18"/>
    </row>
    <row r="653" spans="1:12">
      <c r="A653" s="259"/>
      <c r="B653" s="259"/>
      <c r="C653" s="259"/>
      <c r="D653" s="18"/>
      <c r="E653" s="18"/>
      <c r="F653" s="18"/>
      <c r="G653" s="18"/>
      <c r="H653" s="18"/>
      <c r="I653" s="18"/>
      <c r="J653" s="18"/>
      <c r="K653" s="244"/>
      <c r="L653" s="18"/>
    </row>
    <row r="654" spans="1:12">
      <c r="A654" s="259"/>
      <c r="B654" s="259"/>
      <c r="C654" s="259"/>
      <c r="D654" s="18"/>
      <c r="E654" s="18"/>
      <c r="F654" s="18"/>
      <c r="G654" s="18"/>
      <c r="H654" s="18"/>
      <c r="I654" s="18"/>
      <c r="J654" s="18"/>
      <c r="K654" s="244"/>
      <c r="L654" s="18"/>
    </row>
    <row r="655" spans="1:12">
      <c r="A655" s="259"/>
      <c r="B655" s="259"/>
      <c r="C655" s="259"/>
      <c r="D655" s="18"/>
      <c r="E655" s="18"/>
      <c r="F655" s="18"/>
      <c r="G655" s="18"/>
      <c r="H655" s="18"/>
      <c r="I655" s="18"/>
      <c r="J655" s="18"/>
      <c r="K655" s="244"/>
      <c r="L655" s="18"/>
    </row>
    <row r="656" spans="1:12">
      <c r="A656" s="259"/>
      <c r="B656" s="259"/>
      <c r="C656" s="259"/>
      <c r="D656" s="18"/>
      <c r="E656" s="18"/>
      <c r="F656" s="18"/>
      <c r="G656" s="18"/>
      <c r="H656" s="18"/>
      <c r="I656" s="18"/>
      <c r="J656" s="18"/>
      <c r="K656" s="244"/>
      <c r="L656" s="18"/>
    </row>
    <row r="657" spans="1:12">
      <c r="A657" s="259"/>
      <c r="B657" s="259"/>
      <c r="C657" s="259"/>
      <c r="D657" s="18"/>
      <c r="E657" s="18"/>
      <c r="F657" s="18"/>
      <c r="G657" s="18"/>
      <c r="H657" s="18"/>
      <c r="I657" s="18"/>
      <c r="J657" s="18"/>
      <c r="K657" s="244"/>
      <c r="L657" s="18"/>
    </row>
    <row r="658" spans="1:12">
      <c r="A658" s="259"/>
      <c r="B658" s="259"/>
      <c r="C658" s="259"/>
      <c r="D658" s="18"/>
      <c r="E658" s="18"/>
      <c r="F658" s="18"/>
      <c r="G658" s="18"/>
      <c r="H658" s="18"/>
      <c r="I658" s="18"/>
      <c r="J658" s="18"/>
      <c r="K658" s="244"/>
      <c r="L658" s="18"/>
    </row>
    <row r="659" spans="1:12">
      <c r="A659" s="259"/>
      <c r="B659" s="259"/>
      <c r="C659" s="259"/>
      <c r="D659" s="18"/>
      <c r="E659" s="18"/>
      <c r="F659" s="18"/>
      <c r="G659" s="18"/>
      <c r="H659" s="18"/>
      <c r="I659" s="18"/>
      <c r="J659" s="18"/>
      <c r="K659" s="244"/>
      <c r="L659" s="18"/>
    </row>
    <row r="660" spans="1:12">
      <c r="A660" s="259"/>
      <c r="B660" s="259"/>
      <c r="C660" s="259"/>
      <c r="D660" s="18"/>
      <c r="E660" s="18"/>
      <c r="F660" s="18"/>
      <c r="G660" s="18"/>
      <c r="H660" s="18"/>
      <c r="I660" s="18"/>
      <c r="J660" s="18"/>
      <c r="K660" s="244"/>
      <c r="L660" s="18"/>
    </row>
    <row r="661" spans="1:12">
      <c r="A661" s="259"/>
      <c r="B661" s="259"/>
      <c r="C661" s="259"/>
      <c r="D661" s="18"/>
      <c r="E661" s="18"/>
      <c r="F661" s="18"/>
      <c r="G661" s="18"/>
      <c r="H661" s="18"/>
      <c r="I661" s="18"/>
      <c r="J661" s="18"/>
      <c r="K661" s="244"/>
      <c r="L661" s="18"/>
    </row>
    <row r="662" spans="1:12">
      <c r="A662" s="259"/>
      <c r="B662" s="259"/>
      <c r="C662" s="259"/>
      <c r="D662" s="18"/>
      <c r="E662" s="18"/>
      <c r="F662" s="18"/>
      <c r="G662" s="18"/>
      <c r="H662" s="18"/>
      <c r="I662" s="18"/>
      <c r="J662" s="18"/>
      <c r="K662" s="244"/>
      <c r="L662" s="18"/>
    </row>
    <row r="663" spans="1:12">
      <c r="A663" s="259"/>
      <c r="B663" s="259"/>
      <c r="C663" s="259"/>
      <c r="D663" s="18"/>
      <c r="E663" s="18"/>
      <c r="F663" s="18"/>
      <c r="G663" s="18"/>
      <c r="H663" s="18"/>
      <c r="I663" s="18"/>
      <c r="J663" s="18"/>
      <c r="K663" s="244"/>
      <c r="L663" s="18"/>
    </row>
    <row r="664" spans="1:12">
      <c r="A664" s="259"/>
      <c r="B664" s="259"/>
      <c r="C664" s="259"/>
      <c r="D664" s="18"/>
      <c r="E664" s="18"/>
      <c r="F664" s="18"/>
      <c r="G664" s="18"/>
      <c r="H664" s="18"/>
      <c r="I664" s="18"/>
      <c r="J664" s="18"/>
      <c r="K664" s="244"/>
      <c r="L664" s="18"/>
    </row>
    <row r="665" spans="1:12">
      <c r="A665" s="259"/>
      <c r="B665" s="259"/>
      <c r="C665" s="259"/>
      <c r="D665" s="18"/>
      <c r="E665" s="18"/>
      <c r="F665" s="18"/>
      <c r="G665" s="18"/>
      <c r="H665" s="18"/>
      <c r="I665" s="18"/>
      <c r="J665" s="18"/>
      <c r="K665" s="244"/>
      <c r="L665" s="18"/>
    </row>
    <row r="666" spans="1:12">
      <c r="A666" s="259"/>
      <c r="B666" s="259"/>
      <c r="C666" s="259"/>
      <c r="D666" s="18"/>
      <c r="E666" s="18"/>
      <c r="F666" s="18"/>
      <c r="G666" s="18"/>
      <c r="H666" s="18"/>
      <c r="I666" s="18"/>
      <c r="J666" s="18"/>
      <c r="K666" s="244"/>
      <c r="L666" s="18"/>
    </row>
    <row r="667" spans="1:12">
      <c r="A667" s="259"/>
      <c r="B667" s="259"/>
      <c r="C667" s="259"/>
      <c r="D667" s="18"/>
      <c r="E667" s="18"/>
      <c r="F667" s="18"/>
      <c r="G667" s="18"/>
      <c r="H667" s="18"/>
      <c r="I667" s="18"/>
      <c r="J667" s="18"/>
      <c r="K667" s="244"/>
      <c r="L667" s="18"/>
    </row>
    <row r="668" spans="1:12">
      <c r="A668" s="259"/>
      <c r="B668" s="259"/>
      <c r="C668" s="259"/>
      <c r="D668" s="18"/>
      <c r="E668" s="18"/>
      <c r="F668" s="18"/>
      <c r="G668" s="18"/>
      <c r="H668" s="18"/>
      <c r="I668" s="18"/>
      <c r="J668" s="18"/>
      <c r="K668" s="244"/>
      <c r="L668" s="18"/>
    </row>
    <row r="669" spans="1:12">
      <c r="A669" s="259"/>
      <c r="B669" s="259"/>
      <c r="C669" s="259"/>
      <c r="D669" s="18"/>
      <c r="E669" s="18"/>
      <c r="F669" s="18"/>
      <c r="G669" s="18"/>
      <c r="H669" s="18"/>
      <c r="I669" s="18"/>
      <c r="J669" s="18"/>
      <c r="K669" s="244"/>
      <c r="L669" s="18"/>
    </row>
    <row r="670" spans="1:12">
      <c r="A670" s="259"/>
      <c r="B670" s="259"/>
      <c r="C670" s="259"/>
      <c r="D670" s="18"/>
      <c r="E670" s="18"/>
      <c r="F670" s="18"/>
      <c r="G670" s="18"/>
      <c r="H670" s="18"/>
      <c r="I670" s="18"/>
      <c r="J670" s="18"/>
      <c r="K670" s="244"/>
      <c r="L670" s="18"/>
    </row>
    <row r="671" spans="1:12">
      <c r="A671" s="259"/>
      <c r="B671" s="259"/>
      <c r="C671" s="259"/>
      <c r="D671" s="18"/>
      <c r="E671" s="18"/>
      <c r="F671" s="18"/>
      <c r="G671" s="18"/>
      <c r="H671" s="18"/>
      <c r="I671" s="18"/>
      <c r="J671" s="18"/>
      <c r="K671" s="244"/>
      <c r="L671" s="18"/>
    </row>
    <row r="672" spans="1:12">
      <c r="A672" s="259"/>
      <c r="B672" s="259"/>
      <c r="C672" s="259"/>
      <c r="D672" s="18"/>
      <c r="E672" s="18"/>
      <c r="F672" s="18"/>
      <c r="G672" s="18"/>
      <c r="H672" s="18"/>
      <c r="I672" s="18"/>
      <c r="J672" s="18"/>
      <c r="K672" s="244"/>
      <c r="L672" s="18"/>
    </row>
    <row r="673" spans="1:12">
      <c r="A673" s="259"/>
      <c r="B673" s="259"/>
      <c r="C673" s="259"/>
      <c r="D673" s="18"/>
      <c r="E673" s="18"/>
      <c r="F673" s="18"/>
      <c r="G673" s="18"/>
      <c r="H673" s="18"/>
      <c r="I673" s="18"/>
      <c r="J673" s="18"/>
      <c r="K673" s="244"/>
      <c r="L673" s="18"/>
    </row>
    <row r="674" spans="1:12">
      <c r="A674" s="259"/>
      <c r="B674" s="259"/>
      <c r="C674" s="259"/>
      <c r="D674" s="18"/>
      <c r="E674" s="18"/>
      <c r="F674" s="18"/>
      <c r="G674" s="18"/>
      <c r="H674" s="18"/>
      <c r="I674" s="18"/>
      <c r="J674" s="18"/>
      <c r="K674" s="244"/>
      <c r="L674" s="18"/>
    </row>
    <row r="675" spans="1:12">
      <c r="A675" s="259"/>
      <c r="B675" s="259"/>
      <c r="C675" s="259"/>
      <c r="D675" s="18"/>
      <c r="E675" s="18"/>
      <c r="F675" s="18"/>
      <c r="G675" s="18"/>
      <c r="H675" s="18"/>
      <c r="I675" s="18"/>
      <c r="J675" s="18"/>
      <c r="K675" s="244"/>
      <c r="L675" s="18"/>
    </row>
    <row r="676" spans="1:12">
      <c r="A676" s="259"/>
      <c r="B676" s="259"/>
      <c r="C676" s="259"/>
      <c r="D676" s="18"/>
      <c r="E676" s="18"/>
      <c r="F676" s="18"/>
      <c r="G676" s="18"/>
      <c r="H676" s="18"/>
      <c r="I676" s="18"/>
      <c r="J676" s="18"/>
      <c r="K676" s="244"/>
      <c r="L676" s="18"/>
    </row>
    <row r="677" spans="1:12">
      <c r="A677" s="259"/>
      <c r="B677" s="259"/>
      <c r="C677" s="259"/>
      <c r="D677" s="18"/>
      <c r="E677" s="18"/>
      <c r="F677" s="18"/>
      <c r="G677" s="18"/>
      <c r="H677" s="18"/>
      <c r="I677" s="18"/>
      <c r="J677" s="18"/>
      <c r="K677" s="244"/>
      <c r="L677" s="18"/>
    </row>
    <row r="678" spans="1:12">
      <c r="A678" s="259"/>
      <c r="B678" s="259"/>
      <c r="C678" s="259"/>
      <c r="D678" s="18"/>
      <c r="E678" s="18"/>
      <c r="F678" s="18"/>
      <c r="G678" s="18"/>
      <c r="H678" s="18"/>
      <c r="I678" s="18"/>
      <c r="J678" s="18"/>
      <c r="K678" s="244"/>
      <c r="L678" s="18"/>
    </row>
    <row r="679" spans="1:12">
      <c r="A679" s="259"/>
      <c r="B679" s="259"/>
      <c r="C679" s="259"/>
      <c r="D679" s="18"/>
      <c r="E679" s="18"/>
      <c r="F679" s="18"/>
      <c r="G679" s="18"/>
      <c r="H679" s="18"/>
      <c r="I679" s="18"/>
      <c r="J679" s="18"/>
      <c r="K679" s="244"/>
      <c r="L679" s="18"/>
    </row>
    <row r="680" spans="1:12">
      <c r="A680" s="259"/>
      <c r="B680" s="259"/>
      <c r="C680" s="259"/>
      <c r="D680" s="18"/>
      <c r="E680" s="18"/>
      <c r="F680" s="18"/>
      <c r="G680" s="18"/>
      <c r="H680" s="18"/>
      <c r="I680" s="18"/>
      <c r="J680" s="18"/>
      <c r="K680" s="244"/>
      <c r="L680" s="18"/>
    </row>
    <row r="681" spans="1:12">
      <c r="A681" s="259"/>
      <c r="B681" s="259"/>
      <c r="C681" s="259"/>
      <c r="D681" s="18"/>
      <c r="E681" s="18"/>
      <c r="F681" s="18"/>
      <c r="G681" s="18"/>
      <c r="H681" s="18"/>
      <c r="I681" s="18"/>
      <c r="J681" s="18"/>
      <c r="K681" s="244"/>
      <c r="L681" s="18"/>
    </row>
    <row r="682" spans="1:12">
      <c r="A682" s="259"/>
      <c r="B682" s="259"/>
      <c r="C682" s="259"/>
      <c r="D682" s="18"/>
      <c r="E682" s="18"/>
      <c r="F682" s="18"/>
      <c r="G682" s="18"/>
      <c r="H682" s="18"/>
      <c r="I682" s="18"/>
      <c r="J682" s="18"/>
      <c r="K682" s="244"/>
      <c r="L682" s="18"/>
    </row>
    <row r="683" spans="1:12">
      <c r="A683" s="259"/>
      <c r="B683" s="259"/>
      <c r="C683" s="259"/>
      <c r="D683" s="18"/>
      <c r="E683" s="18"/>
      <c r="F683" s="18"/>
      <c r="G683" s="18"/>
      <c r="H683" s="18"/>
      <c r="I683" s="18"/>
      <c r="J683" s="18"/>
      <c r="K683" s="244"/>
      <c r="L683" s="18"/>
    </row>
    <row r="684" spans="1:12">
      <c r="A684" s="259"/>
      <c r="B684" s="259"/>
      <c r="C684" s="259"/>
      <c r="D684" s="18"/>
      <c r="E684" s="18"/>
      <c r="F684" s="18"/>
      <c r="G684" s="18"/>
      <c r="H684" s="18"/>
      <c r="I684" s="18"/>
      <c r="J684" s="18"/>
      <c r="K684" s="244"/>
      <c r="L684" s="18"/>
    </row>
    <row r="685" spans="1:12">
      <c r="A685" s="259"/>
      <c r="B685" s="259"/>
      <c r="C685" s="259"/>
      <c r="D685" s="18"/>
      <c r="E685" s="18"/>
      <c r="F685" s="18"/>
      <c r="G685" s="18"/>
      <c r="H685" s="18"/>
      <c r="I685" s="18"/>
      <c r="J685" s="18"/>
      <c r="K685" s="244"/>
      <c r="L685" s="18"/>
    </row>
    <row r="686" spans="1:12">
      <c r="A686" s="259"/>
      <c r="B686" s="259"/>
      <c r="C686" s="259"/>
      <c r="D686" s="18"/>
      <c r="E686" s="18"/>
      <c r="F686" s="18"/>
      <c r="G686" s="18"/>
      <c r="H686" s="18"/>
      <c r="I686" s="18"/>
      <c r="J686" s="18"/>
      <c r="K686" s="244"/>
      <c r="L686" s="18"/>
    </row>
    <row r="687" spans="1:12">
      <c r="A687" s="259"/>
      <c r="B687" s="259"/>
      <c r="C687" s="259"/>
      <c r="D687" s="18"/>
      <c r="E687" s="18"/>
      <c r="F687" s="18"/>
      <c r="G687" s="18"/>
      <c r="H687" s="18"/>
      <c r="I687" s="18"/>
      <c r="J687" s="18"/>
      <c r="K687" s="244"/>
      <c r="L687" s="18"/>
    </row>
    <row r="688" spans="1:12">
      <c r="A688" s="259"/>
      <c r="B688" s="259"/>
      <c r="C688" s="259"/>
      <c r="D688" s="18"/>
      <c r="E688" s="18"/>
      <c r="F688" s="18"/>
      <c r="G688" s="18"/>
      <c r="H688" s="18"/>
      <c r="I688" s="18"/>
      <c r="J688" s="18"/>
      <c r="K688" s="244"/>
      <c r="L688" s="18"/>
    </row>
    <row r="689" spans="1:12">
      <c r="A689" s="259"/>
      <c r="B689" s="259"/>
      <c r="C689" s="259"/>
      <c r="D689" s="18"/>
      <c r="E689" s="18"/>
      <c r="F689" s="18"/>
      <c r="G689" s="18"/>
      <c r="H689" s="18"/>
      <c r="I689" s="18"/>
      <c r="J689" s="18"/>
      <c r="K689" s="244"/>
      <c r="L689" s="18"/>
    </row>
    <row r="690" spans="1:12">
      <c r="A690" s="259"/>
      <c r="B690" s="259"/>
      <c r="C690" s="259"/>
      <c r="D690" s="18"/>
      <c r="E690" s="18"/>
      <c r="F690" s="18"/>
      <c r="G690" s="18"/>
      <c r="H690" s="18"/>
      <c r="I690" s="18"/>
      <c r="J690" s="18"/>
      <c r="K690" s="244"/>
      <c r="L690" s="18"/>
    </row>
    <row r="691" spans="1:12">
      <c r="A691" s="259"/>
      <c r="B691" s="259"/>
      <c r="C691" s="259"/>
      <c r="D691" s="18"/>
      <c r="E691" s="18"/>
      <c r="F691" s="18"/>
      <c r="G691" s="18"/>
      <c r="H691" s="18"/>
      <c r="I691" s="18"/>
      <c r="J691" s="18"/>
      <c r="K691" s="244"/>
      <c r="L691" s="18"/>
    </row>
    <row r="692" spans="1:12">
      <c r="A692" s="259"/>
      <c r="B692" s="259"/>
      <c r="C692" s="259"/>
      <c r="D692" s="18"/>
      <c r="E692" s="18"/>
      <c r="F692" s="18"/>
      <c r="G692" s="18"/>
      <c r="H692" s="18"/>
      <c r="I692" s="18"/>
      <c r="J692" s="18"/>
      <c r="K692" s="244"/>
      <c r="L692" s="18"/>
    </row>
    <row r="693" spans="1:12">
      <c r="A693" s="259"/>
      <c r="B693" s="259"/>
      <c r="C693" s="259"/>
      <c r="D693" s="18"/>
      <c r="E693" s="18"/>
      <c r="F693" s="18"/>
      <c r="G693" s="18"/>
      <c r="H693" s="18"/>
      <c r="I693" s="18"/>
      <c r="J693" s="18"/>
      <c r="K693" s="244"/>
      <c r="L693" s="18"/>
    </row>
    <row r="694" spans="1:12">
      <c r="A694" s="259"/>
      <c r="B694" s="259"/>
      <c r="C694" s="259"/>
      <c r="D694" s="18"/>
      <c r="E694" s="18"/>
      <c r="F694" s="18"/>
      <c r="G694" s="18"/>
      <c r="H694" s="18"/>
      <c r="I694" s="18"/>
      <c r="J694" s="18"/>
      <c r="K694" s="244"/>
      <c r="L694" s="18"/>
    </row>
    <row r="695" spans="1:12">
      <c r="A695" s="259"/>
      <c r="B695" s="259"/>
      <c r="C695" s="259"/>
      <c r="D695" s="18"/>
      <c r="E695" s="18"/>
      <c r="F695" s="18"/>
      <c r="G695" s="18"/>
      <c r="H695" s="18"/>
      <c r="I695" s="18"/>
      <c r="J695" s="18"/>
      <c r="K695" s="244"/>
      <c r="L695" s="18"/>
    </row>
    <row r="696" spans="1:12">
      <c r="A696" s="259"/>
      <c r="B696" s="259"/>
      <c r="C696" s="259"/>
      <c r="D696" s="18"/>
      <c r="E696" s="18"/>
      <c r="F696" s="18"/>
      <c r="G696" s="18"/>
      <c r="H696" s="18"/>
      <c r="I696" s="18"/>
      <c r="J696" s="18"/>
      <c r="K696" s="244"/>
      <c r="L696" s="18"/>
    </row>
    <row r="697" spans="1:12">
      <c r="A697" s="259"/>
      <c r="B697" s="259"/>
      <c r="C697" s="259"/>
      <c r="D697" s="18"/>
      <c r="E697" s="18"/>
      <c r="F697" s="18"/>
      <c r="G697" s="18"/>
      <c r="H697" s="18"/>
      <c r="I697" s="18"/>
      <c r="J697" s="18"/>
      <c r="K697" s="244"/>
      <c r="L697" s="18"/>
    </row>
    <row r="698" spans="1:12">
      <c r="A698" s="259"/>
      <c r="B698" s="259"/>
      <c r="C698" s="259"/>
      <c r="D698" s="18"/>
      <c r="E698" s="18"/>
      <c r="F698" s="18"/>
      <c r="G698" s="18"/>
      <c r="H698" s="18"/>
      <c r="I698" s="18"/>
      <c r="J698" s="18"/>
      <c r="K698" s="244"/>
      <c r="L698" s="18"/>
    </row>
    <row r="699" spans="1:12">
      <c r="A699" s="259"/>
      <c r="B699" s="259"/>
      <c r="C699" s="259"/>
      <c r="D699" s="18"/>
      <c r="E699" s="18"/>
      <c r="F699" s="18"/>
      <c r="G699" s="18"/>
      <c r="H699" s="18"/>
      <c r="I699" s="18"/>
      <c r="J699" s="18"/>
      <c r="K699" s="244"/>
      <c r="L699" s="18"/>
    </row>
    <row r="700" spans="1:12">
      <c r="A700" s="259"/>
      <c r="B700" s="259"/>
      <c r="C700" s="259"/>
      <c r="D700" s="18"/>
      <c r="E700" s="18"/>
      <c r="F700" s="18"/>
      <c r="G700" s="18"/>
      <c r="H700" s="18"/>
      <c r="I700" s="18"/>
      <c r="J700" s="18"/>
      <c r="K700" s="244"/>
      <c r="L700" s="18"/>
    </row>
    <row r="701" spans="1:12">
      <c r="A701" s="259"/>
      <c r="B701" s="259"/>
      <c r="C701" s="259"/>
      <c r="D701" s="18"/>
      <c r="E701" s="18"/>
      <c r="F701" s="18"/>
      <c r="G701" s="18"/>
      <c r="H701" s="18"/>
      <c r="I701" s="18"/>
      <c r="J701" s="18"/>
      <c r="K701" s="244"/>
      <c r="L701" s="18"/>
    </row>
    <row r="702" spans="1:12">
      <c r="A702" s="259"/>
      <c r="B702" s="259"/>
      <c r="C702" s="259"/>
      <c r="D702" s="18"/>
      <c r="E702" s="18"/>
      <c r="F702" s="18"/>
      <c r="G702" s="18"/>
      <c r="H702" s="18"/>
      <c r="I702" s="18"/>
      <c r="J702" s="18"/>
      <c r="K702" s="244"/>
      <c r="L702" s="18"/>
    </row>
    <row r="703" spans="1:12">
      <c r="A703" s="259"/>
      <c r="B703" s="259"/>
      <c r="C703" s="259"/>
      <c r="D703" s="18"/>
      <c r="E703" s="18"/>
      <c r="F703" s="18"/>
      <c r="G703" s="18"/>
      <c r="H703" s="18"/>
      <c r="I703" s="18"/>
      <c r="J703" s="18"/>
      <c r="K703" s="244"/>
      <c r="L703" s="18"/>
    </row>
    <row r="704" spans="1:12">
      <c r="A704" s="259"/>
      <c r="B704" s="259"/>
      <c r="C704" s="259"/>
      <c r="D704" s="18"/>
      <c r="E704" s="18"/>
      <c r="F704" s="18"/>
      <c r="G704" s="18"/>
      <c r="H704" s="18"/>
      <c r="I704" s="18"/>
      <c r="J704" s="18"/>
      <c r="K704" s="244"/>
      <c r="L704" s="18"/>
    </row>
    <row r="705" spans="1:12">
      <c r="A705" s="259"/>
      <c r="B705" s="259"/>
      <c r="C705" s="259"/>
      <c r="D705" s="18"/>
      <c r="E705" s="18"/>
      <c r="F705" s="18"/>
      <c r="G705" s="18"/>
      <c r="H705" s="18"/>
      <c r="I705" s="18"/>
      <c r="J705" s="18"/>
      <c r="K705" s="244"/>
      <c r="L705" s="18"/>
    </row>
    <row r="706" spans="1:12">
      <c r="A706" s="259"/>
      <c r="B706" s="259"/>
      <c r="C706" s="259"/>
      <c r="D706" s="18"/>
      <c r="E706" s="18"/>
      <c r="F706" s="18"/>
      <c r="G706" s="18"/>
      <c r="H706" s="18"/>
      <c r="I706" s="18"/>
      <c r="J706" s="18"/>
      <c r="K706" s="244"/>
      <c r="L706" s="18"/>
    </row>
    <row r="707" spans="1:12">
      <c r="A707" s="259"/>
      <c r="B707" s="259"/>
      <c r="C707" s="259"/>
      <c r="D707" s="18"/>
      <c r="E707" s="18"/>
      <c r="F707" s="18"/>
      <c r="G707" s="18"/>
      <c r="H707" s="18"/>
      <c r="I707" s="18"/>
      <c r="J707" s="18"/>
      <c r="K707" s="244"/>
      <c r="L707" s="18"/>
    </row>
    <row r="708" spans="1:12">
      <c r="A708" s="259"/>
      <c r="B708" s="259"/>
      <c r="C708" s="259"/>
      <c r="D708" s="18"/>
      <c r="E708" s="18"/>
      <c r="F708" s="18"/>
      <c r="G708" s="18"/>
      <c r="H708" s="18"/>
      <c r="I708" s="18"/>
      <c r="J708" s="18"/>
      <c r="K708" s="244"/>
      <c r="L708" s="18"/>
    </row>
    <row r="709" spans="1:12">
      <c r="A709" s="259"/>
      <c r="B709" s="259"/>
      <c r="C709" s="259"/>
      <c r="D709" s="18"/>
      <c r="E709" s="18"/>
      <c r="F709" s="18"/>
      <c r="G709" s="18"/>
      <c r="H709" s="18"/>
      <c r="I709" s="18"/>
      <c r="J709" s="18"/>
      <c r="K709" s="244"/>
      <c r="L709" s="18"/>
    </row>
    <row r="710" spans="1:12">
      <c r="A710" s="259"/>
      <c r="B710" s="259"/>
      <c r="C710" s="259"/>
      <c r="D710" s="18"/>
      <c r="E710" s="18"/>
      <c r="F710" s="18"/>
      <c r="G710" s="18"/>
      <c r="H710" s="18"/>
      <c r="I710" s="18"/>
      <c r="J710" s="18"/>
      <c r="K710" s="244"/>
      <c r="L710" s="18"/>
    </row>
    <row r="711" spans="1:12">
      <c r="A711" s="259"/>
      <c r="B711" s="259"/>
      <c r="C711" s="259"/>
      <c r="D711" s="18"/>
      <c r="E711" s="18"/>
      <c r="F711" s="18"/>
      <c r="G711" s="18"/>
      <c r="H711" s="18"/>
      <c r="I711" s="18"/>
      <c r="J711" s="18"/>
      <c r="K711" s="244"/>
      <c r="L711" s="18"/>
    </row>
    <row r="712" spans="1:12">
      <c r="A712" s="259"/>
      <c r="B712" s="259"/>
      <c r="C712" s="259"/>
      <c r="D712" s="18"/>
      <c r="E712" s="18"/>
      <c r="F712" s="18"/>
      <c r="G712" s="18"/>
      <c r="H712" s="18"/>
      <c r="I712" s="18"/>
      <c r="J712" s="18"/>
      <c r="K712" s="244"/>
      <c r="L712" s="18"/>
    </row>
    <row r="713" spans="1:12">
      <c r="A713" s="259"/>
      <c r="B713" s="259"/>
      <c r="C713" s="259"/>
      <c r="D713" s="18"/>
      <c r="E713" s="18"/>
      <c r="F713" s="18"/>
      <c r="G713" s="18"/>
      <c r="H713" s="18"/>
      <c r="I713" s="18"/>
      <c r="J713" s="18"/>
      <c r="K713" s="244"/>
      <c r="L713" s="18"/>
    </row>
    <row r="714" spans="1:12">
      <c r="A714" s="259"/>
      <c r="B714" s="259"/>
      <c r="C714" s="259"/>
      <c r="D714" s="18"/>
      <c r="E714" s="18"/>
      <c r="F714" s="18"/>
      <c r="G714" s="18"/>
      <c r="H714" s="18"/>
      <c r="I714" s="18"/>
      <c r="J714" s="18"/>
      <c r="K714" s="244"/>
      <c r="L714" s="18"/>
    </row>
    <row r="715" spans="1:12">
      <c r="A715" s="259"/>
      <c r="B715" s="259"/>
      <c r="C715" s="259"/>
      <c r="D715" s="18"/>
      <c r="E715" s="18"/>
      <c r="F715" s="18"/>
      <c r="G715" s="18"/>
      <c r="H715" s="18"/>
      <c r="I715" s="18"/>
      <c r="J715" s="18"/>
      <c r="K715" s="244"/>
      <c r="L715" s="18"/>
    </row>
    <row r="716" spans="1:12">
      <c r="A716" s="259"/>
      <c r="B716" s="259"/>
      <c r="C716" s="259"/>
      <c r="D716" s="18"/>
      <c r="E716" s="18"/>
      <c r="F716" s="18"/>
      <c r="G716" s="18"/>
      <c r="H716" s="18"/>
      <c r="I716" s="18"/>
      <c r="J716" s="18"/>
      <c r="K716" s="244"/>
      <c r="L716" s="18"/>
    </row>
    <row r="717" spans="1:12">
      <c r="A717" s="259"/>
      <c r="B717" s="259"/>
      <c r="C717" s="259"/>
      <c r="D717" s="18"/>
      <c r="E717" s="18"/>
      <c r="F717" s="18"/>
      <c r="G717" s="18"/>
      <c r="H717" s="18"/>
      <c r="I717" s="18"/>
      <c r="J717" s="18"/>
      <c r="K717" s="244"/>
      <c r="L717" s="18"/>
    </row>
    <row r="718" spans="1:12">
      <c r="A718" s="259"/>
      <c r="B718" s="259"/>
      <c r="C718" s="259"/>
      <c r="D718" s="18"/>
      <c r="E718" s="18"/>
      <c r="F718" s="18"/>
      <c r="G718" s="18"/>
      <c r="H718" s="18"/>
      <c r="I718" s="18"/>
      <c r="J718" s="18"/>
      <c r="K718" s="244"/>
      <c r="L718" s="18"/>
    </row>
    <row r="719" spans="1:12">
      <c r="A719" s="259"/>
      <c r="B719" s="259"/>
      <c r="C719" s="259"/>
      <c r="D719" s="18"/>
      <c r="E719" s="18"/>
      <c r="F719" s="18"/>
      <c r="G719" s="18"/>
      <c r="H719" s="18"/>
      <c r="I719" s="18"/>
      <c r="J719" s="18"/>
      <c r="K719" s="244"/>
      <c r="L719" s="18"/>
    </row>
    <row r="720" spans="1:12">
      <c r="A720" s="259"/>
      <c r="B720" s="259"/>
      <c r="C720" s="259"/>
      <c r="D720" s="18"/>
      <c r="E720" s="18"/>
      <c r="F720" s="18"/>
      <c r="G720" s="18"/>
      <c r="H720" s="18"/>
      <c r="I720" s="18"/>
      <c r="J720" s="18"/>
      <c r="K720" s="244"/>
      <c r="L720" s="18"/>
    </row>
    <row r="721" spans="1:12">
      <c r="A721" s="259"/>
      <c r="B721" s="259"/>
      <c r="C721" s="259"/>
      <c r="D721" s="18"/>
      <c r="E721" s="18"/>
      <c r="F721" s="18"/>
      <c r="G721" s="18"/>
      <c r="H721" s="18"/>
      <c r="I721" s="18"/>
      <c r="J721" s="18"/>
      <c r="K721" s="244"/>
      <c r="L721" s="18"/>
    </row>
    <row r="722" spans="1:12">
      <c r="A722" s="259"/>
      <c r="B722" s="259"/>
      <c r="C722" s="259"/>
      <c r="D722" s="18"/>
      <c r="E722" s="18"/>
      <c r="F722" s="18"/>
      <c r="G722" s="18"/>
      <c r="H722" s="18"/>
      <c r="I722" s="18"/>
      <c r="J722" s="18"/>
      <c r="K722" s="244"/>
      <c r="L722" s="18"/>
    </row>
    <row r="723" spans="1:12">
      <c r="A723" s="259"/>
      <c r="B723" s="259"/>
      <c r="C723" s="259"/>
      <c r="D723" s="18"/>
      <c r="E723" s="18"/>
      <c r="F723" s="18"/>
      <c r="G723" s="18"/>
      <c r="H723" s="18"/>
      <c r="I723" s="18"/>
      <c r="J723" s="18"/>
      <c r="K723" s="244"/>
      <c r="L723" s="18"/>
    </row>
    <row r="724" spans="1:12">
      <c r="A724" s="259"/>
      <c r="B724" s="259"/>
      <c r="C724" s="259"/>
      <c r="D724" s="18"/>
      <c r="E724" s="18"/>
      <c r="F724" s="18"/>
      <c r="G724" s="18"/>
      <c r="H724" s="18"/>
      <c r="I724" s="18"/>
      <c r="J724" s="18"/>
      <c r="K724" s="244"/>
      <c r="L724" s="18"/>
    </row>
    <row r="725" spans="1:12">
      <c r="A725" s="259"/>
      <c r="B725" s="259"/>
      <c r="C725" s="259"/>
      <c r="D725" s="18"/>
      <c r="E725" s="18"/>
      <c r="F725" s="18"/>
      <c r="G725" s="18"/>
      <c r="H725" s="18"/>
      <c r="I725" s="18"/>
      <c r="J725" s="18"/>
      <c r="K725" s="244"/>
      <c r="L725" s="18"/>
    </row>
    <row r="726" spans="1:12">
      <c r="A726" s="259"/>
      <c r="B726" s="259"/>
      <c r="C726" s="259"/>
      <c r="D726" s="18"/>
      <c r="E726" s="18"/>
      <c r="F726" s="18"/>
      <c r="G726" s="18"/>
      <c r="H726" s="18"/>
      <c r="I726" s="18"/>
      <c r="J726" s="18"/>
      <c r="K726" s="244"/>
      <c r="L726" s="18"/>
    </row>
    <row r="727" spans="1:12">
      <c r="A727" s="259"/>
      <c r="B727" s="259"/>
      <c r="C727" s="259"/>
      <c r="D727" s="18"/>
      <c r="E727" s="18"/>
      <c r="F727" s="18"/>
      <c r="G727" s="18"/>
      <c r="H727" s="18"/>
      <c r="I727" s="18"/>
      <c r="J727" s="18"/>
      <c r="K727" s="244"/>
      <c r="L727" s="18"/>
    </row>
    <row r="728" spans="1:12">
      <c r="A728" s="259"/>
      <c r="B728" s="259"/>
      <c r="C728" s="259"/>
      <c r="D728" s="18"/>
      <c r="E728" s="18"/>
      <c r="F728" s="18"/>
      <c r="G728" s="18"/>
      <c r="H728" s="18"/>
      <c r="I728" s="18"/>
      <c r="J728" s="18"/>
      <c r="K728" s="244"/>
      <c r="L728" s="18"/>
    </row>
    <row r="729" spans="1:12">
      <c r="A729" s="259"/>
      <c r="B729" s="259"/>
      <c r="C729" s="259"/>
      <c r="D729" s="18"/>
      <c r="E729" s="18"/>
      <c r="F729" s="18"/>
      <c r="G729" s="18"/>
      <c r="H729" s="18"/>
      <c r="I729" s="18"/>
      <c r="J729" s="18"/>
      <c r="K729" s="244"/>
      <c r="L729" s="18"/>
    </row>
    <row r="730" spans="1:12">
      <c r="A730" s="259"/>
      <c r="B730" s="259"/>
      <c r="C730" s="259"/>
      <c r="D730" s="18"/>
      <c r="E730" s="18"/>
      <c r="F730" s="18"/>
      <c r="G730" s="18"/>
      <c r="H730" s="18"/>
      <c r="I730" s="18"/>
      <c r="J730" s="18"/>
      <c r="K730" s="244"/>
      <c r="L730" s="18"/>
    </row>
    <row r="731" spans="1:12">
      <c r="A731" s="259"/>
      <c r="B731" s="259"/>
      <c r="C731" s="259"/>
      <c r="D731" s="18"/>
      <c r="E731" s="18"/>
      <c r="F731" s="18"/>
      <c r="G731" s="18"/>
      <c r="H731" s="18"/>
      <c r="I731" s="18"/>
      <c r="J731" s="18"/>
      <c r="K731" s="244"/>
      <c r="L731" s="18"/>
    </row>
    <row r="732" spans="1:12">
      <c r="A732" s="259"/>
      <c r="B732" s="259"/>
      <c r="C732" s="259"/>
      <c r="D732" s="18"/>
      <c r="E732" s="18"/>
      <c r="F732" s="18"/>
      <c r="G732" s="18"/>
      <c r="H732" s="18"/>
      <c r="I732" s="18"/>
      <c r="J732" s="18"/>
      <c r="K732" s="244"/>
      <c r="L732" s="18"/>
    </row>
    <row r="733" spans="1:12">
      <c r="A733" s="259"/>
      <c r="B733" s="259"/>
      <c r="C733" s="259"/>
      <c r="D733" s="18"/>
      <c r="E733" s="18"/>
      <c r="F733" s="18"/>
      <c r="G733" s="18"/>
      <c r="H733" s="18"/>
      <c r="I733" s="18"/>
      <c r="J733" s="18"/>
      <c r="K733" s="244"/>
      <c r="L733" s="18"/>
    </row>
    <row r="734" spans="1:12">
      <c r="A734" s="259"/>
      <c r="B734" s="259"/>
      <c r="C734" s="259"/>
      <c r="D734" s="18"/>
      <c r="E734" s="18"/>
      <c r="F734" s="18"/>
      <c r="G734" s="18"/>
      <c r="H734" s="18"/>
      <c r="I734" s="18"/>
      <c r="J734" s="18"/>
      <c r="K734" s="244"/>
      <c r="L734" s="18"/>
    </row>
    <row r="735" spans="1:12">
      <c r="A735" s="259"/>
      <c r="B735" s="259"/>
      <c r="C735" s="259"/>
      <c r="D735" s="18"/>
      <c r="E735" s="18"/>
      <c r="F735" s="18"/>
      <c r="G735" s="18"/>
      <c r="H735" s="18"/>
      <c r="I735" s="18"/>
      <c r="J735" s="18"/>
      <c r="K735" s="244"/>
      <c r="L735" s="18"/>
    </row>
    <row r="736" spans="1:12">
      <c r="A736" s="259"/>
      <c r="B736" s="259"/>
      <c r="C736" s="259"/>
      <c r="D736" s="18"/>
      <c r="E736" s="18"/>
      <c r="F736" s="18"/>
      <c r="G736" s="18"/>
      <c r="H736" s="18"/>
      <c r="I736" s="18"/>
      <c r="J736" s="18"/>
      <c r="K736" s="244"/>
      <c r="L736" s="18"/>
    </row>
    <row r="737" spans="1:12">
      <c r="A737" s="259"/>
      <c r="B737" s="259"/>
      <c r="C737" s="259"/>
      <c r="D737" s="18"/>
      <c r="E737" s="18"/>
      <c r="F737" s="18"/>
      <c r="G737" s="18"/>
      <c r="H737" s="18"/>
      <c r="I737" s="18"/>
      <c r="J737" s="18"/>
      <c r="K737" s="244"/>
      <c r="L737" s="18"/>
    </row>
    <row r="738" spans="1:12">
      <c r="A738" s="259"/>
      <c r="B738" s="259"/>
      <c r="C738" s="259"/>
      <c r="D738" s="18"/>
      <c r="E738" s="18"/>
      <c r="F738" s="18"/>
      <c r="G738" s="18"/>
      <c r="H738" s="18"/>
      <c r="I738" s="18"/>
      <c r="J738" s="18"/>
      <c r="K738" s="244"/>
      <c r="L738" s="18"/>
    </row>
    <row r="739" spans="1:12">
      <c r="A739" s="259"/>
      <c r="B739" s="259"/>
      <c r="C739" s="259"/>
      <c r="D739" s="18"/>
      <c r="E739" s="18"/>
      <c r="F739" s="18"/>
      <c r="G739" s="18"/>
      <c r="H739" s="18"/>
      <c r="I739" s="18"/>
      <c r="J739" s="18"/>
      <c r="K739" s="244"/>
      <c r="L739" s="18"/>
    </row>
    <row r="740" spans="1:12">
      <c r="A740" s="259"/>
      <c r="B740" s="259"/>
      <c r="C740" s="259"/>
      <c r="D740" s="18"/>
      <c r="E740" s="18"/>
      <c r="F740" s="18"/>
      <c r="G740" s="18"/>
      <c r="H740" s="18"/>
      <c r="I740" s="18"/>
      <c r="J740" s="18"/>
      <c r="K740" s="244"/>
      <c r="L740" s="18"/>
    </row>
    <row r="741" spans="1:12">
      <c r="A741" s="259"/>
      <c r="B741" s="259"/>
      <c r="C741" s="259"/>
      <c r="D741" s="18"/>
      <c r="E741" s="18"/>
      <c r="F741" s="18"/>
      <c r="G741" s="18"/>
      <c r="H741" s="18"/>
      <c r="I741" s="18"/>
      <c r="J741" s="18"/>
      <c r="K741" s="244"/>
      <c r="L741" s="18"/>
    </row>
    <row r="742" spans="1:12">
      <c r="A742" s="259"/>
      <c r="B742" s="259"/>
      <c r="C742" s="259"/>
      <c r="D742" s="18"/>
      <c r="E742" s="18"/>
      <c r="F742" s="18"/>
      <c r="G742" s="18"/>
      <c r="H742" s="18"/>
      <c r="I742" s="18"/>
      <c r="J742" s="18"/>
      <c r="K742" s="244"/>
      <c r="L742" s="18"/>
    </row>
    <row r="743" spans="1:12">
      <c r="A743" s="259"/>
      <c r="B743" s="259"/>
      <c r="C743" s="259"/>
      <c r="D743" s="18"/>
      <c r="E743" s="18"/>
      <c r="F743" s="18"/>
      <c r="G743" s="18"/>
      <c r="H743" s="18"/>
      <c r="I743" s="18"/>
      <c r="J743" s="18"/>
      <c r="K743" s="244"/>
      <c r="L743" s="18"/>
    </row>
    <row r="744" spans="1:12">
      <c r="A744" s="259"/>
      <c r="B744" s="259"/>
      <c r="C744" s="259"/>
      <c r="D744" s="18"/>
      <c r="E744" s="18"/>
      <c r="F744" s="18"/>
      <c r="G744" s="18"/>
      <c r="H744" s="18"/>
      <c r="I744" s="18"/>
      <c r="J744" s="18"/>
      <c r="K744" s="244"/>
      <c r="L744" s="18"/>
    </row>
    <row r="745" spans="1:12">
      <c r="A745" s="259"/>
      <c r="B745" s="259"/>
      <c r="C745" s="259"/>
      <c r="D745" s="18"/>
      <c r="E745" s="18"/>
      <c r="F745" s="18"/>
      <c r="G745" s="18"/>
      <c r="H745" s="18"/>
      <c r="I745" s="18"/>
      <c r="J745" s="18"/>
      <c r="K745" s="244"/>
      <c r="L745" s="18"/>
    </row>
    <row r="746" spans="1:12">
      <c r="A746" s="259"/>
      <c r="B746" s="259"/>
      <c r="C746" s="259"/>
      <c r="D746" s="18"/>
      <c r="E746" s="18"/>
      <c r="F746" s="18"/>
      <c r="G746" s="18"/>
      <c r="H746" s="18"/>
      <c r="I746" s="18"/>
      <c r="J746" s="18"/>
      <c r="K746" s="244"/>
      <c r="L746" s="18"/>
    </row>
    <row r="747" spans="1:12">
      <c r="A747" s="259"/>
      <c r="B747" s="259"/>
      <c r="C747" s="259"/>
      <c r="D747" s="18"/>
      <c r="E747" s="18"/>
      <c r="F747" s="18"/>
      <c r="G747" s="18"/>
      <c r="H747" s="18"/>
      <c r="I747" s="18"/>
      <c r="J747" s="18"/>
      <c r="K747" s="244"/>
      <c r="L747" s="18"/>
    </row>
    <row r="748" spans="1:12">
      <c r="A748" s="259"/>
      <c r="B748" s="259"/>
      <c r="C748" s="259"/>
      <c r="D748" s="18"/>
      <c r="E748" s="18"/>
      <c r="F748" s="18"/>
      <c r="G748" s="18"/>
      <c r="H748" s="18"/>
      <c r="I748" s="18"/>
      <c r="J748" s="18"/>
      <c r="K748" s="244"/>
      <c r="L748" s="18"/>
    </row>
    <row r="749" spans="1:12">
      <c r="A749" s="259"/>
      <c r="B749" s="259"/>
      <c r="C749" s="259"/>
      <c r="D749" s="18"/>
      <c r="E749" s="18"/>
      <c r="F749" s="18"/>
      <c r="G749" s="18"/>
      <c r="H749" s="18"/>
      <c r="I749" s="18"/>
      <c r="J749" s="18"/>
      <c r="K749" s="244"/>
      <c r="L749" s="18"/>
    </row>
    <row r="750" spans="1:12">
      <c r="A750" s="259"/>
      <c r="B750" s="259"/>
      <c r="C750" s="259"/>
      <c r="D750" s="18"/>
      <c r="E750" s="18"/>
      <c r="F750" s="18"/>
      <c r="G750" s="18"/>
      <c r="H750" s="18"/>
      <c r="I750" s="18"/>
      <c r="J750" s="18"/>
      <c r="K750" s="244"/>
      <c r="L750" s="18"/>
    </row>
    <row r="751" spans="1:12">
      <c r="A751" s="259"/>
      <c r="B751" s="259"/>
      <c r="C751" s="259"/>
      <c r="D751" s="18"/>
      <c r="E751" s="18"/>
      <c r="F751" s="18"/>
      <c r="G751" s="18"/>
      <c r="H751" s="18"/>
      <c r="I751" s="18"/>
      <c r="J751" s="18"/>
      <c r="K751" s="244"/>
      <c r="L751" s="18"/>
    </row>
    <row r="752" spans="1:12">
      <c r="A752" s="259"/>
      <c r="B752" s="259"/>
      <c r="C752" s="259"/>
      <c r="D752" s="18"/>
      <c r="E752" s="18"/>
      <c r="F752" s="18"/>
      <c r="G752" s="18"/>
      <c r="H752" s="18"/>
      <c r="I752" s="18"/>
      <c r="J752" s="18"/>
      <c r="K752" s="244"/>
      <c r="L752" s="18"/>
    </row>
    <row r="753" spans="1:12">
      <c r="A753" s="259"/>
      <c r="B753" s="259"/>
      <c r="C753" s="259"/>
      <c r="D753" s="18"/>
      <c r="E753" s="18"/>
      <c r="F753" s="18"/>
      <c r="G753" s="18"/>
      <c r="H753" s="18"/>
      <c r="I753" s="18"/>
      <c r="J753" s="18"/>
      <c r="K753" s="244"/>
      <c r="L753" s="18"/>
    </row>
    <row r="754" spans="1:12">
      <c r="A754" s="259"/>
      <c r="B754" s="259"/>
      <c r="C754" s="259"/>
      <c r="D754" s="18"/>
      <c r="E754" s="18"/>
      <c r="F754" s="18"/>
      <c r="G754" s="18"/>
      <c r="H754" s="18"/>
      <c r="I754" s="18"/>
      <c r="J754" s="18"/>
      <c r="K754" s="244"/>
      <c r="L754" s="18"/>
    </row>
    <row r="755" spans="1:12">
      <c r="A755" s="259"/>
      <c r="B755" s="259"/>
      <c r="C755" s="259"/>
      <c r="D755" s="18"/>
      <c r="E755" s="18"/>
      <c r="F755" s="18"/>
      <c r="G755" s="18"/>
      <c r="H755" s="18"/>
      <c r="I755" s="18"/>
      <c r="J755" s="18"/>
      <c r="K755" s="244"/>
      <c r="L755" s="18"/>
    </row>
    <row r="756" spans="1:12">
      <c r="A756" s="259"/>
      <c r="B756" s="259"/>
      <c r="C756" s="259"/>
      <c r="D756" s="18"/>
      <c r="E756" s="18"/>
      <c r="F756" s="18"/>
      <c r="G756" s="18"/>
      <c r="H756" s="18"/>
      <c r="I756" s="18"/>
      <c r="J756" s="18"/>
      <c r="K756" s="244"/>
      <c r="L756" s="18"/>
    </row>
    <row r="757" spans="1:12">
      <c r="A757" s="259"/>
      <c r="B757" s="259"/>
      <c r="C757" s="259"/>
      <c r="D757" s="18"/>
      <c r="E757" s="18"/>
      <c r="F757" s="18"/>
      <c r="G757" s="18"/>
      <c r="H757" s="18"/>
      <c r="I757" s="18"/>
      <c r="J757" s="18"/>
      <c r="K757" s="244"/>
      <c r="L757" s="18"/>
    </row>
    <row r="758" spans="1:12">
      <c r="A758" s="259"/>
      <c r="B758" s="259"/>
      <c r="C758" s="259"/>
      <c r="D758" s="18"/>
      <c r="E758" s="18"/>
      <c r="F758" s="18"/>
      <c r="G758" s="18"/>
      <c r="H758" s="18"/>
      <c r="I758" s="18"/>
      <c r="J758" s="18"/>
      <c r="K758" s="244"/>
      <c r="L758" s="18"/>
    </row>
    <row r="759" spans="1:12">
      <c r="A759" s="259"/>
      <c r="B759" s="259"/>
      <c r="C759" s="259"/>
      <c r="D759" s="18"/>
      <c r="E759" s="18"/>
      <c r="F759" s="18"/>
      <c r="G759" s="18"/>
      <c r="H759" s="18"/>
      <c r="I759" s="18"/>
      <c r="J759" s="18"/>
      <c r="K759" s="244"/>
      <c r="L759" s="18"/>
    </row>
    <row r="760" spans="1:12">
      <c r="A760" s="259"/>
      <c r="B760" s="259"/>
      <c r="C760" s="259"/>
      <c r="D760" s="18"/>
      <c r="E760" s="18"/>
      <c r="F760" s="18"/>
      <c r="G760" s="18"/>
      <c r="H760" s="18"/>
      <c r="I760" s="18"/>
      <c r="J760" s="18"/>
      <c r="K760" s="244"/>
      <c r="L760" s="18"/>
    </row>
    <row r="761" spans="1:12">
      <c r="A761" s="259"/>
      <c r="B761" s="259"/>
      <c r="C761" s="259"/>
      <c r="D761" s="18"/>
      <c r="E761" s="18"/>
      <c r="F761" s="18"/>
      <c r="G761" s="18"/>
      <c r="H761" s="18"/>
      <c r="I761" s="18"/>
      <c r="J761" s="18"/>
      <c r="K761" s="244"/>
      <c r="L761" s="18"/>
    </row>
    <row r="762" spans="1:12">
      <c r="A762" s="259"/>
      <c r="B762" s="259"/>
      <c r="C762" s="259"/>
      <c r="D762" s="18"/>
      <c r="E762" s="18"/>
      <c r="F762" s="18"/>
      <c r="G762" s="18"/>
      <c r="H762" s="18"/>
      <c r="I762" s="18"/>
      <c r="J762" s="18"/>
      <c r="K762" s="244"/>
      <c r="L762" s="18"/>
    </row>
    <row r="763" spans="1:12">
      <c r="A763" s="259"/>
      <c r="B763" s="259"/>
      <c r="C763" s="259"/>
      <c r="D763" s="18"/>
      <c r="E763" s="18"/>
      <c r="F763" s="18"/>
      <c r="G763" s="18"/>
      <c r="H763" s="18"/>
      <c r="I763" s="18"/>
      <c r="J763" s="18"/>
      <c r="K763" s="244"/>
      <c r="L763" s="18"/>
    </row>
    <row r="764" spans="1:12">
      <c r="A764" s="259"/>
      <c r="B764" s="259"/>
      <c r="C764" s="259"/>
      <c r="D764" s="18"/>
      <c r="E764" s="18"/>
      <c r="F764" s="18"/>
      <c r="G764" s="18"/>
      <c r="H764" s="18"/>
      <c r="I764" s="18"/>
      <c r="J764" s="18"/>
      <c r="K764" s="244"/>
      <c r="L764" s="18"/>
    </row>
    <row r="765" spans="1:12">
      <c r="A765" s="259"/>
      <c r="B765" s="259"/>
      <c r="C765" s="259"/>
      <c r="D765" s="18"/>
      <c r="E765" s="18"/>
      <c r="F765" s="18"/>
      <c r="G765" s="18"/>
      <c r="H765" s="18"/>
      <c r="I765" s="18"/>
      <c r="J765" s="18"/>
      <c r="K765" s="244"/>
      <c r="L765" s="18"/>
    </row>
    <row r="766" spans="1:12">
      <c r="A766" s="259"/>
      <c r="B766" s="259"/>
      <c r="C766" s="259"/>
      <c r="D766" s="18"/>
      <c r="E766" s="18"/>
      <c r="F766" s="18"/>
      <c r="G766" s="18"/>
      <c r="H766" s="18"/>
      <c r="I766" s="18"/>
      <c r="J766" s="18"/>
      <c r="K766" s="244"/>
      <c r="L766" s="18"/>
    </row>
    <row r="767" spans="1:12">
      <c r="A767" s="259"/>
      <c r="B767" s="259"/>
      <c r="C767" s="259"/>
      <c r="D767" s="18"/>
      <c r="E767" s="18"/>
      <c r="F767" s="18"/>
      <c r="G767" s="18"/>
      <c r="H767" s="18"/>
      <c r="I767" s="18"/>
      <c r="J767" s="18"/>
      <c r="K767" s="244"/>
      <c r="L767" s="18"/>
    </row>
    <row r="768" spans="1:12">
      <c r="A768" s="259"/>
      <c r="B768" s="259"/>
      <c r="C768" s="259"/>
      <c r="D768" s="18"/>
      <c r="E768" s="18"/>
      <c r="F768" s="18"/>
      <c r="G768" s="18"/>
      <c r="H768" s="18"/>
      <c r="I768" s="18"/>
      <c r="J768" s="18"/>
      <c r="K768" s="244"/>
      <c r="L768" s="18"/>
    </row>
    <row r="769" spans="1:12">
      <c r="A769" s="259"/>
      <c r="B769" s="259"/>
      <c r="C769" s="259"/>
      <c r="D769" s="18"/>
      <c r="E769" s="18"/>
      <c r="F769" s="18"/>
      <c r="G769" s="18"/>
      <c r="H769" s="18"/>
      <c r="I769" s="18"/>
      <c r="J769" s="18"/>
      <c r="K769" s="244"/>
      <c r="L769" s="18"/>
    </row>
    <row r="770" spans="1:12">
      <c r="A770" s="259"/>
      <c r="B770" s="259"/>
      <c r="C770" s="259"/>
      <c r="D770" s="18"/>
      <c r="E770" s="18"/>
      <c r="F770" s="18"/>
      <c r="G770" s="18"/>
      <c r="H770" s="18"/>
      <c r="I770" s="18"/>
      <c r="J770" s="18"/>
      <c r="K770" s="244"/>
      <c r="L770" s="18"/>
    </row>
    <row r="771" spans="1:12">
      <c r="A771" s="259"/>
      <c r="B771" s="259"/>
      <c r="C771" s="259"/>
      <c r="D771" s="18"/>
      <c r="E771" s="18"/>
      <c r="F771" s="18"/>
      <c r="G771" s="18"/>
      <c r="H771" s="18"/>
      <c r="I771" s="18"/>
      <c r="J771" s="18"/>
      <c r="K771" s="244"/>
      <c r="L771" s="18"/>
    </row>
    <row r="772" spans="1:12">
      <c r="A772" s="259"/>
      <c r="B772" s="259"/>
      <c r="C772" s="259"/>
      <c r="D772" s="18"/>
      <c r="E772" s="18"/>
      <c r="F772" s="18"/>
      <c r="G772" s="18"/>
      <c r="H772" s="18"/>
      <c r="I772" s="18"/>
      <c r="J772" s="18"/>
      <c r="K772" s="244"/>
      <c r="L772" s="18"/>
    </row>
    <row r="773" spans="1:12">
      <c r="A773" s="259"/>
      <c r="B773" s="259"/>
      <c r="C773" s="259"/>
      <c r="D773" s="18"/>
      <c r="E773" s="18"/>
      <c r="F773" s="18"/>
      <c r="G773" s="18"/>
      <c r="H773" s="18"/>
      <c r="I773" s="18"/>
      <c r="J773" s="18"/>
      <c r="K773" s="244"/>
      <c r="L773" s="18"/>
    </row>
    <row r="774" spans="1:12">
      <c r="A774" s="259"/>
      <c r="B774" s="259"/>
      <c r="C774" s="259"/>
      <c r="D774" s="18"/>
      <c r="E774" s="18"/>
      <c r="F774" s="18"/>
      <c r="G774" s="18"/>
      <c r="H774" s="18"/>
      <c r="I774" s="18"/>
      <c r="J774" s="18"/>
      <c r="K774" s="244"/>
      <c r="L774" s="18"/>
    </row>
    <row r="775" spans="1:12">
      <c r="A775" s="259"/>
      <c r="B775" s="259"/>
      <c r="C775" s="259"/>
      <c r="D775" s="18"/>
      <c r="E775" s="18"/>
      <c r="F775" s="18"/>
      <c r="G775" s="18"/>
      <c r="H775" s="18"/>
      <c r="I775" s="18"/>
      <c r="J775" s="18"/>
      <c r="K775" s="244"/>
      <c r="L775" s="18"/>
    </row>
    <row r="776" spans="1:12">
      <c r="A776" s="259"/>
      <c r="B776" s="259"/>
      <c r="C776" s="259"/>
      <c r="D776" s="18"/>
      <c r="E776" s="18"/>
      <c r="F776" s="18"/>
      <c r="G776" s="18"/>
      <c r="H776" s="18"/>
      <c r="I776" s="18"/>
      <c r="J776" s="18"/>
      <c r="K776" s="244"/>
      <c r="L776" s="18"/>
    </row>
    <row r="777" spans="1:12">
      <c r="A777" s="259"/>
      <c r="B777" s="259"/>
      <c r="C777" s="259"/>
      <c r="D777" s="18"/>
      <c r="E777" s="18"/>
      <c r="F777" s="18"/>
      <c r="G777" s="18"/>
      <c r="H777" s="18"/>
      <c r="I777" s="18"/>
      <c r="J777" s="18"/>
      <c r="K777" s="244"/>
      <c r="L777" s="18"/>
    </row>
    <row r="778" spans="1:12">
      <c r="A778" s="259"/>
      <c r="B778" s="259"/>
      <c r="C778" s="259"/>
      <c r="D778" s="18"/>
      <c r="E778" s="18"/>
      <c r="F778" s="18"/>
      <c r="G778" s="18"/>
      <c r="H778" s="18"/>
      <c r="I778" s="18"/>
      <c r="J778" s="18"/>
      <c r="K778" s="244"/>
      <c r="L778" s="18"/>
    </row>
    <row r="779" spans="1:12">
      <c r="A779" s="259"/>
      <c r="B779" s="259"/>
      <c r="C779" s="259"/>
      <c r="D779" s="18"/>
      <c r="E779" s="18"/>
      <c r="F779" s="18"/>
      <c r="G779" s="18"/>
      <c r="H779" s="18"/>
      <c r="I779" s="18"/>
      <c r="J779" s="18"/>
      <c r="K779" s="244"/>
      <c r="L779" s="18"/>
    </row>
    <row r="780" spans="1:12">
      <c r="A780" s="259"/>
      <c r="B780" s="259"/>
      <c r="C780" s="259"/>
      <c r="D780" s="18"/>
      <c r="E780" s="18"/>
      <c r="F780" s="18"/>
      <c r="G780" s="18"/>
      <c r="H780" s="18"/>
      <c r="I780" s="18"/>
      <c r="J780" s="18"/>
      <c r="K780" s="244"/>
      <c r="L780" s="18"/>
    </row>
    <row r="781" spans="1:12">
      <c r="A781" s="259"/>
      <c r="B781" s="259"/>
      <c r="C781" s="259"/>
      <c r="D781" s="18"/>
      <c r="E781" s="18"/>
      <c r="F781" s="18"/>
      <c r="G781" s="18"/>
      <c r="H781" s="18"/>
      <c r="I781" s="18"/>
      <c r="J781" s="18"/>
      <c r="K781" s="244"/>
      <c r="L781" s="18"/>
    </row>
    <row r="782" spans="1:12">
      <c r="A782" s="259"/>
      <c r="B782" s="259"/>
      <c r="C782" s="259"/>
      <c r="D782" s="18"/>
      <c r="E782" s="18"/>
      <c r="F782" s="18"/>
      <c r="G782" s="18"/>
      <c r="H782" s="18"/>
      <c r="I782" s="18"/>
      <c r="J782" s="18"/>
      <c r="K782" s="244"/>
      <c r="L782" s="18"/>
    </row>
    <row r="783" spans="1:12">
      <c r="A783" s="259"/>
      <c r="B783" s="259"/>
      <c r="C783" s="259"/>
      <c r="D783" s="18"/>
      <c r="E783" s="18"/>
      <c r="F783" s="18"/>
      <c r="G783" s="18"/>
      <c r="H783" s="18"/>
      <c r="I783" s="18"/>
      <c r="J783" s="18"/>
      <c r="K783" s="244"/>
      <c r="L783" s="18"/>
    </row>
    <row r="784" spans="1:12">
      <c r="A784" s="259"/>
      <c r="B784" s="259"/>
      <c r="C784" s="259"/>
      <c r="D784" s="18"/>
      <c r="E784" s="18"/>
      <c r="F784" s="18"/>
      <c r="G784" s="18"/>
      <c r="H784" s="18"/>
      <c r="I784" s="18"/>
      <c r="J784" s="18"/>
      <c r="K784" s="244"/>
      <c r="L784" s="18"/>
    </row>
    <row r="785" spans="1:12">
      <c r="A785" s="259"/>
      <c r="B785" s="259"/>
      <c r="C785" s="259"/>
      <c r="D785" s="18"/>
      <c r="E785" s="18"/>
      <c r="F785" s="18"/>
      <c r="G785" s="18"/>
      <c r="H785" s="18"/>
      <c r="I785" s="18"/>
      <c r="J785" s="18"/>
      <c r="K785" s="244"/>
      <c r="L785" s="18"/>
    </row>
    <row r="786" spans="1:12">
      <c r="A786" s="257"/>
      <c r="B786" s="18"/>
      <c r="C786" s="259"/>
      <c r="D786" s="18"/>
      <c r="E786" s="242"/>
      <c r="F786" s="244"/>
      <c r="G786" s="244"/>
      <c r="H786" s="244"/>
      <c r="I786" s="244"/>
      <c r="J786" s="244"/>
      <c r="K786" s="244"/>
      <c r="L786" s="18"/>
    </row>
    <row r="787" spans="1:12">
      <c r="A787" s="257"/>
      <c r="B787" s="18"/>
      <c r="C787" s="259"/>
      <c r="D787" s="18"/>
      <c r="E787" s="242"/>
      <c r="F787" s="244"/>
      <c r="G787" s="244"/>
      <c r="H787" s="244"/>
      <c r="I787" s="244"/>
      <c r="J787" s="244"/>
      <c r="K787" s="244"/>
      <c r="L787" s="18"/>
    </row>
    <row r="788" spans="1:12">
      <c r="A788" s="257"/>
      <c r="B788" s="18"/>
      <c r="C788" s="259"/>
      <c r="D788" s="18"/>
      <c r="E788" s="242"/>
      <c r="F788" s="244"/>
      <c r="G788" s="244"/>
      <c r="H788" s="244"/>
      <c r="I788" s="244"/>
      <c r="J788" s="244"/>
      <c r="K788" s="244"/>
      <c r="L788" s="18"/>
    </row>
    <row r="789" spans="1:12">
      <c r="A789" s="257"/>
      <c r="B789" s="18"/>
      <c r="C789" s="259"/>
      <c r="D789" s="18"/>
      <c r="E789" s="242"/>
      <c r="F789" s="244"/>
      <c r="G789" s="244"/>
      <c r="H789" s="244"/>
      <c r="I789" s="244"/>
      <c r="J789" s="244"/>
      <c r="K789" s="244"/>
      <c r="L789" s="18"/>
    </row>
    <row r="790" spans="1:12">
      <c r="A790" s="257"/>
      <c r="B790" s="18"/>
      <c r="C790" s="259"/>
      <c r="D790" s="18"/>
      <c r="E790" s="242"/>
      <c r="F790" s="244"/>
      <c r="G790" s="244"/>
      <c r="H790" s="244"/>
      <c r="I790" s="244"/>
      <c r="J790" s="244"/>
      <c r="K790" s="244"/>
      <c r="L790" s="18"/>
    </row>
    <row r="791" spans="1:12">
      <c r="A791" s="257"/>
      <c r="B791" s="18"/>
      <c r="C791" s="259"/>
      <c r="D791" s="18"/>
      <c r="E791" s="242"/>
      <c r="F791" s="244"/>
      <c r="G791" s="244"/>
      <c r="H791" s="244"/>
      <c r="I791" s="244"/>
      <c r="J791" s="244"/>
      <c r="K791" s="244"/>
      <c r="L791" s="18"/>
    </row>
    <row r="792" spans="1:12">
      <c r="A792" s="257"/>
      <c r="B792" s="18"/>
      <c r="C792" s="259"/>
      <c r="D792" s="18"/>
      <c r="E792" s="242"/>
      <c r="F792" s="244"/>
      <c r="G792" s="244"/>
      <c r="H792" s="244"/>
      <c r="I792" s="244"/>
      <c r="J792" s="244"/>
      <c r="K792" s="244"/>
      <c r="L792" s="18"/>
    </row>
    <row r="793" spans="1:12">
      <c r="A793" s="257"/>
      <c r="B793" s="18"/>
      <c r="C793" s="259"/>
      <c r="D793" s="18"/>
      <c r="E793" s="242"/>
      <c r="F793" s="244"/>
      <c r="G793" s="244"/>
      <c r="H793" s="244"/>
      <c r="I793" s="244"/>
      <c r="J793" s="244"/>
      <c r="K793" s="244"/>
      <c r="L793" s="18"/>
    </row>
    <row r="794" spans="1:12">
      <c r="A794" s="257"/>
      <c r="B794" s="18"/>
      <c r="C794" s="259"/>
      <c r="D794" s="18"/>
      <c r="E794" s="242"/>
      <c r="F794" s="244"/>
      <c r="G794" s="244"/>
      <c r="H794" s="244"/>
      <c r="I794" s="244"/>
      <c r="J794" s="244"/>
      <c r="K794" s="244"/>
      <c r="L794" s="18"/>
    </row>
    <row r="795" spans="1:12">
      <c r="A795" s="257"/>
      <c r="B795" s="18"/>
      <c r="C795" s="259"/>
      <c r="D795" s="18"/>
      <c r="E795" s="242"/>
      <c r="F795" s="244"/>
      <c r="G795" s="244"/>
      <c r="H795" s="244"/>
      <c r="I795" s="244"/>
      <c r="J795" s="244"/>
      <c r="K795" s="244"/>
      <c r="L795" s="18"/>
    </row>
    <row r="796" spans="1:12">
      <c r="A796" s="257"/>
      <c r="B796" s="18"/>
      <c r="C796" s="259"/>
      <c r="D796" s="18"/>
      <c r="E796" s="242"/>
      <c r="F796" s="244"/>
      <c r="G796" s="244"/>
      <c r="H796" s="244"/>
      <c r="I796" s="244"/>
      <c r="J796" s="244"/>
      <c r="K796" s="244"/>
      <c r="L796" s="18"/>
    </row>
    <row r="797" spans="1:12">
      <c r="A797" s="257"/>
      <c r="B797" s="18"/>
      <c r="C797" s="259"/>
      <c r="D797" s="18"/>
      <c r="E797" s="242"/>
      <c r="F797" s="244"/>
      <c r="G797" s="244"/>
      <c r="H797" s="244"/>
      <c r="I797" s="244"/>
      <c r="J797" s="244"/>
      <c r="K797" s="244"/>
      <c r="L797" s="18"/>
    </row>
    <row r="798" spans="1:12">
      <c r="A798" s="257"/>
      <c r="B798" s="18"/>
      <c r="C798" s="259"/>
      <c r="D798" s="18"/>
      <c r="E798" s="242"/>
      <c r="F798" s="244"/>
      <c r="G798" s="244"/>
      <c r="H798" s="244"/>
      <c r="I798" s="244"/>
      <c r="J798" s="244"/>
      <c r="K798" s="244"/>
      <c r="L798" s="18"/>
    </row>
    <row r="799" spans="1:12">
      <c r="A799" s="257"/>
      <c r="B799" s="18"/>
      <c r="C799" s="259"/>
      <c r="D799" s="18"/>
      <c r="E799" s="242"/>
      <c r="F799" s="244"/>
      <c r="G799" s="244"/>
      <c r="H799" s="244"/>
      <c r="I799" s="244"/>
      <c r="J799" s="244"/>
      <c r="K799" s="244"/>
      <c r="L799" s="18"/>
    </row>
    <row r="800" spans="1:12">
      <c r="A800" s="257"/>
      <c r="B800" s="18"/>
      <c r="C800" s="259"/>
      <c r="D800" s="18"/>
      <c r="E800" s="242"/>
      <c r="F800" s="244"/>
      <c r="G800" s="244"/>
      <c r="H800" s="244"/>
      <c r="I800" s="244"/>
      <c r="J800" s="244"/>
      <c r="K800" s="244"/>
      <c r="L800" s="18"/>
    </row>
    <row r="801" spans="1:12">
      <c r="A801" s="257"/>
      <c r="B801" s="18"/>
      <c r="C801" s="259"/>
      <c r="D801" s="18"/>
      <c r="E801" s="242"/>
      <c r="F801" s="244"/>
      <c r="G801" s="244"/>
      <c r="H801" s="244"/>
      <c r="I801" s="244"/>
      <c r="J801" s="244"/>
      <c r="K801" s="244"/>
      <c r="L801" s="18"/>
    </row>
    <row r="802" spans="1:12">
      <c r="A802" s="257"/>
      <c r="B802" s="18"/>
      <c r="C802" s="259"/>
      <c r="D802" s="18"/>
      <c r="E802" s="242"/>
      <c r="F802" s="244"/>
      <c r="G802" s="244"/>
      <c r="H802" s="244"/>
      <c r="I802" s="244"/>
      <c r="J802" s="244"/>
      <c r="K802" s="244"/>
      <c r="L802" s="18"/>
    </row>
    <row r="803" spans="1:12">
      <c r="A803" s="257"/>
      <c r="B803" s="18"/>
      <c r="C803" s="259"/>
      <c r="D803" s="18"/>
      <c r="E803" s="242"/>
      <c r="F803" s="244"/>
      <c r="G803" s="244"/>
      <c r="H803" s="244"/>
      <c r="I803" s="244"/>
      <c r="J803" s="244"/>
      <c r="K803" s="244"/>
      <c r="L803" s="18"/>
    </row>
    <row r="804" spans="1:12">
      <c r="A804" s="257"/>
      <c r="B804" s="18"/>
      <c r="C804" s="259"/>
      <c r="D804" s="18"/>
      <c r="E804" s="242"/>
      <c r="F804" s="244"/>
      <c r="G804" s="244"/>
      <c r="H804" s="244"/>
      <c r="I804" s="244"/>
      <c r="J804" s="244"/>
      <c r="K804" s="244"/>
      <c r="L804" s="18"/>
    </row>
    <row r="805" spans="1:12">
      <c r="A805" s="257"/>
      <c r="B805" s="18"/>
      <c r="C805" s="259"/>
      <c r="D805" s="18"/>
      <c r="E805" s="242"/>
      <c r="F805" s="244"/>
      <c r="G805" s="244"/>
      <c r="H805" s="244"/>
      <c r="I805" s="244"/>
      <c r="J805" s="244"/>
      <c r="K805" s="244"/>
      <c r="L805" s="18"/>
    </row>
    <row r="806" spans="1:12">
      <c r="A806" s="257"/>
      <c r="B806" s="18"/>
      <c r="C806" s="259"/>
      <c r="D806" s="18"/>
      <c r="E806" s="242"/>
      <c r="F806" s="244"/>
      <c r="G806" s="244"/>
      <c r="H806" s="244"/>
      <c r="I806" s="244"/>
      <c r="J806" s="244"/>
      <c r="K806" s="244"/>
      <c r="L806" s="18"/>
    </row>
    <row r="807" spans="1:12">
      <c r="A807" s="257"/>
      <c r="B807" s="18"/>
      <c r="C807" s="259"/>
      <c r="D807" s="18"/>
      <c r="E807" s="242"/>
      <c r="F807" s="244"/>
      <c r="G807" s="244"/>
      <c r="H807" s="244"/>
      <c r="I807" s="244"/>
      <c r="J807" s="244"/>
      <c r="K807" s="244"/>
      <c r="L807" s="18"/>
    </row>
    <row r="808" spans="1:12">
      <c r="A808" s="257"/>
      <c r="B808" s="18"/>
      <c r="C808" s="259"/>
      <c r="D808" s="18"/>
      <c r="E808" s="242"/>
      <c r="F808" s="244"/>
      <c r="G808" s="244"/>
      <c r="H808" s="244"/>
      <c r="I808" s="244"/>
      <c r="J808" s="244"/>
      <c r="K808" s="244"/>
      <c r="L808" s="18"/>
    </row>
    <row r="809" spans="1:12">
      <c r="A809" s="257"/>
      <c r="B809" s="18"/>
      <c r="C809" s="259"/>
      <c r="D809" s="18"/>
      <c r="E809" s="242"/>
      <c r="F809" s="244"/>
      <c r="G809" s="244"/>
      <c r="H809" s="244"/>
      <c r="I809" s="244"/>
      <c r="J809" s="244"/>
      <c r="K809" s="244"/>
      <c r="L809" s="18"/>
    </row>
    <row r="810" spans="1:12">
      <c r="A810" s="257"/>
      <c r="B810" s="18"/>
      <c r="C810" s="259"/>
      <c r="D810" s="18"/>
      <c r="E810" s="242"/>
      <c r="F810" s="244"/>
      <c r="G810" s="244"/>
      <c r="H810" s="244"/>
      <c r="I810" s="244"/>
      <c r="J810" s="244"/>
      <c r="K810" s="244"/>
      <c r="L810" s="18"/>
    </row>
    <row r="811" spans="1:12">
      <c r="A811" s="257"/>
      <c r="B811" s="18"/>
      <c r="C811" s="259"/>
      <c r="D811" s="18"/>
      <c r="E811" s="242"/>
      <c r="F811" s="244"/>
      <c r="G811" s="244"/>
      <c r="H811" s="244"/>
      <c r="I811" s="244"/>
      <c r="J811" s="244"/>
      <c r="K811" s="244"/>
      <c r="L811" s="18"/>
    </row>
    <row r="812" spans="1:12">
      <c r="A812" s="257"/>
      <c r="B812" s="18"/>
      <c r="C812" s="259"/>
      <c r="D812" s="18"/>
      <c r="E812" s="242"/>
      <c r="F812" s="244"/>
      <c r="G812" s="244"/>
      <c r="H812" s="244"/>
      <c r="I812" s="244"/>
      <c r="J812" s="244"/>
      <c r="K812" s="244"/>
      <c r="L812" s="18"/>
    </row>
    <row r="813" spans="1:12">
      <c r="A813" s="257"/>
      <c r="B813" s="18"/>
      <c r="C813" s="259"/>
      <c r="D813" s="18"/>
      <c r="E813" s="242"/>
      <c r="F813" s="244"/>
      <c r="G813" s="244"/>
      <c r="H813" s="244"/>
      <c r="I813" s="244"/>
      <c r="J813" s="244"/>
      <c r="K813" s="244"/>
      <c r="L813" s="18"/>
    </row>
    <row r="814" spans="1:12">
      <c r="A814" s="257"/>
      <c r="B814" s="18"/>
      <c r="C814" s="259"/>
      <c r="D814" s="18"/>
      <c r="E814" s="242"/>
      <c r="F814" s="244"/>
      <c r="G814" s="244"/>
      <c r="H814" s="244"/>
      <c r="I814" s="244"/>
      <c r="J814" s="244"/>
      <c r="K814" s="244"/>
      <c r="L814" s="18"/>
    </row>
    <row r="815" spans="1:12">
      <c r="A815" s="257"/>
      <c r="B815" s="18"/>
      <c r="C815" s="259"/>
      <c r="D815" s="18"/>
      <c r="E815" s="242"/>
      <c r="F815" s="244"/>
      <c r="G815" s="244"/>
      <c r="H815" s="244"/>
      <c r="I815" s="244"/>
      <c r="J815" s="244"/>
      <c r="K815" s="244"/>
      <c r="L815" s="18"/>
    </row>
    <row r="816" spans="1:12">
      <c r="A816" s="257"/>
      <c r="B816" s="18"/>
      <c r="C816" s="259"/>
      <c r="D816" s="18"/>
      <c r="E816" s="242"/>
      <c r="F816" s="244"/>
      <c r="G816" s="244"/>
      <c r="H816" s="244"/>
      <c r="I816" s="244"/>
      <c r="J816" s="244"/>
      <c r="K816" s="244"/>
      <c r="L816" s="18"/>
    </row>
    <row r="817" spans="1:12">
      <c r="A817" s="257"/>
      <c r="B817" s="18"/>
      <c r="C817" s="259"/>
      <c r="D817" s="18"/>
      <c r="E817" s="242"/>
      <c r="F817" s="244"/>
      <c r="G817" s="244"/>
      <c r="H817" s="244"/>
      <c r="I817" s="244"/>
      <c r="J817" s="244"/>
      <c r="K817" s="244"/>
      <c r="L817" s="18"/>
    </row>
    <row r="818" spans="1:12">
      <c r="A818" s="257"/>
      <c r="B818" s="18"/>
      <c r="C818" s="259"/>
      <c r="D818" s="18"/>
      <c r="E818" s="242"/>
      <c r="F818" s="244"/>
      <c r="G818" s="244"/>
      <c r="H818" s="244"/>
      <c r="I818" s="244"/>
      <c r="J818" s="244"/>
      <c r="K818" s="244"/>
      <c r="L818" s="18"/>
    </row>
    <row r="819" spans="1:12">
      <c r="A819" s="257"/>
      <c r="B819" s="18"/>
      <c r="C819" s="259"/>
      <c r="D819" s="18"/>
      <c r="E819" s="242"/>
      <c r="F819" s="244"/>
      <c r="G819" s="244"/>
      <c r="H819" s="244"/>
      <c r="I819" s="244"/>
      <c r="J819" s="244"/>
      <c r="K819" s="244"/>
      <c r="L819" s="18"/>
    </row>
    <row r="820" spans="1:12">
      <c r="A820" s="257"/>
      <c r="B820" s="18"/>
      <c r="C820" s="259"/>
      <c r="D820" s="18"/>
      <c r="E820" s="242"/>
      <c r="F820" s="244"/>
      <c r="G820" s="244"/>
      <c r="H820" s="244"/>
      <c r="I820" s="244"/>
      <c r="J820" s="244"/>
      <c r="K820" s="244"/>
      <c r="L820" s="18"/>
    </row>
    <row r="821" spans="1:12">
      <c r="A821" s="257"/>
      <c r="B821" s="18"/>
      <c r="C821" s="259"/>
      <c r="D821" s="18"/>
      <c r="E821" s="242"/>
      <c r="F821" s="244"/>
      <c r="G821" s="244"/>
      <c r="H821" s="244"/>
      <c r="I821" s="244"/>
      <c r="J821" s="244"/>
      <c r="K821" s="244"/>
      <c r="L821" s="18"/>
    </row>
    <row r="822" spans="1:12">
      <c r="A822" s="257"/>
      <c r="B822" s="18"/>
      <c r="C822" s="259"/>
      <c r="D822" s="18"/>
      <c r="E822" s="242"/>
      <c r="F822" s="244"/>
      <c r="G822" s="244"/>
      <c r="H822" s="244"/>
      <c r="I822" s="244"/>
      <c r="J822" s="244"/>
      <c r="K822" s="244"/>
      <c r="L822" s="18"/>
    </row>
    <row r="823" spans="1:12">
      <c r="A823" s="257"/>
      <c r="B823" s="18"/>
      <c r="C823" s="259"/>
      <c r="D823" s="18"/>
      <c r="E823" s="242"/>
      <c r="F823" s="244"/>
      <c r="G823" s="244"/>
      <c r="H823" s="244"/>
      <c r="I823" s="244"/>
      <c r="J823" s="244"/>
      <c r="K823" s="244"/>
      <c r="L823" s="18"/>
    </row>
    <row r="824" spans="1:12">
      <c r="A824" s="257"/>
      <c r="B824" s="18"/>
      <c r="C824" s="259"/>
      <c r="D824" s="18"/>
      <c r="E824" s="242"/>
      <c r="F824" s="244"/>
      <c r="G824" s="244"/>
      <c r="H824" s="244"/>
      <c r="I824" s="244"/>
      <c r="J824" s="244"/>
      <c r="K824" s="244"/>
      <c r="L824" s="18"/>
    </row>
    <row r="825" spans="1:12">
      <c r="A825" s="257"/>
      <c r="B825" s="18"/>
      <c r="C825" s="259"/>
      <c r="D825" s="18"/>
      <c r="E825" s="242"/>
      <c r="F825" s="244"/>
      <c r="G825" s="244"/>
      <c r="H825" s="244"/>
      <c r="I825" s="244"/>
      <c r="J825" s="244"/>
      <c r="K825" s="244"/>
      <c r="L825" s="18"/>
    </row>
    <row r="826" spans="1:12">
      <c r="A826" s="257"/>
      <c r="B826" s="18"/>
      <c r="C826" s="259"/>
      <c r="D826" s="18"/>
      <c r="E826" s="242"/>
      <c r="F826" s="244"/>
      <c r="G826" s="244"/>
      <c r="H826" s="244"/>
      <c r="I826" s="244"/>
      <c r="J826" s="244"/>
      <c r="K826" s="244"/>
      <c r="L826" s="18"/>
    </row>
    <row r="827" spans="1:12">
      <c r="A827" s="257"/>
      <c r="B827" s="18"/>
      <c r="C827" s="259"/>
      <c r="D827" s="18"/>
      <c r="E827" s="242"/>
      <c r="F827" s="244"/>
      <c r="G827" s="244"/>
      <c r="H827" s="244"/>
      <c r="I827" s="244"/>
      <c r="J827" s="244"/>
      <c r="K827" s="244"/>
      <c r="L827" s="18"/>
    </row>
    <row r="828" spans="1:12">
      <c r="A828" s="257"/>
      <c r="B828" s="18"/>
      <c r="C828" s="259"/>
      <c r="D828" s="18"/>
      <c r="E828" s="242"/>
      <c r="F828" s="244"/>
      <c r="G828" s="244"/>
      <c r="H828" s="244"/>
      <c r="I828" s="244"/>
      <c r="J828" s="244"/>
      <c r="K828" s="244"/>
      <c r="L828" s="18"/>
    </row>
    <row r="829" spans="1:12">
      <c r="A829" s="257"/>
      <c r="B829" s="18"/>
      <c r="C829" s="259"/>
      <c r="D829" s="18"/>
      <c r="E829" s="242"/>
      <c r="F829" s="244"/>
      <c r="G829" s="244"/>
      <c r="H829" s="244"/>
      <c r="I829" s="244"/>
      <c r="J829" s="244"/>
      <c r="K829" s="244"/>
      <c r="L829" s="18"/>
    </row>
    <row r="830" spans="1:12">
      <c r="A830" s="257"/>
      <c r="B830" s="18"/>
      <c r="C830" s="259"/>
      <c r="D830" s="18"/>
      <c r="E830" s="242"/>
      <c r="F830" s="244"/>
      <c r="G830" s="244"/>
      <c r="H830" s="244"/>
      <c r="I830" s="244"/>
      <c r="J830" s="244"/>
      <c r="K830" s="244"/>
      <c r="L830" s="18"/>
    </row>
    <row r="831" spans="1:12">
      <c r="A831" s="257"/>
      <c r="B831" s="18"/>
      <c r="C831" s="259"/>
      <c r="D831" s="18"/>
      <c r="E831" s="242"/>
      <c r="F831" s="244"/>
      <c r="G831" s="244"/>
      <c r="H831" s="244"/>
      <c r="I831" s="244"/>
      <c r="J831" s="244"/>
      <c r="K831" s="244"/>
      <c r="L831" s="18"/>
    </row>
    <row r="832" spans="1:12">
      <c r="A832" s="257"/>
      <c r="B832" s="18"/>
      <c r="C832" s="259"/>
      <c r="D832" s="18"/>
      <c r="E832" s="242"/>
      <c r="F832" s="244"/>
      <c r="G832" s="244"/>
      <c r="H832" s="244"/>
      <c r="I832" s="244"/>
      <c r="J832" s="244"/>
      <c r="K832" s="244"/>
      <c r="L832" s="18"/>
    </row>
    <row r="833" spans="1:12">
      <c r="A833" s="257"/>
      <c r="B833" s="18"/>
      <c r="C833" s="259"/>
      <c r="D833" s="18"/>
      <c r="E833" s="242"/>
      <c r="F833" s="244"/>
      <c r="G833" s="244"/>
      <c r="H833" s="244"/>
      <c r="I833" s="244"/>
      <c r="J833" s="244"/>
      <c r="K833" s="244"/>
      <c r="L833" s="18"/>
    </row>
    <row r="834" spans="1:12">
      <c r="A834" s="257"/>
      <c r="B834" s="18"/>
      <c r="C834" s="259"/>
      <c r="D834" s="18"/>
      <c r="E834" s="242"/>
      <c r="F834" s="244"/>
      <c r="G834" s="244"/>
      <c r="H834" s="244"/>
      <c r="I834" s="244"/>
      <c r="J834" s="244"/>
      <c r="K834" s="244"/>
      <c r="L834" s="18"/>
    </row>
    <row r="835" spans="1:12">
      <c r="A835" s="257"/>
      <c r="B835" s="18"/>
      <c r="C835" s="259"/>
      <c r="D835" s="18"/>
      <c r="E835" s="242"/>
      <c r="F835" s="244"/>
      <c r="G835" s="244"/>
      <c r="H835" s="244"/>
      <c r="I835" s="244"/>
      <c r="J835" s="244"/>
      <c r="K835" s="244"/>
      <c r="L835" s="18"/>
    </row>
    <row r="836" spans="1:12">
      <c r="A836" s="257"/>
      <c r="B836" s="18"/>
      <c r="C836" s="259"/>
      <c r="D836" s="18"/>
      <c r="E836" s="242"/>
      <c r="F836" s="244"/>
      <c r="G836" s="244"/>
      <c r="H836" s="244"/>
      <c r="I836" s="244"/>
      <c r="J836" s="244"/>
      <c r="K836" s="244"/>
      <c r="L836" s="18"/>
    </row>
    <row r="837" spans="1:12">
      <c r="A837" s="257"/>
      <c r="B837" s="18"/>
      <c r="C837" s="259"/>
      <c r="D837" s="18"/>
      <c r="E837" s="242"/>
      <c r="F837" s="244"/>
      <c r="G837" s="244"/>
      <c r="H837" s="244"/>
      <c r="I837" s="244"/>
      <c r="J837" s="244"/>
      <c r="K837" s="244"/>
      <c r="L837" s="18"/>
    </row>
    <row r="838" spans="1:12">
      <c r="A838" s="257"/>
      <c r="B838" s="18"/>
      <c r="C838" s="259"/>
      <c r="D838" s="18"/>
      <c r="E838" s="242"/>
      <c r="F838" s="244"/>
      <c r="G838" s="244"/>
      <c r="H838" s="244"/>
      <c r="I838" s="244"/>
      <c r="J838" s="244"/>
      <c r="K838" s="244"/>
      <c r="L838" s="18"/>
    </row>
    <row r="839" spans="1:12">
      <c r="A839" s="257"/>
      <c r="B839" s="18"/>
      <c r="C839" s="259"/>
      <c r="D839" s="18"/>
      <c r="E839" s="242"/>
      <c r="F839" s="244"/>
      <c r="G839" s="244"/>
      <c r="H839" s="244"/>
      <c r="I839" s="244"/>
      <c r="J839" s="244"/>
      <c r="K839" s="244"/>
      <c r="L839" s="18"/>
    </row>
    <row r="840" spans="1:12">
      <c r="A840" s="257"/>
      <c r="B840" s="18"/>
      <c r="C840" s="259"/>
      <c r="D840" s="18"/>
      <c r="E840" s="242"/>
      <c r="F840" s="244"/>
      <c r="G840" s="244"/>
      <c r="H840" s="244"/>
      <c r="I840" s="244"/>
      <c r="J840" s="244"/>
      <c r="K840" s="244"/>
      <c r="L840" s="18"/>
    </row>
    <row r="841" spans="1:12">
      <c r="A841" s="257"/>
      <c r="B841" s="18"/>
      <c r="C841" s="259"/>
      <c r="D841" s="18"/>
      <c r="E841" s="242"/>
      <c r="F841" s="244"/>
      <c r="G841" s="244"/>
      <c r="H841" s="244"/>
      <c r="I841" s="244"/>
      <c r="J841" s="244"/>
      <c r="K841" s="244"/>
      <c r="L841" s="18"/>
    </row>
    <row r="842" spans="1:12">
      <c r="A842" s="257"/>
      <c r="B842" s="18"/>
      <c r="C842" s="259"/>
      <c r="D842" s="18"/>
      <c r="E842" s="242"/>
      <c r="F842" s="244"/>
      <c r="G842" s="244"/>
      <c r="H842" s="244"/>
      <c r="I842" s="244"/>
      <c r="J842" s="244"/>
      <c r="K842" s="244"/>
      <c r="L842" s="18"/>
    </row>
    <row r="843" spans="1:12">
      <c r="A843" s="257"/>
      <c r="B843" s="18"/>
      <c r="C843" s="259"/>
      <c r="D843" s="18"/>
      <c r="E843" s="242"/>
      <c r="F843" s="244"/>
      <c r="G843" s="244"/>
      <c r="H843" s="244"/>
      <c r="I843" s="244"/>
      <c r="J843" s="244"/>
      <c r="K843" s="244"/>
      <c r="L843" s="18"/>
    </row>
    <row r="844" spans="1:12">
      <c r="A844" s="257"/>
      <c r="B844" s="18"/>
      <c r="C844" s="259"/>
      <c r="D844" s="18"/>
      <c r="E844" s="242"/>
      <c r="F844" s="244"/>
      <c r="G844" s="244"/>
      <c r="H844" s="244"/>
      <c r="I844" s="244"/>
      <c r="J844" s="244"/>
      <c r="K844" s="244"/>
      <c r="L844" s="18"/>
    </row>
    <row r="845" spans="1:12">
      <c r="A845" s="257"/>
      <c r="B845" s="18"/>
      <c r="C845" s="259"/>
      <c r="D845" s="18"/>
      <c r="E845" s="242"/>
      <c r="F845" s="244"/>
      <c r="G845" s="244"/>
      <c r="H845" s="244"/>
      <c r="I845" s="244"/>
      <c r="J845" s="244"/>
      <c r="K845" s="244"/>
      <c r="L845" s="18"/>
    </row>
    <row r="846" spans="1:12">
      <c r="A846" s="257"/>
      <c r="B846" s="18"/>
      <c r="C846" s="259"/>
      <c r="D846" s="18"/>
      <c r="E846" s="242"/>
      <c r="F846" s="244"/>
      <c r="G846" s="244"/>
      <c r="H846" s="244"/>
      <c r="I846" s="244"/>
      <c r="J846" s="244"/>
      <c r="K846" s="244"/>
      <c r="L846" s="18"/>
    </row>
    <row r="847" spans="1:12">
      <c r="A847" s="257"/>
      <c r="B847" s="18"/>
      <c r="C847" s="259"/>
      <c r="D847" s="18"/>
      <c r="E847" s="242"/>
      <c r="F847" s="244"/>
      <c r="G847" s="244"/>
      <c r="H847" s="244"/>
      <c r="I847" s="244"/>
      <c r="J847" s="244"/>
      <c r="K847" s="244"/>
      <c r="L847" s="18"/>
    </row>
    <row r="848" spans="1:12">
      <c r="A848" s="257"/>
      <c r="B848" s="18"/>
      <c r="C848" s="259"/>
      <c r="D848" s="18"/>
      <c r="E848" s="242"/>
      <c r="F848" s="244"/>
      <c r="G848" s="244"/>
      <c r="H848" s="244"/>
      <c r="I848" s="244"/>
      <c r="J848" s="244"/>
      <c r="K848" s="244"/>
      <c r="L848" s="18"/>
    </row>
    <row r="849" spans="1:12">
      <c r="A849" s="257"/>
      <c r="B849" s="18"/>
      <c r="C849" s="259"/>
      <c r="D849" s="18"/>
      <c r="E849" s="242"/>
      <c r="F849" s="244"/>
      <c r="G849" s="244"/>
      <c r="H849" s="244"/>
      <c r="I849" s="244"/>
      <c r="J849" s="244"/>
      <c r="K849" s="244"/>
      <c r="L849" s="18"/>
    </row>
    <row r="850" spans="1:12">
      <c r="A850" s="257"/>
      <c r="B850" s="18"/>
      <c r="C850" s="259"/>
      <c r="D850" s="18"/>
      <c r="E850" s="242"/>
      <c r="F850" s="244"/>
      <c r="G850" s="244"/>
      <c r="H850" s="244"/>
      <c r="I850" s="244"/>
      <c r="J850" s="244"/>
      <c r="K850" s="244"/>
      <c r="L850" s="18"/>
    </row>
    <row r="851" spans="1:12">
      <c r="A851" s="257"/>
      <c r="B851" s="18"/>
      <c r="C851" s="259"/>
      <c r="D851" s="18"/>
      <c r="E851" s="242"/>
      <c r="F851" s="244"/>
      <c r="G851" s="244"/>
      <c r="H851" s="244"/>
      <c r="I851" s="244"/>
      <c r="J851" s="244"/>
      <c r="K851" s="244"/>
      <c r="L851" s="18"/>
    </row>
    <row r="852" spans="1:12">
      <c r="A852" s="257"/>
      <c r="B852" s="18"/>
      <c r="C852" s="259"/>
      <c r="D852" s="18"/>
      <c r="E852" s="242"/>
      <c r="F852" s="244"/>
      <c r="G852" s="244"/>
      <c r="H852" s="244"/>
      <c r="I852" s="244"/>
      <c r="J852" s="244"/>
      <c r="K852" s="244"/>
      <c r="L852" s="18"/>
    </row>
    <row r="853" spans="1:12">
      <c r="A853" s="257"/>
      <c r="B853" s="18"/>
      <c r="C853" s="259"/>
      <c r="D853" s="18"/>
      <c r="E853" s="242"/>
      <c r="F853" s="244"/>
      <c r="G853" s="244"/>
      <c r="H853" s="244"/>
      <c r="I853" s="244"/>
      <c r="J853" s="244"/>
      <c r="K853" s="244"/>
      <c r="L853" s="18"/>
    </row>
    <row r="854" spans="1:12">
      <c r="A854" s="257"/>
      <c r="B854" s="18"/>
      <c r="C854" s="259"/>
      <c r="D854" s="18"/>
      <c r="E854" s="242"/>
      <c r="F854" s="244"/>
      <c r="G854" s="244"/>
      <c r="H854" s="244"/>
      <c r="I854" s="244"/>
      <c r="J854" s="244"/>
      <c r="K854" s="244"/>
      <c r="L854" s="18"/>
    </row>
    <row r="855" spans="1:12">
      <c r="A855" s="257"/>
      <c r="B855" s="18"/>
      <c r="C855" s="259"/>
      <c r="D855" s="18"/>
      <c r="E855" s="242"/>
      <c r="F855" s="244"/>
      <c r="G855" s="244"/>
      <c r="H855" s="244"/>
      <c r="I855" s="244"/>
      <c r="J855" s="244"/>
      <c r="K855" s="244"/>
      <c r="L855" s="18"/>
    </row>
    <row r="856" spans="1:12">
      <c r="A856" s="257"/>
      <c r="B856" s="18"/>
      <c r="C856" s="259"/>
      <c r="D856" s="18"/>
      <c r="E856" s="242"/>
      <c r="F856" s="244"/>
      <c r="G856" s="244"/>
      <c r="H856" s="244"/>
      <c r="I856" s="244"/>
      <c r="J856" s="244"/>
      <c r="K856" s="244"/>
      <c r="L856" s="18"/>
    </row>
    <row r="857" spans="1:12">
      <c r="A857" s="257"/>
      <c r="B857" s="18"/>
      <c r="C857" s="259"/>
      <c r="D857" s="18"/>
      <c r="E857" s="242"/>
      <c r="F857" s="244"/>
      <c r="G857" s="244"/>
      <c r="H857" s="244"/>
      <c r="I857" s="244"/>
      <c r="J857" s="244"/>
      <c r="K857" s="244"/>
      <c r="L857" s="18"/>
    </row>
    <row r="858" spans="1:12">
      <c r="A858" s="257"/>
      <c r="B858" s="18"/>
      <c r="C858" s="259"/>
      <c r="D858" s="18"/>
      <c r="E858" s="242"/>
      <c r="F858" s="244"/>
      <c r="G858" s="244"/>
      <c r="H858" s="244"/>
      <c r="I858" s="244"/>
      <c r="J858" s="244"/>
      <c r="K858" s="244"/>
      <c r="L858" s="18"/>
    </row>
    <row r="859" spans="1:12">
      <c r="A859" s="257"/>
      <c r="B859" s="18"/>
      <c r="C859" s="259"/>
      <c r="D859" s="18"/>
      <c r="E859" s="242"/>
      <c r="F859" s="244"/>
      <c r="G859" s="244"/>
      <c r="H859" s="244"/>
      <c r="I859" s="244"/>
      <c r="J859" s="244"/>
      <c r="K859" s="244"/>
      <c r="L859" s="18"/>
    </row>
  </sheetData>
  <mergeCells count="3">
    <mergeCell ref="A4:L4"/>
    <mergeCell ref="A7:A9"/>
    <mergeCell ref="B7:C8"/>
  </mergeCells>
  <phoneticPr fontId="13"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sheetPr codeName="Sheet42"/>
  <dimension ref="A1:O370"/>
  <sheetViews>
    <sheetView zoomScale="75" workbookViewId="0">
      <selection activeCell="A12" sqref="A12:L370"/>
    </sheetView>
  </sheetViews>
  <sheetFormatPr defaultRowHeight="16.5"/>
  <cols>
    <col min="1" max="1" width="9.625" style="115" customWidth="1"/>
    <col min="2" max="2" width="11.25" style="433" customWidth="1"/>
    <col min="3" max="3" width="9.875" style="115" customWidth="1"/>
    <col min="4" max="4" width="30.75" style="67" customWidth="1"/>
    <col min="5" max="5" width="11.75" style="238" customWidth="1"/>
    <col min="6" max="7" width="12.125" style="238" bestFit="1" customWidth="1"/>
    <col min="8" max="10" width="10.375" style="238" bestFit="1" customWidth="1"/>
    <col min="11" max="11" width="12.375" style="238" bestFit="1" customWidth="1"/>
    <col min="12" max="12" width="8.875" style="67" customWidth="1"/>
    <col min="13" max="13" width="9" style="67"/>
    <col min="14" max="15" width="0" style="16" hidden="1" customWidth="1"/>
    <col min="16" max="16384" width="9" style="67"/>
  </cols>
  <sheetData>
    <row r="1" spans="1:15">
      <c r="A1" s="254" t="s">
        <v>1552</v>
      </c>
      <c r="B1" s="115"/>
    </row>
    <row r="2" spans="1:15">
      <c r="A2" s="254" t="s">
        <v>320</v>
      </c>
      <c r="B2" s="115"/>
    </row>
    <row r="3" spans="1:15">
      <c r="A3" s="254" t="s">
        <v>321</v>
      </c>
      <c r="B3" s="115"/>
    </row>
    <row r="4" spans="1:15" ht="23.25">
      <c r="A4" s="722" t="s">
        <v>179</v>
      </c>
      <c r="B4" s="722"/>
      <c r="C4" s="722"/>
      <c r="D4" s="722"/>
      <c r="E4" s="722"/>
      <c r="F4" s="722"/>
      <c r="G4" s="722"/>
      <c r="H4" s="722"/>
      <c r="I4" s="722"/>
      <c r="J4" s="722"/>
      <c r="K4" s="722"/>
      <c r="L4" s="723"/>
    </row>
    <row r="5" spans="1:15" ht="23.25">
      <c r="A5" s="252"/>
      <c r="B5" s="252"/>
      <c r="C5" s="252"/>
      <c r="D5" s="252"/>
      <c r="E5" s="262" t="s">
        <v>363</v>
      </c>
      <c r="F5" s="252"/>
      <c r="G5" s="252"/>
      <c r="H5" s="252"/>
      <c r="I5" s="252"/>
      <c r="J5" s="252"/>
      <c r="K5" s="252"/>
      <c r="L5" s="252"/>
    </row>
    <row r="6" spans="1:15">
      <c r="A6" s="255"/>
      <c r="B6" s="168"/>
      <c r="C6" s="258"/>
      <c r="D6" s="169" t="s">
        <v>1068</v>
      </c>
      <c r="E6" s="726" t="s">
        <v>261</v>
      </c>
      <c r="F6" s="727"/>
      <c r="G6" s="727"/>
      <c r="H6" s="170"/>
      <c r="I6" s="170"/>
      <c r="J6" s="170"/>
      <c r="K6" s="170"/>
      <c r="L6" s="170"/>
    </row>
    <row r="7" spans="1:15" ht="16.5" customHeight="1">
      <c r="A7" s="724" t="s">
        <v>135</v>
      </c>
      <c r="B7" s="725" t="s">
        <v>246</v>
      </c>
      <c r="C7" s="725"/>
      <c r="D7" s="70"/>
      <c r="E7" s="70" t="s">
        <v>180</v>
      </c>
      <c r="F7" s="69" t="s">
        <v>181</v>
      </c>
      <c r="G7" s="69"/>
      <c r="H7" s="69"/>
      <c r="I7" s="69"/>
      <c r="J7" s="69"/>
      <c r="K7" s="69"/>
      <c r="L7" s="69"/>
      <c r="N7" s="55" t="s">
        <v>261</v>
      </c>
      <c r="O7" s="16" t="s">
        <v>179</v>
      </c>
    </row>
    <row r="8" spans="1:15">
      <c r="A8" s="724"/>
      <c r="B8" s="725"/>
      <c r="C8" s="725"/>
      <c r="D8" s="70" t="s">
        <v>541</v>
      </c>
      <c r="E8" s="70" t="s">
        <v>173</v>
      </c>
      <c r="F8" s="142"/>
      <c r="G8" s="142"/>
      <c r="H8" s="142"/>
      <c r="I8" s="142"/>
      <c r="J8" s="142"/>
      <c r="K8" s="69" t="s">
        <v>177</v>
      </c>
      <c r="L8" s="69"/>
      <c r="N8" s="55" t="s">
        <v>552</v>
      </c>
      <c r="O8" s="16" t="s">
        <v>1237</v>
      </c>
    </row>
    <row r="9" spans="1:15">
      <c r="A9" s="724"/>
      <c r="B9" s="118" t="s">
        <v>195</v>
      </c>
      <c r="C9" s="118" t="s">
        <v>248</v>
      </c>
      <c r="D9" s="70"/>
      <c r="E9" s="144" t="s">
        <v>261</v>
      </c>
      <c r="F9" s="144" t="s">
        <v>264</v>
      </c>
      <c r="G9" s="144" t="s">
        <v>274</v>
      </c>
      <c r="H9" s="144" t="s">
        <v>559</v>
      </c>
      <c r="I9" s="144" t="s">
        <v>186</v>
      </c>
      <c r="J9" s="144" t="s">
        <v>552</v>
      </c>
      <c r="K9" s="70" t="s">
        <v>175</v>
      </c>
      <c r="L9" s="70" t="s">
        <v>176</v>
      </c>
    </row>
    <row r="10" spans="1:15">
      <c r="A10" s="256"/>
      <c r="B10" s="118"/>
      <c r="C10" s="118"/>
      <c r="D10" s="70" t="s">
        <v>1244</v>
      </c>
      <c r="E10" s="245"/>
      <c r="F10" s="245"/>
      <c r="G10" s="245"/>
      <c r="H10" s="245"/>
      <c r="I10" s="245"/>
      <c r="J10" s="245"/>
      <c r="K10" s="245"/>
      <c r="L10" s="70"/>
    </row>
    <row r="11" spans="1:15" ht="18">
      <c r="A11" s="260">
        <v>1</v>
      </c>
      <c r="B11" s="261">
        <v>2</v>
      </c>
      <c r="C11" s="261">
        <v>3</v>
      </c>
      <c r="D11" s="261">
        <v>4</v>
      </c>
      <c r="E11" s="171">
        <v>5</v>
      </c>
      <c r="F11" s="171">
        <v>6</v>
      </c>
      <c r="G11" s="171">
        <v>7</v>
      </c>
      <c r="H11" s="171">
        <v>8</v>
      </c>
      <c r="I11" s="171">
        <v>9</v>
      </c>
      <c r="J11" s="171">
        <v>10</v>
      </c>
      <c r="K11" s="70">
        <v>11</v>
      </c>
      <c r="L11" s="70">
        <v>12</v>
      </c>
    </row>
    <row r="12" spans="1:15">
      <c r="A12" s="257"/>
      <c r="B12" s="432"/>
      <c r="C12" s="257"/>
      <c r="D12" s="257"/>
      <c r="E12" s="431"/>
      <c r="F12" s="244"/>
      <c r="G12" s="244"/>
      <c r="H12" s="244"/>
      <c r="I12" s="244"/>
      <c r="J12" s="244"/>
      <c r="K12" s="244"/>
      <c r="L12" s="18"/>
    </row>
    <row r="13" spans="1:15">
      <c r="A13" s="257"/>
      <c r="B13" s="432"/>
      <c r="C13" s="257"/>
      <c r="D13" s="257"/>
      <c r="E13" s="431"/>
      <c r="F13" s="244"/>
      <c r="G13" s="244"/>
      <c r="H13" s="244"/>
      <c r="I13" s="244"/>
      <c r="J13" s="244"/>
      <c r="K13" s="244"/>
      <c r="L13" s="18"/>
    </row>
    <row r="14" spans="1:15">
      <c r="A14" s="257"/>
      <c r="B14" s="432"/>
      <c r="C14" s="257"/>
      <c r="D14" s="257"/>
      <c r="E14" s="431"/>
      <c r="F14" s="244"/>
      <c r="G14" s="244"/>
      <c r="H14" s="244"/>
      <c r="I14" s="244"/>
      <c r="J14" s="244"/>
      <c r="K14" s="244"/>
      <c r="L14" s="18"/>
    </row>
    <row r="15" spans="1:15">
      <c r="A15" s="257"/>
      <c r="B15" s="432"/>
      <c r="C15" s="257"/>
      <c r="D15" s="257"/>
      <c r="E15" s="431"/>
      <c r="F15" s="244"/>
      <c r="G15" s="244"/>
      <c r="H15" s="244"/>
      <c r="I15" s="244"/>
      <c r="J15" s="244"/>
      <c r="K15" s="244"/>
      <c r="L15" s="18"/>
    </row>
    <row r="16" spans="1:15">
      <c r="A16" s="257"/>
      <c r="B16" s="432"/>
      <c r="C16" s="257"/>
      <c r="D16" s="257"/>
      <c r="E16" s="431"/>
      <c r="F16" s="244"/>
      <c r="G16" s="244"/>
      <c r="H16" s="244"/>
      <c r="I16" s="244"/>
      <c r="J16" s="244"/>
      <c r="K16" s="244"/>
      <c r="L16" s="18"/>
    </row>
    <row r="17" spans="1:12">
      <c r="A17" s="257"/>
      <c r="B17" s="432"/>
      <c r="C17" s="257"/>
      <c r="D17" s="257"/>
      <c r="E17" s="431"/>
      <c r="F17" s="244"/>
      <c r="G17" s="244"/>
      <c r="H17" s="244"/>
      <c r="I17" s="244"/>
      <c r="J17" s="244"/>
      <c r="K17" s="244"/>
      <c r="L17" s="18"/>
    </row>
    <row r="18" spans="1:12">
      <c r="A18" s="257"/>
      <c r="B18" s="432"/>
      <c r="C18" s="257"/>
      <c r="D18" s="257"/>
      <c r="E18" s="431"/>
      <c r="F18" s="244"/>
      <c r="G18" s="244"/>
      <c r="H18" s="244"/>
      <c r="I18" s="244"/>
      <c r="J18" s="244"/>
      <c r="K18" s="244"/>
      <c r="L18" s="18"/>
    </row>
    <row r="19" spans="1:12">
      <c r="A19" s="257"/>
      <c r="B19" s="432"/>
      <c r="C19" s="257"/>
      <c r="D19" s="257"/>
      <c r="E19" s="431"/>
      <c r="F19" s="244"/>
      <c r="G19" s="244"/>
      <c r="H19" s="244"/>
      <c r="I19" s="244"/>
      <c r="J19" s="244"/>
      <c r="K19" s="244"/>
      <c r="L19" s="18"/>
    </row>
    <row r="20" spans="1:12">
      <c r="A20" s="257"/>
      <c r="B20" s="432"/>
      <c r="C20" s="257"/>
      <c r="D20" s="257"/>
      <c r="E20" s="431"/>
      <c r="F20" s="244"/>
      <c r="G20" s="244"/>
      <c r="H20" s="244"/>
      <c r="I20" s="244"/>
      <c r="J20" s="244"/>
      <c r="K20" s="244"/>
      <c r="L20" s="18"/>
    </row>
    <row r="21" spans="1:12">
      <c r="A21" s="257"/>
      <c r="B21" s="432"/>
      <c r="C21" s="257"/>
      <c r="D21" s="257"/>
      <c r="E21" s="431"/>
      <c r="F21" s="244"/>
      <c r="G21" s="244"/>
      <c r="H21" s="244"/>
      <c r="I21" s="244"/>
      <c r="J21" s="244"/>
      <c r="K21" s="244"/>
      <c r="L21" s="18"/>
    </row>
    <row r="22" spans="1:12">
      <c r="A22" s="257"/>
      <c r="B22" s="432"/>
      <c r="C22" s="257"/>
      <c r="D22" s="257"/>
      <c r="E22" s="431"/>
      <c r="F22" s="244"/>
      <c r="G22" s="244"/>
      <c r="H22" s="244"/>
      <c r="I22" s="244"/>
      <c r="J22" s="244"/>
      <c r="K22" s="244"/>
      <c r="L22" s="18"/>
    </row>
    <row r="23" spans="1:12">
      <c r="A23" s="257"/>
      <c r="B23" s="432"/>
      <c r="C23" s="257"/>
      <c r="D23" s="257"/>
      <c r="E23" s="431"/>
      <c r="F23" s="244"/>
      <c r="G23" s="244"/>
      <c r="H23" s="244"/>
      <c r="I23" s="244"/>
      <c r="J23" s="244"/>
      <c r="K23" s="244"/>
      <c r="L23" s="18"/>
    </row>
    <row r="24" spans="1:12">
      <c r="A24" s="257"/>
      <c r="B24" s="432"/>
      <c r="C24" s="257"/>
      <c r="D24" s="257"/>
      <c r="E24" s="431"/>
      <c r="F24" s="244"/>
      <c r="G24" s="244"/>
      <c r="H24" s="244"/>
      <c r="I24" s="244"/>
      <c r="J24" s="244"/>
      <c r="K24" s="244"/>
      <c r="L24" s="18"/>
    </row>
    <row r="25" spans="1:12">
      <c r="A25" s="257"/>
      <c r="B25" s="432"/>
      <c r="C25" s="257"/>
      <c r="D25" s="257"/>
      <c r="E25" s="431"/>
      <c r="F25" s="244"/>
      <c r="G25" s="244"/>
      <c r="H25" s="244"/>
      <c r="I25" s="244"/>
      <c r="J25" s="244"/>
      <c r="K25" s="244"/>
      <c r="L25" s="18"/>
    </row>
    <row r="26" spans="1:12">
      <c r="A26" s="257"/>
      <c r="B26" s="432"/>
      <c r="C26" s="257"/>
      <c r="D26" s="257"/>
      <c r="E26" s="431"/>
      <c r="F26" s="244"/>
      <c r="G26" s="244"/>
      <c r="H26" s="244"/>
      <c r="I26" s="244"/>
      <c r="J26" s="244"/>
      <c r="K26" s="244"/>
      <c r="L26" s="18"/>
    </row>
    <row r="27" spans="1:12">
      <c r="A27" s="257"/>
      <c r="B27" s="432"/>
      <c r="C27" s="257"/>
      <c r="D27" s="257"/>
      <c r="E27" s="431"/>
      <c r="F27" s="244"/>
      <c r="G27" s="244"/>
      <c r="H27" s="244"/>
      <c r="I27" s="244"/>
      <c r="J27" s="244"/>
      <c r="K27" s="244"/>
      <c r="L27" s="18"/>
    </row>
    <row r="28" spans="1:12">
      <c r="A28" s="257"/>
      <c r="B28" s="432"/>
      <c r="C28" s="257"/>
      <c r="D28" s="257"/>
      <c r="E28" s="431"/>
      <c r="F28" s="244"/>
      <c r="G28" s="244"/>
      <c r="H28" s="244"/>
      <c r="I28" s="244"/>
      <c r="J28" s="244"/>
      <c r="K28" s="244"/>
      <c r="L28" s="18"/>
    </row>
    <row r="29" spans="1:12">
      <c r="A29" s="257"/>
      <c r="B29" s="432"/>
      <c r="C29" s="257"/>
      <c r="D29" s="257"/>
      <c r="E29" s="431"/>
      <c r="F29" s="244"/>
      <c r="G29" s="244"/>
      <c r="H29" s="244"/>
      <c r="I29" s="244"/>
      <c r="J29" s="244"/>
      <c r="K29" s="244"/>
      <c r="L29" s="18"/>
    </row>
    <row r="30" spans="1:12">
      <c r="A30" s="257"/>
      <c r="B30" s="432"/>
      <c r="C30" s="257"/>
      <c r="D30" s="257"/>
      <c r="E30" s="431"/>
      <c r="F30" s="244"/>
      <c r="G30" s="244"/>
      <c r="H30" s="244"/>
      <c r="I30" s="244"/>
      <c r="J30" s="244"/>
      <c r="K30" s="244"/>
      <c r="L30" s="18"/>
    </row>
    <row r="31" spans="1:12">
      <c r="A31" s="257"/>
      <c r="B31" s="432"/>
      <c r="C31" s="257"/>
      <c r="D31" s="257"/>
      <c r="E31" s="431"/>
      <c r="F31" s="244"/>
      <c r="G31" s="244"/>
      <c r="H31" s="244"/>
      <c r="I31" s="244"/>
      <c r="J31" s="244"/>
      <c r="K31" s="244"/>
      <c r="L31" s="18"/>
    </row>
    <row r="32" spans="1:12">
      <c r="A32" s="257"/>
      <c r="B32" s="432"/>
      <c r="C32" s="257"/>
      <c r="D32" s="257"/>
      <c r="E32" s="431"/>
      <c r="F32" s="244"/>
      <c r="G32" s="244"/>
      <c r="H32" s="244"/>
      <c r="I32" s="244"/>
      <c r="J32" s="244"/>
      <c r="K32" s="244"/>
      <c r="L32" s="18"/>
    </row>
    <row r="33" spans="1:12">
      <c r="A33" s="257"/>
      <c r="B33" s="432"/>
      <c r="C33" s="257"/>
      <c r="D33" s="257"/>
      <c r="E33" s="431"/>
      <c r="F33" s="244"/>
      <c r="G33" s="244"/>
      <c r="H33" s="244"/>
      <c r="I33" s="244"/>
      <c r="J33" s="244"/>
      <c r="K33" s="244"/>
      <c r="L33" s="18"/>
    </row>
    <row r="34" spans="1:12">
      <c r="A34" s="257"/>
      <c r="B34" s="432"/>
      <c r="C34" s="257"/>
      <c r="D34" s="257"/>
      <c r="E34" s="431"/>
      <c r="F34" s="244"/>
      <c r="G34" s="244"/>
      <c r="H34" s="244"/>
      <c r="I34" s="244"/>
      <c r="J34" s="244"/>
      <c r="K34" s="244"/>
      <c r="L34" s="18"/>
    </row>
    <row r="35" spans="1:12">
      <c r="A35" s="257"/>
      <c r="B35" s="432"/>
      <c r="C35" s="257"/>
      <c r="D35" s="257"/>
      <c r="E35" s="431"/>
      <c r="F35" s="244"/>
      <c r="G35" s="244"/>
      <c r="H35" s="244"/>
      <c r="I35" s="244"/>
      <c r="J35" s="244"/>
      <c r="K35" s="244"/>
      <c r="L35" s="18"/>
    </row>
    <row r="36" spans="1:12">
      <c r="A36" s="257"/>
      <c r="B36" s="432"/>
      <c r="C36" s="257"/>
      <c r="D36" s="257"/>
      <c r="E36" s="431"/>
      <c r="F36" s="244"/>
      <c r="G36" s="244"/>
      <c r="H36" s="244"/>
      <c r="I36" s="244"/>
      <c r="J36" s="244"/>
      <c r="K36" s="244"/>
      <c r="L36" s="18"/>
    </row>
    <row r="37" spans="1:12">
      <c r="A37" s="257"/>
      <c r="B37" s="432"/>
      <c r="C37" s="257"/>
      <c r="D37" s="257"/>
      <c r="E37" s="431"/>
      <c r="F37" s="244"/>
      <c r="G37" s="244"/>
      <c r="H37" s="244"/>
      <c r="I37" s="244"/>
      <c r="J37" s="244"/>
      <c r="K37" s="244"/>
      <c r="L37" s="18"/>
    </row>
    <row r="38" spans="1:12">
      <c r="A38" s="257"/>
      <c r="B38" s="432"/>
      <c r="C38" s="257"/>
      <c r="D38" s="257"/>
      <c r="E38" s="431"/>
      <c r="F38" s="244"/>
      <c r="G38" s="244"/>
      <c r="H38" s="244"/>
      <c r="I38" s="244"/>
      <c r="J38" s="244"/>
      <c r="K38" s="244"/>
      <c r="L38" s="18"/>
    </row>
    <row r="39" spans="1:12">
      <c r="A39" s="257"/>
      <c r="B39" s="432"/>
      <c r="C39" s="257"/>
      <c r="D39" s="257"/>
      <c r="E39" s="431"/>
      <c r="F39" s="244"/>
      <c r="G39" s="244"/>
      <c r="H39" s="244"/>
      <c r="I39" s="244"/>
      <c r="J39" s="244"/>
      <c r="K39" s="244"/>
      <c r="L39" s="18"/>
    </row>
    <row r="40" spans="1:12">
      <c r="A40" s="257"/>
      <c r="B40" s="432"/>
      <c r="C40" s="257"/>
      <c r="D40" s="257"/>
      <c r="E40" s="431"/>
      <c r="F40" s="244"/>
      <c r="G40" s="244"/>
      <c r="H40" s="244"/>
      <c r="I40" s="244"/>
      <c r="J40" s="244"/>
      <c r="K40" s="244"/>
      <c r="L40" s="18"/>
    </row>
    <row r="41" spans="1:12">
      <c r="A41" s="257"/>
      <c r="B41" s="432"/>
      <c r="C41" s="257"/>
      <c r="D41" s="257"/>
      <c r="E41" s="431"/>
      <c r="F41" s="244"/>
      <c r="G41" s="244"/>
      <c r="H41" s="244"/>
      <c r="I41" s="244"/>
      <c r="J41" s="244"/>
      <c r="K41" s="244"/>
      <c r="L41" s="18"/>
    </row>
    <row r="42" spans="1:12">
      <c r="A42" s="257"/>
      <c r="B42" s="432"/>
      <c r="C42" s="257"/>
      <c r="D42" s="257"/>
      <c r="E42" s="431"/>
      <c r="F42" s="244"/>
      <c r="G42" s="244"/>
      <c r="H42" s="244"/>
      <c r="I42" s="244"/>
      <c r="J42" s="244"/>
      <c r="K42" s="244"/>
      <c r="L42" s="18"/>
    </row>
    <row r="43" spans="1:12">
      <c r="A43" s="257"/>
      <c r="B43" s="432"/>
      <c r="C43" s="257"/>
      <c r="D43" s="257"/>
      <c r="E43" s="431"/>
      <c r="F43" s="244"/>
      <c r="G43" s="244"/>
      <c r="H43" s="244"/>
      <c r="I43" s="244"/>
      <c r="J43" s="244"/>
      <c r="K43" s="244"/>
      <c r="L43" s="18"/>
    </row>
    <row r="44" spans="1:12">
      <c r="A44" s="257"/>
      <c r="B44" s="432"/>
      <c r="C44" s="257"/>
      <c r="D44" s="257"/>
      <c r="E44" s="431"/>
      <c r="F44" s="244"/>
      <c r="G44" s="244"/>
      <c r="H44" s="244"/>
      <c r="I44" s="244"/>
      <c r="J44" s="244"/>
      <c r="K44" s="244"/>
      <c r="L44" s="18"/>
    </row>
    <row r="45" spans="1:12">
      <c r="A45" s="257"/>
      <c r="B45" s="432"/>
      <c r="C45" s="257"/>
      <c r="D45" s="257"/>
      <c r="E45" s="431"/>
      <c r="F45" s="244"/>
      <c r="G45" s="244"/>
      <c r="H45" s="244"/>
      <c r="I45" s="244"/>
      <c r="J45" s="244"/>
      <c r="K45" s="244"/>
      <c r="L45" s="18"/>
    </row>
    <row r="46" spans="1:12">
      <c r="A46" s="257"/>
      <c r="B46" s="432"/>
      <c r="C46" s="257"/>
      <c r="D46" s="257"/>
      <c r="E46" s="431"/>
      <c r="F46" s="244"/>
      <c r="G46" s="244"/>
      <c r="H46" s="244"/>
      <c r="I46" s="244"/>
      <c r="J46" s="244"/>
      <c r="K46" s="244"/>
      <c r="L46" s="18"/>
    </row>
    <row r="47" spans="1:12">
      <c r="A47" s="257"/>
      <c r="B47" s="432"/>
      <c r="C47" s="257"/>
      <c r="D47" s="257"/>
      <c r="E47" s="431"/>
      <c r="F47" s="244"/>
      <c r="G47" s="244"/>
      <c r="H47" s="244"/>
      <c r="I47" s="244"/>
      <c r="J47" s="244"/>
      <c r="K47" s="244"/>
      <c r="L47" s="18"/>
    </row>
    <row r="48" spans="1:12">
      <c r="A48" s="257"/>
      <c r="B48" s="432"/>
      <c r="C48" s="257"/>
      <c r="D48" s="257"/>
      <c r="E48" s="431"/>
      <c r="F48" s="244"/>
      <c r="G48" s="244"/>
      <c r="H48" s="244"/>
      <c r="I48" s="244"/>
      <c r="J48" s="244"/>
      <c r="K48" s="244"/>
      <c r="L48" s="18"/>
    </row>
    <row r="49" spans="1:12">
      <c r="A49" s="257"/>
      <c r="B49" s="432"/>
      <c r="C49" s="257"/>
      <c r="D49" s="257"/>
      <c r="E49" s="431"/>
      <c r="F49" s="244"/>
      <c r="G49" s="244"/>
      <c r="H49" s="244"/>
      <c r="I49" s="244"/>
      <c r="J49" s="244"/>
      <c r="K49" s="244"/>
      <c r="L49" s="18"/>
    </row>
    <row r="50" spans="1:12">
      <c r="A50" s="257"/>
      <c r="B50" s="432"/>
      <c r="C50" s="257"/>
      <c r="D50" s="257"/>
      <c r="E50" s="431"/>
      <c r="F50" s="244"/>
      <c r="G50" s="244"/>
      <c r="H50" s="244"/>
      <c r="I50" s="244"/>
      <c r="J50" s="244"/>
      <c r="K50" s="244"/>
      <c r="L50" s="18"/>
    </row>
    <row r="51" spans="1:12">
      <c r="A51" s="257"/>
      <c r="B51" s="432"/>
      <c r="C51" s="257"/>
      <c r="D51" s="257"/>
      <c r="E51" s="431"/>
      <c r="F51" s="244"/>
      <c r="G51" s="244"/>
      <c r="H51" s="244"/>
      <c r="I51" s="244"/>
      <c r="J51" s="244"/>
      <c r="K51" s="244"/>
      <c r="L51" s="18"/>
    </row>
    <row r="52" spans="1:12">
      <c r="A52" s="257"/>
      <c r="B52" s="432"/>
      <c r="C52" s="257"/>
      <c r="D52" s="257"/>
      <c r="E52" s="431"/>
      <c r="F52" s="244"/>
      <c r="G52" s="244"/>
      <c r="H52" s="244"/>
      <c r="I52" s="244"/>
      <c r="J52" s="244"/>
      <c r="K52" s="244"/>
      <c r="L52" s="18"/>
    </row>
    <row r="53" spans="1:12">
      <c r="A53" s="257"/>
      <c r="B53" s="432"/>
      <c r="C53" s="257"/>
      <c r="D53" s="257"/>
      <c r="E53" s="431"/>
      <c r="F53" s="244"/>
      <c r="G53" s="244"/>
      <c r="H53" s="244"/>
      <c r="I53" s="244"/>
      <c r="J53" s="244"/>
      <c r="K53" s="244"/>
      <c r="L53" s="18"/>
    </row>
    <row r="54" spans="1:12">
      <c r="A54" s="257"/>
      <c r="B54" s="432"/>
      <c r="C54" s="257"/>
      <c r="D54" s="257"/>
      <c r="E54" s="431"/>
      <c r="F54" s="244"/>
      <c r="G54" s="244"/>
      <c r="H54" s="244"/>
      <c r="I54" s="244"/>
      <c r="J54" s="244"/>
      <c r="K54" s="244"/>
      <c r="L54" s="18"/>
    </row>
    <row r="55" spans="1:12">
      <c r="A55" s="257"/>
      <c r="B55" s="432"/>
      <c r="C55" s="257"/>
      <c r="D55" s="257"/>
      <c r="E55" s="431"/>
      <c r="F55" s="244"/>
      <c r="G55" s="244"/>
      <c r="H55" s="244"/>
      <c r="I55" s="244"/>
      <c r="J55" s="244"/>
      <c r="K55" s="244"/>
      <c r="L55" s="18"/>
    </row>
    <row r="56" spans="1:12">
      <c r="A56" s="257"/>
      <c r="B56" s="432"/>
      <c r="C56" s="257"/>
      <c r="D56" s="257"/>
      <c r="E56" s="431"/>
      <c r="F56" s="244"/>
      <c r="G56" s="244"/>
      <c r="H56" s="244"/>
      <c r="I56" s="244"/>
      <c r="J56" s="244"/>
      <c r="K56" s="244"/>
      <c r="L56" s="18"/>
    </row>
    <row r="57" spans="1:12">
      <c r="A57" s="257"/>
      <c r="B57" s="432"/>
      <c r="C57" s="257"/>
      <c r="D57" s="257"/>
      <c r="E57" s="431"/>
      <c r="F57" s="244"/>
      <c r="G57" s="244"/>
      <c r="H57" s="244"/>
      <c r="I57" s="244"/>
      <c r="J57" s="244"/>
      <c r="K57" s="244"/>
      <c r="L57" s="18"/>
    </row>
    <row r="58" spans="1:12">
      <c r="A58" s="257"/>
      <c r="B58" s="432"/>
      <c r="C58" s="257"/>
      <c r="D58" s="257"/>
      <c r="E58" s="431"/>
      <c r="F58" s="244"/>
      <c r="G58" s="244"/>
      <c r="H58" s="244"/>
      <c r="I58" s="244"/>
      <c r="J58" s="244"/>
      <c r="K58" s="244"/>
      <c r="L58" s="18"/>
    </row>
    <row r="59" spans="1:12">
      <c r="A59" s="257"/>
      <c r="B59" s="432"/>
      <c r="C59" s="257"/>
      <c r="D59" s="257"/>
      <c r="E59" s="431"/>
      <c r="F59" s="244"/>
      <c r="G59" s="244"/>
      <c r="H59" s="244"/>
      <c r="I59" s="244"/>
      <c r="J59" s="244"/>
      <c r="K59" s="244"/>
      <c r="L59" s="18"/>
    </row>
    <row r="60" spans="1:12">
      <c r="A60" s="257"/>
      <c r="B60" s="432"/>
      <c r="C60" s="257"/>
      <c r="D60" s="257"/>
      <c r="E60" s="431"/>
      <c r="F60" s="244"/>
      <c r="G60" s="244"/>
      <c r="H60" s="244"/>
      <c r="I60" s="244"/>
      <c r="J60" s="244"/>
      <c r="K60" s="244"/>
      <c r="L60" s="18"/>
    </row>
    <row r="61" spans="1:12">
      <c r="A61" s="257"/>
      <c r="B61" s="432"/>
      <c r="C61" s="257"/>
      <c r="D61" s="257"/>
      <c r="E61" s="431"/>
      <c r="F61" s="244"/>
      <c r="G61" s="244"/>
      <c r="H61" s="244"/>
      <c r="I61" s="244"/>
      <c r="J61" s="244"/>
      <c r="K61" s="244"/>
      <c r="L61" s="18"/>
    </row>
    <row r="62" spans="1:12">
      <c r="A62" s="257"/>
      <c r="B62" s="432"/>
      <c r="C62" s="257"/>
      <c r="D62" s="257"/>
      <c r="E62" s="431"/>
      <c r="F62" s="244"/>
      <c r="G62" s="244"/>
      <c r="H62" s="244"/>
      <c r="I62" s="244"/>
      <c r="J62" s="244"/>
      <c r="K62" s="244"/>
      <c r="L62" s="18"/>
    </row>
    <row r="63" spans="1:12">
      <c r="A63" s="257"/>
      <c r="B63" s="432"/>
      <c r="C63" s="257"/>
      <c r="D63" s="257"/>
      <c r="E63" s="431"/>
      <c r="F63" s="244"/>
      <c r="G63" s="244"/>
      <c r="H63" s="244"/>
      <c r="I63" s="244"/>
      <c r="J63" s="244"/>
      <c r="K63" s="244"/>
      <c r="L63" s="18"/>
    </row>
    <row r="64" spans="1:12">
      <c r="A64" s="257"/>
      <c r="B64" s="432"/>
      <c r="C64" s="257"/>
      <c r="D64" s="257"/>
      <c r="E64" s="431"/>
      <c r="F64" s="244"/>
      <c r="G64" s="244"/>
      <c r="H64" s="244"/>
      <c r="I64" s="244"/>
      <c r="J64" s="244"/>
      <c r="K64" s="244"/>
      <c r="L64" s="18"/>
    </row>
    <row r="65" spans="1:12">
      <c r="A65" s="257"/>
      <c r="B65" s="432"/>
      <c r="C65" s="257"/>
      <c r="D65" s="257"/>
      <c r="E65" s="431"/>
      <c r="F65" s="244"/>
      <c r="G65" s="244"/>
      <c r="H65" s="244"/>
      <c r="I65" s="244"/>
      <c r="J65" s="244"/>
      <c r="K65" s="244"/>
      <c r="L65" s="18"/>
    </row>
    <row r="66" spans="1:12">
      <c r="A66" s="257"/>
      <c r="B66" s="432"/>
      <c r="C66" s="257"/>
      <c r="D66" s="257"/>
      <c r="E66" s="431"/>
      <c r="F66" s="244"/>
      <c r="G66" s="244"/>
      <c r="H66" s="244"/>
      <c r="I66" s="244"/>
      <c r="J66" s="244"/>
      <c r="K66" s="244"/>
      <c r="L66" s="18"/>
    </row>
    <row r="67" spans="1:12">
      <c r="A67" s="257"/>
      <c r="B67" s="432"/>
      <c r="C67" s="257"/>
      <c r="D67" s="257"/>
      <c r="E67" s="431"/>
      <c r="F67" s="244"/>
      <c r="G67" s="244"/>
      <c r="H67" s="244"/>
      <c r="I67" s="244"/>
      <c r="J67" s="244"/>
      <c r="K67" s="244"/>
      <c r="L67" s="18"/>
    </row>
    <row r="68" spans="1:12">
      <c r="A68" s="257"/>
      <c r="B68" s="432"/>
      <c r="C68" s="257"/>
      <c r="D68" s="257"/>
      <c r="E68" s="431"/>
      <c r="F68" s="244"/>
      <c r="G68" s="244"/>
      <c r="H68" s="244"/>
      <c r="I68" s="244"/>
      <c r="J68" s="244"/>
      <c r="K68" s="244"/>
      <c r="L68" s="18"/>
    </row>
    <row r="69" spans="1:12">
      <c r="A69" s="257"/>
      <c r="B69" s="432"/>
      <c r="C69" s="257"/>
      <c r="D69" s="257"/>
      <c r="E69" s="431"/>
      <c r="F69" s="244"/>
      <c r="G69" s="244"/>
      <c r="H69" s="244"/>
      <c r="I69" s="244"/>
      <c r="J69" s="244"/>
      <c r="K69" s="244"/>
      <c r="L69" s="18"/>
    </row>
    <row r="70" spans="1:12">
      <c r="A70" s="257"/>
      <c r="B70" s="432"/>
      <c r="C70" s="257"/>
      <c r="D70" s="257"/>
      <c r="E70" s="431"/>
      <c r="F70" s="244"/>
      <c r="G70" s="244"/>
      <c r="H70" s="244"/>
      <c r="I70" s="244"/>
      <c r="J70" s="244"/>
      <c r="K70" s="244"/>
      <c r="L70" s="18"/>
    </row>
    <row r="71" spans="1:12">
      <c r="A71" s="257"/>
      <c r="B71" s="432"/>
      <c r="C71" s="257"/>
      <c r="D71" s="257"/>
      <c r="E71" s="431"/>
      <c r="F71" s="244"/>
      <c r="G71" s="244"/>
      <c r="H71" s="244"/>
      <c r="I71" s="244"/>
      <c r="J71" s="244"/>
      <c r="K71" s="244"/>
      <c r="L71" s="18"/>
    </row>
    <row r="72" spans="1:12">
      <c r="A72" s="257"/>
      <c r="B72" s="432"/>
      <c r="C72" s="257"/>
      <c r="D72" s="257"/>
      <c r="E72" s="431"/>
      <c r="F72" s="244"/>
      <c r="G72" s="244"/>
      <c r="H72" s="244"/>
      <c r="I72" s="244"/>
      <c r="J72" s="244"/>
      <c r="K72" s="244"/>
      <c r="L72" s="18"/>
    </row>
    <row r="73" spans="1:12">
      <c r="A73" s="257"/>
      <c r="B73" s="432"/>
      <c r="C73" s="257"/>
      <c r="D73" s="257"/>
      <c r="E73" s="431"/>
      <c r="F73" s="244"/>
      <c r="G73" s="244"/>
      <c r="H73" s="244"/>
      <c r="I73" s="244"/>
      <c r="J73" s="244"/>
      <c r="K73" s="244"/>
      <c r="L73" s="18"/>
    </row>
    <row r="74" spans="1:12">
      <c r="A74" s="257"/>
      <c r="B74" s="432"/>
      <c r="C74" s="257"/>
      <c r="D74" s="257"/>
      <c r="E74" s="431"/>
      <c r="F74" s="244"/>
      <c r="G74" s="244"/>
      <c r="H74" s="244"/>
      <c r="I74" s="244"/>
      <c r="J74" s="244"/>
      <c r="K74" s="244"/>
      <c r="L74" s="18"/>
    </row>
    <row r="75" spans="1:12">
      <c r="A75" s="257"/>
      <c r="B75" s="432"/>
      <c r="C75" s="257"/>
      <c r="D75" s="257"/>
      <c r="E75" s="431"/>
      <c r="F75" s="244"/>
      <c r="G75" s="244"/>
      <c r="H75" s="244"/>
      <c r="I75" s="244"/>
      <c r="J75" s="244"/>
      <c r="K75" s="244"/>
      <c r="L75" s="18"/>
    </row>
    <row r="76" spans="1:12">
      <c r="A76" s="257"/>
      <c r="B76" s="432"/>
      <c r="C76" s="257"/>
      <c r="D76" s="257"/>
      <c r="E76" s="431"/>
      <c r="F76" s="244"/>
      <c r="G76" s="244"/>
      <c r="H76" s="244"/>
      <c r="I76" s="244"/>
      <c r="J76" s="244"/>
      <c r="K76" s="244"/>
      <c r="L76" s="18"/>
    </row>
    <row r="77" spans="1:12">
      <c r="A77" s="257"/>
      <c r="B77" s="432"/>
      <c r="C77" s="257"/>
      <c r="D77" s="257"/>
      <c r="E77" s="431"/>
      <c r="F77" s="244"/>
      <c r="G77" s="244"/>
      <c r="H77" s="244"/>
      <c r="I77" s="244"/>
      <c r="J77" s="244"/>
      <c r="K77" s="244"/>
      <c r="L77" s="18"/>
    </row>
    <row r="78" spans="1:12">
      <c r="A78" s="257"/>
      <c r="B78" s="432"/>
      <c r="C78" s="257"/>
      <c r="D78" s="257"/>
      <c r="E78" s="431"/>
      <c r="F78" s="244"/>
      <c r="G78" s="244"/>
      <c r="H78" s="244"/>
      <c r="I78" s="244"/>
      <c r="J78" s="244"/>
      <c r="K78" s="244"/>
      <c r="L78" s="18"/>
    </row>
    <row r="79" spans="1:12">
      <c r="A79" s="257"/>
      <c r="B79" s="432"/>
      <c r="C79" s="257"/>
      <c r="D79" s="257"/>
      <c r="E79" s="431"/>
      <c r="F79" s="244"/>
      <c r="G79" s="244"/>
      <c r="H79" s="244"/>
      <c r="I79" s="244"/>
      <c r="J79" s="244"/>
      <c r="K79" s="244"/>
      <c r="L79" s="18"/>
    </row>
    <row r="80" spans="1:12">
      <c r="A80" s="257"/>
      <c r="B80" s="432"/>
      <c r="C80" s="257"/>
      <c r="D80" s="257"/>
      <c r="E80" s="431"/>
      <c r="F80" s="244"/>
      <c r="G80" s="244"/>
      <c r="H80" s="244"/>
      <c r="I80" s="244"/>
      <c r="J80" s="244"/>
      <c r="K80" s="244"/>
      <c r="L80" s="18"/>
    </row>
    <row r="81" spans="1:12">
      <c r="A81" s="257"/>
      <c r="B81" s="432"/>
      <c r="C81" s="257"/>
      <c r="D81" s="257"/>
      <c r="E81" s="431"/>
      <c r="F81" s="244"/>
      <c r="G81" s="244"/>
      <c r="H81" s="244"/>
      <c r="I81" s="244"/>
      <c r="J81" s="244"/>
      <c r="K81" s="244"/>
      <c r="L81" s="18"/>
    </row>
    <row r="82" spans="1:12">
      <c r="A82" s="257"/>
      <c r="B82" s="432"/>
      <c r="C82" s="257"/>
      <c r="D82" s="257"/>
      <c r="E82" s="431"/>
      <c r="F82" s="244"/>
      <c r="G82" s="244"/>
      <c r="H82" s="244"/>
      <c r="I82" s="244"/>
      <c r="J82" s="244"/>
      <c r="K82" s="244"/>
      <c r="L82" s="18"/>
    </row>
    <row r="83" spans="1:12">
      <c r="A83" s="257"/>
      <c r="B83" s="432"/>
      <c r="C83" s="257"/>
      <c r="D83" s="257"/>
      <c r="E83" s="431"/>
      <c r="F83" s="244"/>
      <c r="G83" s="244"/>
      <c r="H83" s="244"/>
      <c r="I83" s="244"/>
      <c r="J83" s="244"/>
      <c r="K83" s="244"/>
      <c r="L83" s="18"/>
    </row>
    <row r="84" spans="1:12">
      <c r="A84" s="257"/>
      <c r="B84" s="432"/>
      <c r="C84" s="257"/>
      <c r="D84" s="257"/>
      <c r="E84" s="431"/>
      <c r="F84" s="244"/>
      <c r="G84" s="244"/>
      <c r="H84" s="244"/>
      <c r="I84" s="244"/>
      <c r="J84" s="244"/>
      <c r="K84" s="244"/>
      <c r="L84" s="18"/>
    </row>
    <row r="85" spans="1:12">
      <c r="A85" s="257"/>
      <c r="B85" s="432"/>
      <c r="C85" s="257"/>
      <c r="D85" s="257"/>
      <c r="E85" s="431"/>
      <c r="F85" s="244"/>
      <c r="G85" s="244"/>
      <c r="H85" s="244"/>
      <c r="I85" s="244"/>
      <c r="J85" s="244"/>
      <c r="K85" s="244"/>
      <c r="L85" s="18"/>
    </row>
    <row r="86" spans="1:12">
      <c r="A86" s="257"/>
      <c r="B86" s="432"/>
      <c r="C86" s="257"/>
      <c r="D86" s="257"/>
      <c r="E86" s="431"/>
      <c r="F86" s="244"/>
      <c r="G86" s="244"/>
      <c r="H86" s="244"/>
      <c r="I86" s="244"/>
      <c r="J86" s="244"/>
      <c r="K86" s="244"/>
      <c r="L86" s="18"/>
    </row>
    <row r="87" spans="1:12">
      <c r="A87" s="257"/>
      <c r="B87" s="432"/>
      <c r="C87" s="257"/>
      <c r="D87" s="257"/>
      <c r="E87" s="431"/>
      <c r="F87" s="244"/>
      <c r="G87" s="244"/>
      <c r="H87" s="244"/>
      <c r="I87" s="244"/>
      <c r="J87" s="244"/>
      <c r="K87" s="244"/>
      <c r="L87" s="18"/>
    </row>
    <row r="88" spans="1:12">
      <c r="A88" s="257"/>
      <c r="B88" s="432"/>
      <c r="C88" s="257"/>
      <c r="D88" s="257"/>
      <c r="E88" s="431"/>
      <c r="F88" s="244"/>
      <c r="G88" s="244"/>
      <c r="H88" s="244"/>
      <c r="I88" s="244"/>
      <c r="J88" s="244"/>
      <c r="K88" s="244"/>
      <c r="L88" s="18"/>
    </row>
    <row r="89" spans="1:12">
      <c r="A89" s="257"/>
      <c r="B89" s="432"/>
      <c r="C89" s="257"/>
      <c r="D89" s="257"/>
      <c r="E89" s="431"/>
      <c r="F89" s="244"/>
      <c r="G89" s="244"/>
      <c r="H89" s="244"/>
      <c r="I89" s="244"/>
      <c r="J89" s="244"/>
      <c r="K89" s="244"/>
      <c r="L89" s="18"/>
    </row>
    <row r="90" spans="1:12">
      <c r="A90" s="257"/>
      <c r="B90" s="432"/>
      <c r="C90" s="257"/>
      <c r="D90" s="257"/>
      <c r="E90" s="431"/>
      <c r="F90" s="244"/>
      <c r="G90" s="244"/>
      <c r="H90" s="244"/>
      <c r="I90" s="244"/>
      <c r="J90" s="244"/>
      <c r="K90" s="244"/>
      <c r="L90" s="18"/>
    </row>
    <row r="91" spans="1:12">
      <c r="A91" s="257"/>
      <c r="B91" s="432"/>
      <c r="C91" s="257"/>
      <c r="D91" s="257"/>
      <c r="E91" s="431"/>
      <c r="F91" s="244"/>
      <c r="G91" s="244"/>
      <c r="H91" s="244"/>
      <c r="I91" s="244"/>
      <c r="J91" s="244"/>
      <c r="K91" s="244"/>
      <c r="L91" s="18"/>
    </row>
    <row r="92" spans="1:12">
      <c r="A92" s="257"/>
      <c r="B92" s="432"/>
      <c r="C92" s="257"/>
      <c r="D92" s="257"/>
      <c r="E92" s="431"/>
      <c r="F92" s="244"/>
      <c r="G92" s="244"/>
      <c r="H92" s="244"/>
      <c r="I92" s="244"/>
      <c r="J92" s="244"/>
      <c r="K92" s="244"/>
      <c r="L92" s="18"/>
    </row>
    <row r="93" spans="1:12">
      <c r="A93" s="257"/>
      <c r="B93" s="432"/>
      <c r="C93" s="257"/>
      <c r="D93" s="257"/>
      <c r="E93" s="431"/>
      <c r="F93" s="244"/>
      <c r="G93" s="244"/>
      <c r="H93" s="244"/>
      <c r="I93" s="244"/>
      <c r="J93" s="244"/>
      <c r="K93" s="244"/>
      <c r="L93" s="18"/>
    </row>
    <row r="94" spans="1:12">
      <c r="A94" s="257"/>
      <c r="B94" s="432"/>
      <c r="C94" s="257"/>
      <c r="D94" s="257"/>
      <c r="E94" s="431"/>
      <c r="F94" s="244"/>
      <c r="G94" s="244"/>
      <c r="H94" s="244"/>
      <c r="I94" s="244"/>
      <c r="J94" s="244"/>
      <c r="K94" s="244"/>
      <c r="L94" s="18"/>
    </row>
    <row r="95" spans="1:12">
      <c r="A95" s="257"/>
      <c r="B95" s="432"/>
      <c r="C95" s="257"/>
      <c r="D95" s="257"/>
      <c r="E95" s="431"/>
      <c r="F95" s="244"/>
      <c r="G95" s="244"/>
      <c r="H95" s="244"/>
      <c r="I95" s="244"/>
      <c r="J95" s="244"/>
      <c r="K95" s="244"/>
      <c r="L95" s="18"/>
    </row>
    <row r="96" spans="1:12">
      <c r="A96" s="257"/>
      <c r="B96" s="432"/>
      <c r="C96" s="257"/>
      <c r="D96" s="257"/>
      <c r="E96" s="431"/>
      <c r="F96" s="244"/>
      <c r="G96" s="244"/>
      <c r="H96" s="244"/>
      <c r="I96" s="244"/>
      <c r="J96" s="244"/>
      <c r="K96" s="244"/>
      <c r="L96" s="18"/>
    </row>
    <row r="97" spans="1:12">
      <c r="A97" s="257"/>
      <c r="B97" s="432"/>
      <c r="C97" s="257"/>
      <c r="D97" s="257"/>
      <c r="E97" s="431"/>
      <c r="F97" s="244"/>
      <c r="G97" s="244"/>
      <c r="H97" s="244"/>
      <c r="I97" s="244"/>
      <c r="J97" s="244"/>
      <c r="K97" s="244"/>
      <c r="L97" s="18"/>
    </row>
    <row r="98" spans="1:12">
      <c r="A98" s="257"/>
      <c r="B98" s="432"/>
      <c r="C98" s="257"/>
      <c r="D98" s="257"/>
      <c r="E98" s="431"/>
      <c r="F98" s="244"/>
      <c r="G98" s="244"/>
      <c r="H98" s="244"/>
      <c r="I98" s="244"/>
      <c r="J98" s="244"/>
      <c r="K98" s="244"/>
      <c r="L98" s="18"/>
    </row>
    <row r="99" spans="1:12">
      <c r="A99" s="257"/>
      <c r="B99" s="432"/>
      <c r="C99" s="257"/>
      <c r="D99" s="257"/>
      <c r="E99" s="431"/>
      <c r="F99" s="244"/>
      <c r="G99" s="244"/>
      <c r="H99" s="244"/>
      <c r="I99" s="244"/>
      <c r="J99" s="244"/>
      <c r="K99" s="244"/>
      <c r="L99" s="18"/>
    </row>
    <row r="100" spans="1:12">
      <c r="A100" s="257"/>
      <c r="B100" s="432"/>
      <c r="C100" s="257"/>
      <c r="D100" s="257"/>
      <c r="E100" s="431"/>
      <c r="F100" s="244"/>
      <c r="G100" s="244"/>
      <c r="H100" s="244"/>
      <c r="I100" s="244"/>
      <c r="J100" s="244"/>
      <c r="K100" s="244"/>
      <c r="L100" s="18"/>
    </row>
    <row r="101" spans="1:12">
      <c r="A101" s="257"/>
      <c r="B101" s="432"/>
      <c r="C101" s="257"/>
      <c r="D101" s="257"/>
      <c r="E101" s="431"/>
      <c r="F101" s="244"/>
      <c r="G101" s="244"/>
      <c r="H101" s="244"/>
      <c r="I101" s="244"/>
      <c r="J101" s="244"/>
      <c r="K101" s="244"/>
      <c r="L101" s="18"/>
    </row>
    <row r="102" spans="1:12">
      <c r="A102" s="257"/>
      <c r="B102" s="432"/>
      <c r="C102" s="257"/>
      <c r="D102" s="257"/>
      <c r="E102" s="431"/>
      <c r="F102" s="244"/>
      <c r="G102" s="244"/>
      <c r="H102" s="244"/>
      <c r="I102" s="244"/>
      <c r="J102" s="244"/>
      <c r="K102" s="244"/>
      <c r="L102" s="18"/>
    </row>
    <row r="103" spans="1:12">
      <c r="A103" s="257"/>
      <c r="B103" s="432"/>
      <c r="C103" s="257"/>
      <c r="D103" s="257"/>
      <c r="E103" s="431"/>
      <c r="F103" s="244"/>
      <c r="G103" s="244"/>
      <c r="H103" s="244"/>
      <c r="I103" s="244"/>
      <c r="J103" s="244"/>
      <c r="K103" s="244"/>
      <c r="L103" s="18"/>
    </row>
    <row r="104" spans="1:12">
      <c r="A104" s="257"/>
      <c r="B104" s="432"/>
      <c r="C104" s="257"/>
      <c r="D104" s="257"/>
      <c r="E104" s="431"/>
      <c r="F104" s="244"/>
      <c r="G104" s="244"/>
      <c r="H104" s="244"/>
      <c r="I104" s="244"/>
      <c r="J104" s="244"/>
      <c r="K104" s="244"/>
      <c r="L104" s="18"/>
    </row>
    <row r="105" spans="1:12">
      <c r="A105" s="257"/>
      <c r="B105" s="432"/>
      <c r="C105" s="257"/>
      <c r="D105" s="257"/>
      <c r="E105" s="431"/>
      <c r="F105" s="244"/>
      <c r="G105" s="244"/>
      <c r="H105" s="244"/>
      <c r="I105" s="244"/>
      <c r="J105" s="244"/>
      <c r="K105" s="244"/>
      <c r="L105" s="18"/>
    </row>
    <row r="106" spans="1:12">
      <c r="A106" s="257"/>
      <c r="B106" s="432"/>
      <c r="C106" s="257"/>
      <c r="D106" s="257"/>
      <c r="E106" s="431"/>
      <c r="F106" s="244"/>
      <c r="G106" s="244"/>
      <c r="H106" s="244"/>
      <c r="I106" s="244"/>
      <c r="J106" s="244"/>
      <c r="K106" s="244"/>
      <c r="L106" s="18"/>
    </row>
    <row r="107" spans="1:12">
      <c r="A107" s="257"/>
      <c r="B107" s="432"/>
      <c r="C107" s="257"/>
      <c r="D107" s="257"/>
      <c r="E107" s="431"/>
      <c r="F107" s="244"/>
      <c r="G107" s="244"/>
      <c r="H107" s="244"/>
      <c r="I107" s="244"/>
      <c r="J107" s="244"/>
      <c r="K107" s="244"/>
      <c r="L107" s="18"/>
    </row>
    <row r="108" spans="1:12">
      <c r="A108" s="257"/>
      <c r="B108" s="432"/>
      <c r="C108" s="257"/>
      <c r="D108" s="257"/>
      <c r="E108" s="431"/>
      <c r="F108" s="244"/>
      <c r="G108" s="244"/>
      <c r="H108" s="244"/>
      <c r="I108" s="244"/>
      <c r="J108" s="244"/>
      <c r="K108" s="244"/>
      <c r="L108" s="18"/>
    </row>
    <row r="109" spans="1:12">
      <c r="A109" s="257"/>
      <c r="B109" s="432"/>
      <c r="C109" s="257"/>
      <c r="D109" s="257"/>
      <c r="E109" s="431"/>
      <c r="F109" s="244"/>
      <c r="G109" s="244"/>
      <c r="H109" s="244"/>
      <c r="I109" s="244"/>
      <c r="J109" s="244"/>
      <c r="K109" s="244"/>
      <c r="L109" s="18"/>
    </row>
    <row r="110" spans="1:12">
      <c r="A110" s="257"/>
      <c r="B110" s="432"/>
      <c r="C110" s="257"/>
      <c r="D110" s="257"/>
      <c r="E110" s="431"/>
      <c r="F110" s="244"/>
      <c r="G110" s="244"/>
      <c r="H110" s="244"/>
      <c r="I110" s="244"/>
      <c r="J110" s="244"/>
      <c r="K110" s="244"/>
      <c r="L110" s="18"/>
    </row>
    <row r="111" spans="1:12">
      <c r="A111" s="257"/>
      <c r="B111" s="432"/>
      <c r="C111" s="257"/>
      <c r="D111" s="257"/>
      <c r="E111" s="431"/>
      <c r="F111" s="244"/>
      <c r="G111" s="244"/>
      <c r="H111" s="244"/>
      <c r="I111" s="244"/>
      <c r="J111" s="244"/>
      <c r="K111" s="244"/>
      <c r="L111" s="18"/>
    </row>
    <row r="112" spans="1:12">
      <c r="A112" s="257"/>
      <c r="B112" s="432"/>
      <c r="C112" s="257"/>
      <c r="D112" s="257"/>
      <c r="E112" s="431"/>
      <c r="F112" s="244"/>
      <c r="G112" s="244"/>
      <c r="H112" s="244"/>
      <c r="I112" s="244"/>
      <c r="J112" s="244"/>
      <c r="K112" s="244"/>
      <c r="L112" s="18"/>
    </row>
    <row r="113" spans="1:12">
      <c r="A113" s="257"/>
      <c r="B113" s="432"/>
      <c r="C113" s="257"/>
      <c r="D113" s="257"/>
      <c r="E113" s="431"/>
      <c r="F113" s="244"/>
      <c r="G113" s="244"/>
      <c r="H113" s="244"/>
      <c r="I113" s="244"/>
      <c r="J113" s="244"/>
      <c r="K113" s="244"/>
      <c r="L113" s="18"/>
    </row>
    <row r="114" spans="1:12">
      <c r="A114" s="257"/>
      <c r="B114" s="432"/>
      <c r="C114" s="257"/>
      <c r="D114" s="257"/>
      <c r="E114" s="431"/>
      <c r="F114" s="244"/>
      <c r="G114" s="244"/>
      <c r="H114" s="244"/>
      <c r="I114" s="244"/>
      <c r="J114" s="244"/>
      <c r="K114" s="244"/>
      <c r="L114" s="18"/>
    </row>
    <row r="115" spans="1:12">
      <c r="A115" s="257"/>
      <c r="B115" s="432"/>
      <c r="C115" s="257"/>
      <c r="D115" s="257"/>
      <c r="E115" s="431"/>
      <c r="F115" s="244"/>
      <c r="G115" s="244"/>
      <c r="H115" s="244"/>
      <c r="I115" s="244"/>
      <c r="J115" s="244"/>
      <c r="K115" s="244"/>
      <c r="L115" s="18"/>
    </row>
    <row r="116" spans="1:12">
      <c r="A116" s="257"/>
      <c r="B116" s="432"/>
      <c r="C116" s="257"/>
      <c r="D116" s="257"/>
      <c r="E116" s="431"/>
      <c r="F116" s="244"/>
      <c r="G116" s="244"/>
      <c r="H116" s="244"/>
      <c r="I116" s="244"/>
      <c r="J116" s="244"/>
      <c r="K116" s="244"/>
      <c r="L116" s="18"/>
    </row>
    <row r="117" spans="1:12">
      <c r="A117" s="257"/>
      <c r="B117" s="432"/>
      <c r="C117" s="257"/>
      <c r="D117" s="257"/>
      <c r="E117" s="431"/>
      <c r="F117" s="244"/>
      <c r="G117" s="244"/>
      <c r="H117" s="244"/>
      <c r="I117" s="244"/>
      <c r="J117" s="244"/>
      <c r="K117" s="244"/>
      <c r="L117" s="18"/>
    </row>
    <row r="118" spans="1:12">
      <c r="A118" s="257"/>
      <c r="B118" s="432"/>
      <c r="C118" s="257"/>
      <c r="D118" s="257"/>
      <c r="E118" s="431"/>
      <c r="F118" s="244"/>
      <c r="G118" s="244"/>
      <c r="H118" s="244"/>
      <c r="I118" s="244"/>
      <c r="J118" s="244"/>
      <c r="K118" s="244"/>
      <c r="L118" s="18"/>
    </row>
    <row r="119" spans="1:12">
      <c r="A119" s="257"/>
      <c r="B119" s="432"/>
      <c r="C119" s="257"/>
      <c r="D119" s="257"/>
      <c r="E119" s="431"/>
      <c r="F119" s="244"/>
      <c r="G119" s="244"/>
      <c r="H119" s="244"/>
      <c r="I119" s="244"/>
      <c r="J119" s="244"/>
      <c r="K119" s="244"/>
      <c r="L119" s="18"/>
    </row>
    <row r="120" spans="1:12">
      <c r="A120" s="257"/>
      <c r="B120" s="432"/>
      <c r="C120" s="257"/>
      <c r="D120" s="257"/>
      <c r="E120" s="431"/>
      <c r="F120" s="244"/>
      <c r="G120" s="244"/>
      <c r="H120" s="244"/>
      <c r="I120" s="244"/>
      <c r="J120" s="244"/>
      <c r="K120" s="244"/>
      <c r="L120" s="18"/>
    </row>
    <row r="121" spans="1:12">
      <c r="A121" s="257"/>
      <c r="B121" s="432"/>
      <c r="C121" s="257"/>
      <c r="D121" s="257"/>
      <c r="E121" s="431"/>
      <c r="F121" s="244"/>
      <c r="G121" s="244"/>
      <c r="H121" s="244"/>
      <c r="I121" s="244"/>
      <c r="J121" s="244"/>
      <c r="K121" s="244"/>
      <c r="L121" s="18"/>
    </row>
    <row r="122" spans="1:12">
      <c r="A122" s="257"/>
      <c r="B122" s="432"/>
      <c r="C122" s="257"/>
      <c r="D122" s="257"/>
      <c r="E122" s="431"/>
      <c r="F122" s="244"/>
      <c r="G122" s="244"/>
      <c r="H122" s="244"/>
      <c r="I122" s="244"/>
      <c r="J122" s="244"/>
      <c r="K122" s="244"/>
      <c r="L122" s="18"/>
    </row>
    <row r="123" spans="1:12">
      <c r="A123" s="257"/>
      <c r="B123" s="432"/>
      <c r="C123" s="257"/>
      <c r="D123" s="257"/>
      <c r="E123" s="431"/>
      <c r="F123" s="244"/>
      <c r="G123" s="244"/>
      <c r="H123" s="244"/>
      <c r="I123" s="244"/>
      <c r="J123" s="244"/>
      <c r="K123" s="244"/>
      <c r="L123" s="18"/>
    </row>
    <row r="124" spans="1:12">
      <c r="A124" s="257"/>
      <c r="B124" s="432"/>
      <c r="C124" s="257"/>
      <c r="D124" s="257"/>
      <c r="E124" s="431"/>
      <c r="F124" s="244"/>
      <c r="G124" s="244"/>
      <c r="H124" s="244"/>
      <c r="I124" s="244"/>
      <c r="J124" s="244"/>
      <c r="K124" s="244"/>
      <c r="L124" s="18"/>
    </row>
    <row r="125" spans="1:12">
      <c r="A125" s="257"/>
      <c r="B125" s="432"/>
      <c r="C125" s="257"/>
      <c r="D125" s="257"/>
      <c r="E125" s="431"/>
      <c r="F125" s="244"/>
      <c r="G125" s="244"/>
      <c r="H125" s="244"/>
      <c r="I125" s="244"/>
      <c r="J125" s="244"/>
      <c r="K125" s="244"/>
      <c r="L125" s="18"/>
    </row>
    <row r="126" spans="1:12">
      <c r="A126" s="257"/>
      <c r="B126" s="432"/>
      <c r="C126" s="257"/>
      <c r="D126" s="257"/>
      <c r="E126" s="431"/>
      <c r="F126" s="244"/>
      <c r="G126" s="244"/>
      <c r="H126" s="244"/>
      <c r="I126" s="244"/>
      <c r="J126" s="244"/>
      <c r="K126" s="244"/>
      <c r="L126" s="18"/>
    </row>
    <row r="127" spans="1:12">
      <c r="A127" s="257"/>
      <c r="B127" s="432"/>
      <c r="C127" s="257"/>
      <c r="D127" s="257"/>
      <c r="E127" s="431"/>
      <c r="F127" s="244"/>
      <c r="G127" s="244"/>
      <c r="H127" s="244"/>
      <c r="I127" s="244"/>
      <c r="J127" s="244"/>
      <c r="K127" s="244"/>
      <c r="L127" s="18"/>
    </row>
    <row r="128" spans="1:12">
      <c r="A128" s="257"/>
      <c r="B128" s="432"/>
      <c r="C128" s="257"/>
      <c r="D128" s="257"/>
      <c r="E128" s="431"/>
      <c r="F128" s="244"/>
      <c r="G128" s="244"/>
      <c r="H128" s="244"/>
      <c r="I128" s="244"/>
      <c r="J128" s="244"/>
      <c r="K128" s="244"/>
      <c r="L128" s="18"/>
    </row>
    <row r="129" spans="1:12">
      <c r="A129" s="257"/>
      <c r="B129" s="432"/>
      <c r="C129" s="257"/>
      <c r="D129" s="257"/>
      <c r="E129" s="431"/>
      <c r="F129" s="244"/>
      <c r="G129" s="244"/>
      <c r="H129" s="244"/>
      <c r="I129" s="244"/>
      <c r="J129" s="244"/>
      <c r="K129" s="244"/>
      <c r="L129" s="18"/>
    </row>
    <row r="130" spans="1:12">
      <c r="A130" s="257"/>
      <c r="B130" s="432"/>
      <c r="C130" s="257"/>
      <c r="D130" s="257"/>
      <c r="E130" s="431"/>
      <c r="F130" s="244"/>
      <c r="G130" s="244"/>
      <c r="H130" s="244"/>
      <c r="I130" s="244"/>
      <c r="J130" s="244"/>
      <c r="K130" s="244"/>
      <c r="L130" s="18"/>
    </row>
    <row r="131" spans="1:12">
      <c r="A131" s="257"/>
      <c r="B131" s="432"/>
      <c r="C131" s="257"/>
      <c r="D131" s="257"/>
      <c r="E131" s="431"/>
      <c r="F131" s="244"/>
      <c r="G131" s="244"/>
      <c r="H131" s="244"/>
      <c r="I131" s="244"/>
      <c r="J131" s="244"/>
      <c r="K131" s="244"/>
      <c r="L131" s="18"/>
    </row>
    <row r="132" spans="1:12">
      <c r="A132" s="257"/>
      <c r="B132" s="432"/>
      <c r="C132" s="257"/>
      <c r="D132" s="257"/>
      <c r="E132" s="431"/>
      <c r="F132" s="244"/>
      <c r="G132" s="244"/>
      <c r="H132" s="244"/>
      <c r="I132" s="244"/>
      <c r="J132" s="244"/>
      <c r="K132" s="244"/>
      <c r="L132" s="18"/>
    </row>
    <row r="133" spans="1:12">
      <c r="A133" s="257"/>
      <c r="B133" s="432"/>
      <c r="C133" s="257"/>
      <c r="D133" s="257"/>
      <c r="E133" s="431"/>
      <c r="F133" s="244"/>
      <c r="G133" s="244"/>
      <c r="H133" s="244"/>
      <c r="I133" s="244"/>
      <c r="J133" s="244"/>
      <c r="K133" s="244"/>
      <c r="L133" s="18"/>
    </row>
    <row r="134" spans="1:12">
      <c r="A134" s="257"/>
      <c r="B134" s="432"/>
      <c r="C134" s="257"/>
      <c r="D134" s="257"/>
      <c r="E134" s="431"/>
      <c r="F134" s="244"/>
      <c r="G134" s="244"/>
      <c r="H134" s="244"/>
      <c r="I134" s="244"/>
      <c r="J134" s="244"/>
      <c r="K134" s="244"/>
      <c r="L134" s="18"/>
    </row>
    <row r="135" spans="1:12">
      <c r="A135" s="257"/>
      <c r="B135" s="432"/>
      <c r="C135" s="257"/>
      <c r="D135" s="257"/>
      <c r="E135" s="431"/>
      <c r="F135" s="244"/>
      <c r="G135" s="244"/>
      <c r="H135" s="244"/>
      <c r="I135" s="244"/>
      <c r="J135" s="244"/>
      <c r="K135" s="244"/>
      <c r="L135" s="18"/>
    </row>
    <row r="136" spans="1:12">
      <c r="A136" s="257"/>
      <c r="B136" s="432"/>
      <c r="C136" s="257"/>
      <c r="D136" s="257"/>
      <c r="E136" s="431"/>
      <c r="F136" s="244"/>
      <c r="G136" s="244"/>
      <c r="H136" s="244"/>
      <c r="I136" s="244"/>
      <c r="J136" s="244"/>
      <c r="K136" s="244"/>
      <c r="L136" s="18"/>
    </row>
    <row r="137" spans="1:12">
      <c r="A137" s="257"/>
      <c r="B137" s="432"/>
      <c r="C137" s="257"/>
      <c r="D137" s="257"/>
      <c r="E137" s="431"/>
      <c r="F137" s="244"/>
      <c r="G137" s="244"/>
      <c r="H137" s="244"/>
      <c r="I137" s="244"/>
      <c r="J137" s="244"/>
      <c r="K137" s="244"/>
      <c r="L137" s="18"/>
    </row>
    <row r="138" spans="1:12">
      <c r="A138" s="257"/>
      <c r="B138" s="432"/>
      <c r="C138" s="257"/>
      <c r="D138" s="257"/>
      <c r="E138" s="431"/>
      <c r="F138" s="244"/>
      <c r="G138" s="244"/>
      <c r="H138" s="244"/>
      <c r="I138" s="244"/>
      <c r="J138" s="244"/>
      <c r="K138" s="244"/>
      <c r="L138" s="18"/>
    </row>
    <row r="139" spans="1:12">
      <c r="A139" s="257"/>
      <c r="B139" s="432"/>
      <c r="C139" s="257"/>
      <c r="D139" s="257"/>
      <c r="E139" s="431"/>
      <c r="F139" s="244"/>
      <c r="G139" s="244"/>
      <c r="H139" s="244"/>
      <c r="I139" s="244"/>
      <c r="J139" s="244"/>
      <c r="K139" s="244"/>
      <c r="L139" s="18"/>
    </row>
    <row r="140" spans="1:12">
      <c r="A140" s="257"/>
      <c r="B140" s="432"/>
      <c r="C140" s="257"/>
      <c r="D140" s="257"/>
      <c r="E140" s="431"/>
      <c r="F140" s="244"/>
      <c r="G140" s="244"/>
      <c r="H140" s="244"/>
      <c r="I140" s="244"/>
      <c r="J140" s="244"/>
      <c r="K140" s="244"/>
      <c r="L140" s="18"/>
    </row>
    <row r="141" spans="1:12">
      <c r="A141" s="257"/>
      <c r="B141" s="432"/>
      <c r="C141" s="257"/>
      <c r="D141" s="257"/>
      <c r="E141" s="431"/>
      <c r="F141" s="244"/>
      <c r="G141" s="244"/>
      <c r="H141" s="244"/>
      <c r="I141" s="244"/>
      <c r="J141" s="244"/>
      <c r="K141" s="244"/>
      <c r="L141" s="18"/>
    </row>
    <row r="142" spans="1:12">
      <c r="A142" s="257"/>
      <c r="B142" s="432"/>
      <c r="C142" s="257"/>
      <c r="D142" s="257"/>
      <c r="E142" s="431"/>
      <c r="F142" s="244"/>
      <c r="G142" s="244"/>
      <c r="H142" s="244"/>
      <c r="I142" s="244"/>
      <c r="J142" s="244"/>
      <c r="K142" s="244"/>
      <c r="L142" s="18"/>
    </row>
    <row r="143" spans="1:12">
      <c r="A143" s="257"/>
      <c r="B143" s="432"/>
      <c r="C143" s="257"/>
      <c r="D143" s="257"/>
      <c r="E143" s="431"/>
      <c r="F143" s="244"/>
      <c r="G143" s="244"/>
      <c r="H143" s="244"/>
      <c r="I143" s="244"/>
      <c r="J143" s="244"/>
      <c r="K143" s="244"/>
      <c r="L143" s="18"/>
    </row>
    <row r="144" spans="1:12">
      <c r="A144" s="257"/>
      <c r="B144" s="432"/>
      <c r="C144" s="257"/>
      <c r="D144" s="257"/>
      <c r="E144" s="431"/>
      <c r="F144" s="244"/>
      <c r="G144" s="244"/>
      <c r="H144" s="244"/>
      <c r="I144" s="244"/>
      <c r="J144" s="244"/>
      <c r="K144" s="244"/>
      <c r="L144" s="18"/>
    </row>
    <row r="145" spans="1:12">
      <c r="A145" s="257"/>
      <c r="B145" s="432"/>
      <c r="C145" s="257"/>
      <c r="D145" s="257"/>
      <c r="E145" s="431"/>
      <c r="F145" s="244"/>
      <c r="G145" s="244"/>
      <c r="H145" s="244"/>
      <c r="I145" s="244"/>
      <c r="J145" s="244"/>
      <c r="K145" s="244"/>
      <c r="L145" s="18"/>
    </row>
    <row r="146" spans="1:12">
      <c r="A146" s="257"/>
      <c r="B146" s="432"/>
      <c r="C146" s="257"/>
      <c r="D146" s="257"/>
      <c r="E146" s="431"/>
      <c r="F146" s="244"/>
      <c r="G146" s="244"/>
      <c r="H146" s="244"/>
      <c r="I146" s="244"/>
      <c r="J146" s="244"/>
      <c r="K146" s="244"/>
      <c r="L146" s="18"/>
    </row>
    <row r="147" spans="1:12">
      <c r="A147" s="257"/>
      <c r="B147" s="432"/>
      <c r="C147" s="257"/>
      <c r="D147" s="257"/>
      <c r="E147" s="431"/>
      <c r="F147" s="244"/>
      <c r="G147" s="244"/>
      <c r="H147" s="244"/>
      <c r="I147" s="244"/>
      <c r="J147" s="244"/>
      <c r="K147" s="244"/>
      <c r="L147" s="18"/>
    </row>
    <row r="148" spans="1:12">
      <c r="A148" s="257"/>
      <c r="B148" s="432"/>
      <c r="C148" s="257"/>
      <c r="D148" s="257"/>
      <c r="E148" s="431"/>
      <c r="F148" s="244"/>
      <c r="G148" s="244"/>
      <c r="H148" s="244"/>
      <c r="I148" s="244"/>
      <c r="J148" s="244"/>
      <c r="K148" s="244"/>
      <c r="L148" s="18"/>
    </row>
    <row r="149" spans="1:12">
      <c r="A149" s="257"/>
      <c r="B149" s="432"/>
      <c r="C149" s="257"/>
      <c r="D149" s="257"/>
      <c r="E149" s="431"/>
      <c r="F149" s="244"/>
      <c r="G149" s="244"/>
      <c r="H149" s="244"/>
      <c r="I149" s="244"/>
      <c r="J149" s="244"/>
      <c r="K149" s="244"/>
      <c r="L149" s="18"/>
    </row>
    <row r="150" spans="1:12">
      <c r="A150" s="257"/>
      <c r="B150" s="432"/>
      <c r="C150" s="257"/>
      <c r="D150" s="257"/>
      <c r="E150" s="431"/>
      <c r="F150" s="244"/>
      <c r="G150" s="244"/>
      <c r="H150" s="244"/>
      <c r="I150" s="244"/>
      <c r="J150" s="244"/>
      <c r="K150" s="244"/>
      <c r="L150" s="18"/>
    </row>
    <row r="151" spans="1:12">
      <c r="A151" s="257"/>
      <c r="B151" s="432"/>
      <c r="C151" s="257"/>
      <c r="D151" s="257"/>
      <c r="E151" s="431"/>
      <c r="F151" s="244"/>
      <c r="G151" s="244"/>
      <c r="H151" s="244"/>
      <c r="I151" s="244"/>
      <c r="J151" s="244"/>
      <c r="K151" s="244"/>
      <c r="L151" s="18"/>
    </row>
    <row r="152" spans="1:12">
      <c r="A152" s="257"/>
      <c r="B152" s="432"/>
      <c r="C152" s="257"/>
      <c r="D152" s="257"/>
      <c r="E152" s="431"/>
      <c r="F152" s="244"/>
      <c r="G152" s="244"/>
      <c r="H152" s="244"/>
      <c r="I152" s="244"/>
      <c r="J152" s="244"/>
      <c r="K152" s="244"/>
      <c r="L152" s="18"/>
    </row>
    <row r="153" spans="1:12">
      <c r="A153" s="257"/>
      <c r="B153" s="432"/>
      <c r="C153" s="257"/>
      <c r="D153" s="257"/>
      <c r="E153" s="431"/>
      <c r="F153" s="244"/>
      <c r="G153" s="244"/>
      <c r="H153" s="244"/>
      <c r="I153" s="244"/>
      <c r="J153" s="244"/>
      <c r="K153" s="244"/>
      <c r="L153" s="18"/>
    </row>
    <row r="154" spans="1:12">
      <c r="A154" s="257"/>
      <c r="B154" s="432"/>
      <c r="C154" s="257"/>
      <c r="D154" s="257"/>
      <c r="E154" s="431"/>
      <c r="F154" s="244"/>
      <c r="G154" s="244"/>
      <c r="H154" s="244"/>
      <c r="I154" s="244"/>
      <c r="J154" s="244"/>
      <c r="K154" s="244"/>
      <c r="L154" s="18"/>
    </row>
    <row r="155" spans="1:12">
      <c r="A155" s="257"/>
      <c r="B155" s="432"/>
      <c r="C155" s="257"/>
      <c r="D155" s="257"/>
      <c r="E155" s="431"/>
      <c r="F155" s="244"/>
      <c r="G155" s="244"/>
      <c r="H155" s="244"/>
      <c r="I155" s="244"/>
      <c r="J155" s="244"/>
      <c r="K155" s="244"/>
      <c r="L155" s="18"/>
    </row>
    <row r="156" spans="1:12">
      <c r="A156" s="257"/>
      <c r="B156" s="432"/>
      <c r="C156" s="257"/>
      <c r="D156" s="257"/>
      <c r="E156" s="431"/>
      <c r="F156" s="244"/>
      <c r="G156" s="244"/>
      <c r="H156" s="244"/>
      <c r="I156" s="244"/>
      <c r="J156" s="244"/>
      <c r="K156" s="244"/>
      <c r="L156" s="18"/>
    </row>
    <row r="157" spans="1:12">
      <c r="A157" s="257"/>
      <c r="B157" s="432"/>
      <c r="C157" s="257"/>
      <c r="D157" s="257"/>
      <c r="E157" s="431"/>
      <c r="F157" s="244"/>
      <c r="G157" s="244"/>
      <c r="H157" s="244"/>
      <c r="I157" s="244"/>
      <c r="J157" s="244"/>
      <c r="K157" s="244"/>
      <c r="L157" s="18"/>
    </row>
    <row r="158" spans="1:12">
      <c r="A158" s="257"/>
      <c r="B158" s="432"/>
      <c r="C158" s="257"/>
      <c r="D158" s="257"/>
      <c r="E158" s="431"/>
      <c r="F158" s="244"/>
      <c r="G158" s="244"/>
      <c r="H158" s="244"/>
      <c r="I158" s="244"/>
      <c r="J158" s="244"/>
      <c r="K158" s="244"/>
      <c r="L158" s="18"/>
    </row>
    <row r="159" spans="1:12">
      <c r="A159" s="257"/>
      <c r="B159" s="432"/>
      <c r="C159" s="257"/>
      <c r="D159" s="257"/>
      <c r="E159" s="431"/>
      <c r="F159" s="244"/>
      <c r="G159" s="244"/>
      <c r="H159" s="244"/>
      <c r="I159" s="244"/>
      <c r="J159" s="244"/>
      <c r="K159" s="244"/>
      <c r="L159" s="18"/>
    </row>
    <row r="160" spans="1:12">
      <c r="A160" s="257"/>
      <c r="B160" s="432"/>
      <c r="C160" s="257"/>
      <c r="D160" s="257"/>
      <c r="E160" s="431"/>
      <c r="F160" s="244"/>
      <c r="G160" s="244"/>
      <c r="H160" s="244"/>
      <c r="I160" s="244"/>
      <c r="J160" s="244"/>
      <c r="K160" s="244"/>
      <c r="L160" s="18"/>
    </row>
    <row r="161" spans="1:12">
      <c r="A161" s="257"/>
      <c r="B161" s="432"/>
      <c r="C161" s="257"/>
      <c r="D161" s="257"/>
      <c r="E161" s="431"/>
      <c r="F161" s="244"/>
      <c r="G161" s="244"/>
      <c r="H161" s="244"/>
      <c r="I161" s="244"/>
      <c r="J161" s="244"/>
      <c r="K161" s="244"/>
      <c r="L161" s="18"/>
    </row>
    <row r="162" spans="1:12">
      <c r="A162" s="257"/>
      <c r="B162" s="432"/>
      <c r="C162" s="257"/>
      <c r="D162" s="257"/>
      <c r="E162" s="431"/>
      <c r="F162" s="244"/>
      <c r="G162" s="244"/>
      <c r="H162" s="244"/>
      <c r="I162" s="244"/>
      <c r="J162" s="244"/>
      <c r="K162" s="244"/>
      <c r="L162" s="18"/>
    </row>
    <row r="163" spans="1:12">
      <c r="A163" s="257"/>
      <c r="B163" s="432"/>
      <c r="C163" s="257"/>
      <c r="D163" s="257"/>
      <c r="E163" s="431"/>
      <c r="F163" s="244"/>
      <c r="G163" s="244"/>
      <c r="H163" s="244"/>
      <c r="I163" s="244"/>
      <c r="J163" s="244"/>
      <c r="K163" s="244"/>
      <c r="L163" s="18"/>
    </row>
    <row r="164" spans="1:12">
      <c r="A164" s="257"/>
      <c r="B164" s="432"/>
      <c r="C164" s="257"/>
      <c r="D164" s="257"/>
      <c r="E164" s="431"/>
      <c r="F164" s="244"/>
      <c r="G164" s="244"/>
      <c r="H164" s="244"/>
      <c r="I164" s="244"/>
      <c r="J164" s="244"/>
      <c r="K164" s="244"/>
      <c r="L164" s="18"/>
    </row>
    <row r="165" spans="1:12">
      <c r="A165" s="257"/>
      <c r="B165" s="432"/>
      <c r="C165" s="257"/>
      <c r="D165" s="257"/>
      <c r="E165" s="431"/>
      <c r="F165" s="244"/>
      <c r="G165" s="244"/>
      <c r="H165" s="244"/>
      <c r="I165" s="244"/>
      <c r="J165" s="244"/>
      <c r="K165" s="244"/>
      <c r="L165" s="18"/>
    </row>
    <row r="166" spans="1:12">
      <c r="A166" s="257"/>
      <c r="B166" s="432"/>
      <c r="C166" s="257"/>
      <c r="D166" s="257"/>
      <c r="E166" s="431"/>
      <c r="F166" s="244"/>
      <c r="G166" s="244"/>
      <c r="H166" s="244"/>
      <c r="I166" s="244"/>
      <c r="J166" s="244"/>
      <c r="K166" s="244"/>
      <c r="L166" s="18"/>
    </row>
    <row r="167" spans="1:12">
      <c r="A167" s="257"/>
      <c r="B167" s="432"/>
      <c r="C167" s="257"/>
      <c r="D167" s="257"/>
      <c r="E167" s="431"/>
      <c r="F167" s="244"/>
      <c r="G167" s="244"/>
      <c r="H167" s="244"/>
      <c r="I167" s="244"/>
      <c r="J167" s="244"/>
      <c r="K167" s="244"/>
      <c r="L167" s="18"/>
    </row>
    <row r="168" spans="1:12">
      <c r="A168" s="257"/>
      <c r="B168" s="432"/>
      <c r="C168" s="257"/>
      <c r="D168" s="257"/>
      <c r="E168" s="431"/>
      <c r="F168" s="244"/>
      <c r="G168" s="244"/>
      <c r="H168" s="244"/>
      <c r="I168" s="244"/>
      <c r="J168" s="244"/>
      <c r="K168" s="244"/>
      <c r="L168" s="18"/>
    </row>
    <row r="169" spans="1:12">
      <c r="A169" s="257"/>
      <c r="B169" s="432"/>
      <c r="C169" s="257"/>
      <c r="D169" s="257"/>
      <c r="E169" s="431"/>
      <c r="F169" s="244"/>
      <c r="G169" s="244"/>
      <c r="H169" s="244"/>
      <c r="I169" s="244"/>
      <c r="J169" s="244"/>
      <c r="K169" s="244"/>
      <c r="L169" s="18"/>
    </row>
    <row r="170" spans="1:12">
      <c r="A170" s="257"/>
      <c r="B170" s="432"/>
      <c r="C170" s="257"/>
      <c r="D170" s="257"/>
      <c r="E170" s="431"/>
      <c r="F170" s="244"/>
      <c r="G170" s="244"/>
      <c r="H170" s="244"/>
      <c r="I170" s="244"/>
      <c r="J170" s="244"/>
      <c r="K170" s="244"/>
      <c r="L170" s="18"/>
    </row>
    <row r="171" spans="1:12">
      <c r="A171" s="257"/>
      <c r="B171" s="432"/>
      <c r="C171" s="257"/>
      <c r="D171" s="257"/>
      <c r="E171" s="431"/>
      <c r="F171" s="244"/>
      <c r="G171" s="244"/>
      <c r="H171" s="244"/>
      <c r="I171" s="244"/>
      <c r="J171" s="244"/>
      <c r="K171" s="244"/>
      <c r="L171" s="18"/>
    </row>
    <row r="172" spans="1:12">
      <c r="A172" s="257"/>
      <c r="B172" s="432"/>
      <c r="C172" s="257"/>
      <c r="D172" s="257"/>
      <c r="E172" s="431"/>
      <c r="F172" s="244"/>
      <c r="G172" s="244"/>
      <c r="H172" s="244"/>
      <c r="I172" s="244"/>
      <c r="J172" s="244"/>
      <c r="K172" s="244"/>
      <c r="L172" s="18"/>
    </row>
    <row r="173" spans="1:12">
      <c r="A173" s="257"/>
      <c r="B173" s="432"/>
      <c r="C173" s="257"/>
      <c r="D173" s="257"/>
      <c r="E173" s="431"/>
      <c r="F173" s="244"/>
      <c r="G173" s="244"/>
      <c r="H173" s="244"/>
      <c r="I173" s="244"/>
      <c r="J173" s="244"/>
      <c r="K173" s="244"/>
      <c r="L173" s="18"/>
    </row>
    <row r="174" spans="1:12">
      <c r="A174" s="257"/>
      <c r="B174" s="432"/>
      <c r="C174" s="257"/>
      <c r="D174" s="257"/>
      <c r="E174" s="431"/>
      <c r="F174" s="244"/>
      <c r="G174" s="244"/>
      <c r="H174" s="244"/>
      <c r="I174" s="244"/>
      <c r="J174" s="244"/>
      <c r="K174" s="244"/>
      <c r="L174" s="18"/>
    </row>
    <row r="175" spans="1:12">
      <c r="A175" s="257"/>
      <c r="B175" s="432"/>
      <c r="C175" s="257"/>
      <c r="D175" s="257"/>
      <c r="E175" s="431"/>
      <c r="F175" s="244"/>
      <c r="G175" s="244"/>
      <c r="H175" s="244"/>
      <c r="I175" s="244"/>
      <c r="J175" s="244"/>
      <c r="K175" s="244"/>
      <c r="L175" s="18"/>
    </row>
    <row r="176" spans="1:12">
      <c r="A176" s="257"/>
      <c r="B176" s="432"/>
      <c r="C176" s="257"/>
      <c r="D176" s="257"/>
      <c r="E176" s="431"/>
      <c r="F176" s="244"/>
      <c r="G176" s="244"/>
      <c r="H176" s="244"/>
      <c r="I176" s="244"/>
      <c r="J176" s="244"/>
      <c r="K176" s="244"/>
      <c r="L176" s="18"/>
    </row>
    <row r="177" spans="1:12">
      <c r="A177" s="257"/>
      <c r="B177" s="432"/>
      <c r="C177" s="257"/>
      <c r="D177" s="257"/>
      <c r="E177" s="431"/>
      <c r="F177" s="244"/>
      <c r="G177" s="244"/>
      <c r="H177" s="244"/>
      <c r="I177" s="244"/>
      <c r="J177" s="244"/>
      <c r="K177" s="244"/>
      <c r="L177" s="18"/>
    </row>
    <row r="178" spans="1:12">
      <c r="A178" s="257"/>
      <c r="B178" s="432"/>
      <c r="C178" s="257"/>
      <c r="D178" s="257"/>
      <c r="E178" s="431"/>
      <c r="F178" s="244"/>
      <c r="G178" s="244"/>
      <c r="H178" s="244"/>
      <c r="I178" s="244"/>
      <c r="J178" s="244"/>
      <c r="K178" s="244"/>
      <c r="L178" s="18"/>
    </row>
    <row r="179" spans="1:12">
      <c r="A179" s="257"/>
      <c r="B179" s="432"/>
      <c r="C179" s="257"/>
      <c r="D179" s="257"/>
      <c r="E179" s="431"/>
      <c r="F179" s="244"/>
      <c r="G179" s="244"/>
      <c r="H179" s="244"/>
      <c r="I179" s="244"/>
      <c r="J179" s="244"/>
      <c r="K179" s="244"/>
      <c r="L179" s="18"/>
    </row>
    <row r="180" spans="1:12">
      <c r="A180" s="257"/>
      <c r="B180" s="432"/>
      <c r="C180" s="257"/>
      <c r="D180" s="257"/>
      <c r="E180" s="431"/>
      <c r="F180" s="244"/>
      <c r="G180" s="244"/>
      <c r="H180" s="244"/>
      <c r="I180" s="244"/>
      <c r="J180" s="244"/>
      <c r="K180" s="244"/>
      <c r="L180" s="18"/>
    </row>
    <row r="181" spans="1:12">
      <c r="A181" s="257"/>
      <c r="B181" s="432"/>
      <c r="C181" s="257"/>
      <c r="D181" s="257"/>
      <c r="E181" s="431"/>
      <c r="F181" s="244"/>
      <c r="G181" s="244"/>
      <c r="H181" s="244"/>
      <c r="I181" s="244"/>
      <c r="J181" s="244"/>
      <c r="K181" s="244"/>
      <c r="L181" s="18"/>
    </row>
    <row r="182" spans="1:12">
      <c r="A182" s="257"/>
      <c r="B182" s="432"/>
      <c r="C182" s="257"/>
      <c r="D182" s="257"/>
      <c r="E182" s="431"/>
      <c r="F182" s="244"/>
      <c r="G182" s="244"/>
      <c r="H182" s="244"/>
      <c r="I182" s="244"/>
      <c r="J182" s="244"/>
      <c r="K182" s="244"/>
      <c r="L182" s="18"/>
    </row>
    <row r="183" spans="1:12">
      <c r="A183" s="257"/>
      <c r="B183" s="432"/>
      <c r="C183" s="257"/>
      <c r="D183" s="257"/>
      <c r="E183" s="431"/>
      <c r="F183" s="244"/>
      <c r="G183" s="244"/>
      <c r="H183" s="244"/>
      <c r="I183" s="244"/>
      <c r="J183" s="244"/>
      <c r="K183" s="244"/>
      <c r="L183" s="18"/>
    </row>
    <row r="184" spans="1:12">
      <c r="A184" s="257"/>
      <c r="B184" s="432"/>
      <c r="C184" s="257"/>
      <c r="D184" s="257"/>
      <c r="E184" s="431"/>
      <c r="F184" s="244"/>
      <c r="G184" s="244"/>
      <c r="H184" s="244"/>
      <c r="I184" s="244"/>
      <c r="J184" s="244"/>
      <c r="K184" s="244"/>
      <c r="L184" s="18"/>
    </row>
    <row r="185" spans="1:12">
      <c r="A185" s="257"/>
      <c r="B185" s="432"/>
      <c r="C185" s="257"/>
      <c r="D185" s="257"/>
      <c r="E185" s="431"/>
      <c r="F185" s="244"/>
      <c r="G185" s="244"/>
      <c r="H185" s="244"/>
      <c r="I185" s="244"/>
      <c r="J185" s="244"/>
      <c r="K185" s="244"/>
      <c r="L185" s="18"/>
    </row>
    <row r="186" spans="1:12">
      <c r="A186" s="257"/>
      <c r="B186" s="432"/>
      <c r="C186" s="257"/>
      <c r="D186" s="257"/>
      <c r="E186" s="431"/>
      <c r="F186" s="244"/>
      <c r="G186" s="244"/>
      <c r="H186" s="244"/>
      <c r="I186" s="244"/>
      <c r="J186" s="244"/>
      <c r="K186" s="244"/>
      <c r="L186" s="18"/>
    </row>
    <row r="187" spans="1:12">
      <c r="A187" s="257"/>
      <c r="B187" s="432"/>
      <c r="C187" s="257"/>
      <c r="D187" s="257"/>
      <c r="E187" s="431"/>
      <c r="F187" s="244"/>
      <c r="G187" s="244"/>
      <c r="H187" s="244"/>
      <c r="I187" s="244"/>
      <c r="J187" s="244"/>
      <c r="K187" s="244"/>
      <c r="L187" s="18"/>
    </row>
    <row r="188" spans="1:12">
      <c r="A188" s="257"/>
      <c r="B188" s="432"/>
      <c r="C188" s="257"/>
      <c r="D188" s="257"/>
      <c r="E188" s="431"/>
      <c r="F188" s="244"/>
      <c r="G188" s="244"/>
      <c r="H188" s="244"/>
      <c r="I188" s="244"/>
      <c r="J188" s="244"/>
      <c r="K188" s="244"/>
      <c r="L188" s="18"/>
    </row>
    <row r="189" spans="1:12">
      <c r="A189" s="257"/>
      <c r="B189" s="432"/>
      <c r="C189" s="257"/>
      <c r="D189" s="257"/>
      <c r="E189" s="431"/>
      <c r="F189" s="244"/>
      <c r="G189" s="244"/>
      <c r="H189" s="244"/>
      <c r="I189" s="244"/>
      <c r="J189" s="244"/>
      <c r="K189" s="244"/>
      <c r="L189" s="18"/>
    </row>
    <row r="190" spans="1:12">
      <c r="A190" s="257"/>
      <c r="B190" s="432"/>
      <c r="C190" s="257"/>
      <c r="D190" s="257"/>
      <c r="E190" s="431"/>
      <c r="F190" s="244"/>
      <c r="G190" s="244"/>
      <c r="H190" s="244"/>
      <c r="I190" s="244"/>
      <c r="J190" s="244"/>
      <c r="K190" s="244"/>
      <c r="L190" s="18"/>
    </row>
    <row r="191" spans="1:12">
      <c r="A191" s="257"/>
      <c r="B191" s="432"/>
      <c r="C191" s="257"/>
      <c r="D191" s="257"/>
      <c r="E191" s="431"/>
      <c r="F191" s="244"/>
      <c r="G191" s="244"/>
      <c r="H191" s="244"/>
      <c r="I191" s="244"/>
      <c r="J191" s="244"/>
      <c r="K191" s="244"/>
      <c r="L191" s="18"/>
    </row>
    <row r="192" spans="1:12">
      <c r="A192" s="257"/>
      <c r="B192" s="432"/>
      <c r="C192" s="257"/>
      <c r="D192" s="257"/>
      <c r="E192" s="431"/>
      <c r="F192" s="244"/>
      <c r="G192" s="244"/>
      <c r="H192" s="244"/>
      <c r="I192" s="244"/>
      <c r="J192" s="244"/>
      <c r="K192" s="244"/>
      <c r="L192" s="18"/>
    </row>
    <row r="193" spans="1:12">
      <c r="A193" s="257"/>
      <c r="B193" s="432"/>
      <c r="C193" s="257"/>
      <c r="D193" s="257"/>
      <c r="E193" s="431"/>
      <c r="F193" s="244"/>
      <c r="G193" s="244"/>
      <c r="H193" s="244"/>
      <c r="I193" s="244"/>
      <c r="J193" s="244"/>
      <c r="K193" s="244"/>
      <c r="L193" s="18"/>
    </row>
    <row r="194" spans="1:12">
      <c r="A194" s="257"/>
      <c r="B194" s="432"/>
      <c r="C194" s="257"/>
      <c r="D194" s="257"/>
      <c r="E194" s="431"/>
      <c r="F194" s="244"/>
      <c r="G194" s="244"/>
      <c r="H194" s="244"/>
      <c r="I194" s="244"/>
      <c r="J194" s="244"/>
      <c r="K194" s="244"/>
      <c r="L194" s="18"/>
    </row>
    <row r="195" spans="1:12">
      <c r="A195" s="257"/>
      <c r="B195" s="432"/>
      <c r="C195" s="257"/>
      <c r="D195" s="257"/>
      <c r="E195" s="431"/>
      <c r="F195" s="244"/>
      <c r="G195" s="244"/>
      <c r="H195" s="244"/>
      <c r="I195" s="244"/>
      <c r="J195" s="244"/>
      <c r="K195" s="244"/>
      <c r="L195" s="18"/>
    </row>
    <row r="196" spans="1:12">
      <c r="A196" s="257"/>
      <c r="B196" s="432"/>
      <c r="C196" s="257"/>
      <c r="D196" s="257"/>
      <c r="E196" s="431"/>
      <c r="F196" s="244"/>
      <c r="G196" s="244"/>
      <c r="H196" s="244"/>
      <c r="I196" s="244"/>
      <c r="J196" s="244"/>
      <c r="K196" s="244"/>
      <c r="L196" s="18"/>
    </row>
    <row r="197" spans="1:12">
      <c r="A197" s="257"/>
      <c r="B197" s="432"/>
      <c r="C197" s="257"/>
      <c r="D197" s="257"/>
      <c r="E197" s="431"/>
      <c r="F197" s="244"/>
      <c r="G197" s="244"/>
      <c r="H197" s="244"/>
      <c r="I197" s="244"/>
      <c r="J197" s="244"/>
      <c r="K197" s="244"/>
      <c r="L197" s="18"/>
    </row>
    <row r="198" spans="1:12">
      <c r="A198" s="257"/>
      <c r="B198" s="432"/>
      <c r="C198" s="257"/>
      <c r="D198" s="257"/>
      <c r="E198" s="431"/>
      <c r="F198" s="244"/>
      <c r="G198" s="244"/>
      <c r="H198" s="244"/>
      <c r="I198" s="244"/>
      <c r="J198" s="244"/>
      <c r="K198" s="244"/>
      <c r="L198" s="18"/>
    </row>
    <row r="199" spans="1:12">
      <c r="A199" s="257"/>
      <c r="B199" s="432"/>
      <c r="C199" s="257"/>
      <c r="D199" s="257"/>
      <c r="E199" s="431"/>
      <c r="F199" s="244"/>
      <c r="G199" s="244"/>
      <c r="H199" s="244"/>
      <c r="I199" s="244"/>
      <c r="J199" s="244"/>
      <c r="K199" s="244"/>
      <c r="L199" s="18"/>
    </row>
    <row r="200" spans="1:12">
      <c r="A200" s="257"/>
      <c r="B200" s="432"/>
      <c r="C200" s="257"/>
      <c r="D200" s="257"/>
      <c r="E200" s="431"/>
      <c r="F200" s="244"/>
      <c r="G200" s="244"/>
      <c r="H200" s="244"/>
      <c r="I200" s="244"/>
      <c r="J200" s="244"/>
      <c r="K200" s="244"/>
      <c r="L200" s="18"/>
    </row>
    <row r="201" spans="1:12">
      <c r="A201" s="257"/>
      <c r="B201" s="432"/>
      <c r="C201" s="257"/>
      <c r="D201" s="257"/>
      <c r="E201" s="431"/>
      <c r="F201" s="244"/>
      <c r="G201" s="244"/>
      <c r="H201" s="244"/>
      <c r="I201" s="244"/>
      <c r="J201" s="244"/>
      <c r="K201" s="244"/>
      <c r="L201" s="18"/>
    </row>
    <row r="202" spans="1:12">
      <c r="A202" s="257"/>
      <c r="B202" s="432"/>
      <c r="C202" s="257"/>
      <c r="D202" s="257"/>
      <c r="E202" s="431"/>
      <c r="F202" s="244"/>
      <c r="G202" s="244"/>
      <c r="H202" s="244"/>
      <c r="I202" s="244"/>
      <c r="J202" s="244"/>
      <c r="K202" s="244"/>
      <c r="L202" s="18"/>
    </row>
    <row r="203" spans="1:12">
      <c r="A203" s="257"/>
      <c r="B203" s="432"/>
      <c r="C203" s="257"/>
      <c r="D203" s="257"/>
      <c r="E203" s="431"/>
      <c r="F203" s="244"/>
      <c r="G203" s="244"/>
      <c r="H203" s="244"/>
      <c r="I203" s="244"/>
      <c r="J203" s="244"/>
      <c r="K203" s="244"/>
      <c r="L203" s="18"/>
    </row>
    <row r="204" spans="1:12">
      <c r="A204" s="257"/>
      <c r="B204" s="432"/>
      <c r="C204" s="257"/>
      <c r="D204" s="257"/>
      <c r="E204" s="431"/>
      <c r="F204" s="244"/>
      <c r="G204" s="244"/>
      <c r="H204" s="244"/>
      <c r="I204" s="244"/>
      <c r="J204" s="244"/>
      <c r="K204" s="244"/>
      <c r="L204" s="18"/>
    </row>
    <row r="205" spans="1:12">
      <c r="A205" s="257"/>
      <c r="B205" s="432"/>
      <c r="C205" s="257"/>
      <c r="D205" s="257"/>
      <c r="E205" s="431"/>
      <c r="F205" s="244"/>
      <c r="G205" s="244"/>
      <c r="H205" s="244"/>
      <c r="I205" s="244"/>
      <c r="J205" s="244"/>
      <c r="K205" s="244"/>
      <c r="L205" s="18"/>
    </row>
    <row r="206" spans="1:12">
      <c r="A206" s="257"/>
      <c r="B206" s="432"/>
      <c r="C206" s="257"/>
      <c r="D206" s="257"/>
      <c r="E206" s="431"/>
      <c r="F206" s="244"/>
      <c r="G206" s="244"/>
      <c r="H206" s="244"/>
      <c r="I206" s="244"/>
      <c r="J206" s="244"/>
      <c r="K206" s="244"/>
      <c r="L206" s="18"/>
    </row>
    <row r="207" spans="1:12">
      <c r="A207" s="257"/>
      <c r="B207" s="432"/>
      <c r="C207" s="257"/>
      <c r="D207" s="257"/>
      <c r="E207" s="431"/>
      <c r="F207" s="244"/>
      <c r="G207" s="244"/>
      <c r="H207" s="244"/>
      <c r="I207" s="244"/>
      <c r="J207" s="244"/>
      <c r="K207" s="244"/>
      <c r="L207" s="18"/>
    </row>
    <row r="208" spans="1:12">
      <c r="A208" s="257"/>
      <c r="B208" s="432"/>
      <c r="C208" s="257"/>
      <c r="D208" s="257"/>
      <c r="E208" s="431"/>
      <c r="F208" s="244"/>
      <c r="G208" s="244"/>
      <c r="H208" s="244"/>
      <c r="I208" s="244"/>
      <c r="J208" s="244"/>
      <c r="K208" s="244"/>
      <c r="L208" s="18"/>
    </row>
    <row r="209" spans="1:12">
      <c r="A209" s="257"/>
      <c r="B209" s="432"/>
      <c r="C209" s="257"/>
      <c r="D209" s="257"/>
      <c r="E209" s="431"/>
      <c r="F209" s="244"/>
      <c r="G209" s="244"/>
      <c r="H209" s="244"/>
      <c r="I209" s="244"/>
      <c r="J209" s="244"/>
      <c r="K209" s="244"/>
      <c r="L209" s="18"/>
    </row>
    <row r="210" spans="1:12">
      <c r="A210" s="257"/>
      <c r="B210" s="432"/>
      <c r="C210" s="257"/>
      <c r="D210" s="257"/>
      <c r="E210" s="431"/>
      <c r="F210" s="244"/>
      <c r="G210" s="244"/>
      <c r="H210" s="244"/>
      <c r="I210" s="244"/>
      <c r="J210" s="244"/>
      <c r="K210" s="244"/>
      <c r="L210" s="18"/>
    </row>
    <row r="211" spans="1:12">
      <c r="A211" s="257"/>
      <c r="B211" s="432"/>
      <c r="C211" s="257"/>
      <c r="D211" s="257"/>
      <c r="E211" s="431"/>
      <c r="F211" s="244"/>
      <c r="G211" s="244"/>
      <c r="H211" s="244"/>
      <c r="I211" s="244"/>
      <c r="J211" s="244"/>
      <c r="K211" s="244"/>
      <c r="L211" s="18"/>
    </row>
    <row r="212" spans="1:12">
      <c r="A212" s="257"/>
      <c r="B212" s="432"/>
      <c r="C212" s="257"/>
      <c r="D212" s="257"/>
      <c r="E212" s="431"/>
      <c r="F212" s="244"/>
      <c r="G212" s="244"/>
      <c r="H212" s="244"/>
      <c r="I212" s="244"/>
      <c r="J212" s="244"/>
      <c r="K212" s="244"/>
      <c r="L212" s="18"/>
    </row>
    <row r="213" spans="1:12">
      <c r="A213" s="257"/>
      <c r="B213" s="432"/>
      <c r="C213" s="257"/>
      <c r="D213" s="257"/>
      <c r="E213" s="431"/>
      <c r="F213" s="244"/>
      <c r="G213" s="244"/>
      <c r="H213" s="244"/>
      <c r="I213" s="244"/>
      <c r="J213" s="244"/>
      <c r="K213" s="244"/>
      <c r="L213" s="18"/>
    </row>
    <row r="214" spans="1:12">
      <c r="A214" s="257"/>
      <c r="B214" s="432"/>
      <c r="C214" s="257"/>
      <c r="D214" s="257"/>
      <c r="E214" s="431"/>
      <c r="F214" s="244"/>
      <c r="G214" s="244"/>
      <c r="H214" s="244"/>
      <c r="I214" s="244"/>
      <c r="J214" s="244"/>
      <c r="K214" s="244"/>
      <c r="L214" s="18"/>
    </row>
    <row r="215" spans="1:12">
      <c r="A215" s="257"/>
      <c r="B215" s="432"/>
      <c r="C215" s="257"/>
      <c r="D215" s="257"/>
      <c r="E215" s="431"/>
      <c r="F215" s="244"/>
      <c r="G215" s="244"/>
      <c r="H215" s="244"/>
      <c r="I215" s="244"/>
      <c r="J215" s="244"/>
      <c r="K215" s="244"/>
      <c r="L215" s="18"/>
    </row>
    <row r="216" spans="1:12">
      <c r="A216" s="257"/>
      <c r="B216" s="432"/>
      <c r="C216" s="257"/>
      <c r="D216" s="257"/>
      <c r="E216" s="431"/>
      <c r="F216" s="244"/>
      <c r="G216" s="244"/>
      <c r="H216" s="244"/>
      <c r="I216" s="244"/>
      <c r="J216" s="244"/>
      <c r="K216" s="244"/>
      <c r="L216" s="18"/>
    </row>
    <row r="217" spans="1:12">
      <c r="A217" s="257"/>
      <c r="B217" s="432"/>
      <c r="C217" s="257"/>
      <c r="D217" s="257"/>
      <c r="E217" s="431"/>
      <c r="F217" s="244"/>
      <c r="G217" s="244"/>
      <c r="H217" s="244"/>
      <c r="I217" s="244"/>
      <c r="J217" s="244"/>
      <c r="K217" s="244"/>
      <c r="L217" s="18"/>
    </row>
    <row r="218" spans="1:12">
      <c r="A218" s="257"/>
      <c r="B218" s="432"/>
      <c r="C218" s="257"/>
      <c r="D218" s="257"/>
      <c r="E218" s="431"/>
      <c r="F218" s="244"/>
      <c r="G218" s="244"/>
      <c r="H218" s="244"/>
      <c r="I218" s="244"/>
      <c r="J218" s="244"/>
      <c r="K218" s="244"/>
      <c r="L218" s="18"/>
    </row>
    <row r="219" spans="1:12">
      <c r="A219" s="257"/>
      <c r="B219" s="432"/>
      <c r="C219" s="257"/>
      <c r="D219" s="257"/>
      <c r="E219" s="431"/>
      <c r="F219" s="244"/>
      <c r="G219" s="244"/>
      <c r="H219" s="244"/>
      <c r="I219" s="244"/>
      <c r="J219" s="244"/>
      <c r="K219" s="244"/>
      <c r="L219" s="18"/>
    </row>
    <row r="220" spans="1:12">
      <c r="A220" s="257"/>
      <c r="B220" s="432"/>
      <c r="C220" s="257"/>
      <c r="D220" s="257"/>
      <c r="E220" s="431"/>
      <c r="F220" s="244"/>
      <c r="G220" s="244"/>
      <c r="H220" s="244"/>
      <c r="I220" s="244"/>
      <c r="J220" s="244"/>
      <c r="K220" s="244"/>
      <c r="L220" s="18"/>
    </row>
    <row r="221" spans="1:12">
      <c r="A221" s="257"/>
      <c r="B221" s="432"/>
      <c r="C221" s="257"/>
      <c r="D221" s="257"/>
      <c r="E221" s="431"/>
      <c r="F221" s="244"/>
      <c r="G221" s="244"/>
      <c r="H221" s="244"/>
      <c r="I221" s="244"/>
      <c r="J221" s="244"/>
      <c r="K221" s="244"/>
      <c r="L221" s="18"/>
    </row>
    <row r="222" spans="1:12">
      <c r="A222" s="257"/>
      <c r="B222" s="432"/>
      <c r="C222" s="257"/>
      <c r="D222" s="257"/>
      <c r="E222" s="431"/>
      <c r="F222" s="244"/>
      <c r="G222" s="244"/>
      <c r="H222" s="244"/>
      <c r="I222" s="244"/>
      <c r="J222" s="244"/>
      <c r="K222" s="244"/>
      <c r="L222" s="18"/>
    </row>
    <row r="223" spans="1:12">
      <c r="A223" s="257"/>
      <c r="B223" s="432"/>
      <c r="C223" s="257"/>
      <c r="D223" s="257"/>
      <c r="E223" s="431"/>
      <c r="F223" s="244"/>
      <c r="G223" s="244"/>
      <c r="H223" s="244"/>
      <c r="I223" s="244"/>
      <c r="J223" s="244"/>
      <c r="K223" s="244"/>
      <c r="L223" s="18"/>
    </row>
    <row r="224" spans="1:12">
      <c r="A224" s="257"/>
      <c r="B224" s="432"/>
      <c r="C224" s="257"/>
      <c r="D224" s="257"/>
      <c r="E224" s="431"/>
      <c r="F224" s="244"/>
      <c r="G224" s="244"/>
      <c r="H224" s="244"/>
      <c r="I224" s="244"/>
      <c r="J224" s="244"/>
      <c r="K224" s="244"/>
      <c r="L224" s="18"/>
    </row>
    <row r="225" spans="1:12">
      <c r="A225" s="257"/>
      <c r="B225" s="432"/>
      <c r="C225" s="257"/>
      <c r="D225" s="257"/>
      <c r="E225" s="431"/>
      <c r="F225" s="244"/>
      <c r="G225" s="244"/>
      <c r="H225" s="244"/>
      <c r="I225" s="244"/>
      <c r="J225" s="244"/>
      <c r="K225" s="244"/>
      <c r="L225" s="18"/>
    </row>
    <row r="226" spans="1:12">
      <c r="A226" s="257"/>
      <c r="B226" s="432"/>
      <c r="C226" s="257"/>
      <c r="D226" s="257"/>
      <c r="E226" s="431"/>
      <c r="F226" s="244"/>
      <c r="G226" s="244"/>
      <c r="H226" s="244"/>
      <c r="I226" s="244"/>
      <c r="J226" s="244"/>
      <c r="K226" s="244"/>
      <c r="L226" s="18"/>
    </row>
    <row r="227" spans="1:12">
      <c r="A227" s="257"/>
      <c r="B227" s="432"/>
      <c r="C227" s="257"/>
      <c r="D227" s="257"/>
      <c r="E227" s="431"/>
      <c r="F227" s="244"/>
      <c r="G227" s="244"/>
      <c r="H227" s="244"/>
      <c r="I227" s="244"/>
      <c r="J227" s="244"/>
      <c r="K227" s="244"/>
      <c r="L227" s="18"/>
    </row>
    <row r="228" spans="1:12">
      <c r="A228" s="257"/>
      <c r="B228" s="432"/>
      <c r="C228" s="257"/>
      <c r="D228" s="257"/>
      <c r="E228" s="431"/>
      <c r="F228" s="244"/>
      <c r="G228" s="244"/>
      <c r="H228" s="244"/>
      <c r="I228" s="244"/>
      <c r="J228" s="244"/>
      <c r="K228" s="244"/>
      <c r="L228" s="18"/>
    </row>
    <row r="229" spans="1:12">
      <c r="A229" s="257"/>
      <c r="B229" s="432"/>
      <c r="C229" s="257"/>
      <c r="D229" s="257"/>
      <c r="E229" s="431"/>
      <c r="F229" s="244"/>
      <c r="G229" s="244"/>
      <c r="H229" s="244"/>
      <c r="I229" s="244"/>
      <c r="J229" s="244"/>
      <c r="K229" s="244"/>
      <c r="L229" s="18"/>
    </row>
    <row r="230" spans="1:12">
      <c r="A230" s="257"/>
      <c r="B230" s="432"/>
      <c r="C230" s="257"/>
      <c r="D230" s="257"/>
      <c r="E230" s="431"/>
      <c r="F230" s="244"/>
      <c r="G230" s="244"/>
      <c r="H230" s="244"/>
      <c r="I230" s="244"/>
      <c r="J230" s="244"/>
      <c r="K230" s="244"/>
      <c r="L230" s="18"/>
    </row>
    <row r="231" spans="1:12">
      <c r="A231" s="257"/>
      <c r="B231" s="432"/>
      <c r="C231" s="257"/>
      <c r="D231" s="257"/>
      <c r="E231" s="431"/>
      <c r="F231" s="244"/>
      <c r="G231" s="244"/>
      <c r="H231" s="244"/>
      <c r="I231" s="244"/>
      <c r="J231" s="244"/>
      <c r="K231" s="244"/>
      <c r="L231" s="18"/>
    </row>
    <row r="232" spans="1:12">
      <c r="A232" s="257"/>
      <c r="B232" s="432"/>
      <c r="C232" s="257"/>
      <c r="D232" s="257"/>
      <c r="E232" s="431"/>
      <c r="F232" s="244"/>
      <c r="G232" s="244"/>
      <c r="H232" s="244"/>
      <c r="I232" s="244"/>
      <c r="J232" s="244"/>
      <c r="K232" s="244"/>
      <c r="L232" s="18"/>
    </row>
    <row r="233" spans="1:12">
      <c r="A233" s="257"/>
      <c r="B233" s="432"/>
      <c r="C233" s="257"/>
      <c r="D233" s="257"/>
      <c r="E233" s="431"/>
      <c r="F233" s="244"/>
      <c r="G233" s="244"/>
      <c r="H233" s="244"/>
      <c r="I233" s="244"/>
      <c r="J233" s="244"/>
      <c r="K233" s="244"/>
      <c r="L233" s="18"/>
    </row>
    <row r="234" spans="1:12">
      <c r="A234" s="257"/>
      <c r="B234" s="432"/>
      <c r="C234" s="257"/>
      <c r="D234" s="257"/>
      <c r="E234" s="431"/>
      <c r="F234" s="244"/>
      <c r="G234" s="244"/>
      <c r="H234" s="244"/>
      <c r="I234" s="244"/>
      <c r="J234" s="244"/>
      <c r="K234" s="244"/>
      <c r="L234" s="18"/>
    </row>
    <row r="235" spans="1:12">
      <c r="A235" s="257"/>
      <c r="B235" s="432"/>
      <c r="C235" s="257"/>
      <c r="D235" s="257"/>
      <c r="E235" s="431"/>
      <c r="F235" s="244"/>
      <c r="G235" s="244"/>
      <c r="H235" s="244"/>
      <c r="I235" s="244"/>
      <c r="J235" s="244"/>
      <c r="K235" s="244"/>
      <c r="L235" s="18"/>
    </row>
    <row r="236" spans="1:12">
      <c r="A236" s="257"/>
      <c r="B236" s="432"/>
      <c r="C236" s="257"/>
      <c r="D236" s="257"/>
      <c r="E236" s="431"/>
      <c r="F236" s="244"/>
      <c r="G236" s="244"/>
      <c r="H236" s="244"/>
      <c r="I236" s="244"/>
      <c r="J236" s="244"/>
      <c r="K236" s="244"/>
      <c r="L236" s="18"/>
    </row>
    <row r="237" spans="1:12">
      <c r="A237" s="257"/>
      <c r="B237" s="432"/>
      <c r="C237" s="257"/>
      <c r="D237" s="257"/>
      <c r="E237" s="431"/>
      <c r="F237" s="244"/>
      <c r="G237" s="244"/>
      <c r="H237" s="244"/>
      <c r="I237" s="244"/>
      <c r="J237" s="244"/>
      <c r="K237" s="244"/>
      <c r="L237" s="18"/>
    </row>
    <row r="238" spans="1:12">
      <c r="A238" s="257"/>
      <c r="B238" s="432"/>
      <c r="C238" s="257"/>
      <c r="D238" s="257"/>
      <c r="E238" s="431"/>
      <c r="F238" s="244"/>
      <c r="G238" s="244"/>
      <c r="H238" s="244"/>
      <c r="I238" s="244"/>
      <c r="J238" s="244"/>
      <c r="K238" s="244"/>
      <c r="L238" s="18"/>
    </row>
    <row r="239" spans="1:12">
      <c r="A239" s="257"/>
      <c r="B239" s="432"/>
      <c r="C239" s="257"/>
      <c r="D239" s="257"/>
      <c r="E239" s="431"/>
      <c r="F239" s="244"/>
      <c r="G239" s="244"/>
      <c r="H239" s="244"/>
      <c r="I239" s="244"/>
      <c r="J239" s="244"/>
      <c r="K239" s="244"/>
      <c r="L239" s="18"/>
    </row>
    <row r="240" spans="1:12">
      <c r="A240" s="257"/>
      <c r="B240" s="432"/>
      <c r="C240" s="257"/>
      <c r="D240" s="257"/>
      <c r="E240" s="431"/>
      <c r="F240" s="244"/>
      <c r="G240" s="244"/>
      <c r="H240" s="244"/>
      <c r="I240" s="244"/>
      <c r="J240" s="244"/>
      <c r="K240" s="244"/>
      <c r="L240" s="18"/>
    </row>
    <row r="241" spans="1:12">
      <c r="A241" s="257"/>
      <c r="B241" s="432"/>
      <c r="C241" s="257"/>
      <c r="D241" s="257"/>
      <c r="E241" s="431"/>
      <c r="F241" s="244"/>
      <c r="G241" s="244"/>
      <c r="H241" s="244"/>
      <c r="I241" s="244"/>
      <c r="J241" s="244"/>
      <c r="K241" s="244"/>
      <c r="L241" s="18"/>
    </row>
    <row r="242" spans="1:12">
      <c r="A242" s="257"/>
      <c r="B242" s="432"/>
      <c r="C242" s="257"/>
      <c r="D242" s="257"/>
      <c r="E242" s="431"/>
      <c r="F242" s="244"/>
      <c r="G242" s="244"/>
      <c r="H242" s="244"/>
      <c r="I242" s="244"/>
      <c r="J242" s="244"/>
      <c r="K242" s="244"/>
      <c r="L242" s="18"/>
    </row>
    <row r="243" spans="1:12">
      <c r="A243" s="257"/>
      <c r="B243" s="432"/>
      <c r="C243" s="257"/>
      <c r="D243" s="257"/>
      <c r="E243" s="431"/>
      <c r="F243" s="244"/>
      <c r="G243" s="244"/>
      <c r="H243" s="244"/>
      <c r="I243" s="244"/>
      <c r="J243" s="244"/>
      <c r="K243" s="244"/>
      <c r="L243" s="18"/>
    </row>
    <row r="244" spans="1:12">
      <c r="A244" s="257"/>
      <c r="B244" s="432"/>
      <c r="C244" s="257"/>
      <c r="D244" s="257"/>
      <c r="E244" s="431"/>
      <c r="F244" s="244"/>
      <c r="G244" s="244"/>
      <c r="H244" s="244"/>
      <c r="I244" s="244"/>
      <c r="J244" s="244"/>
      <c r="K244" s="244"/>
      <c r="L244" s="18"/>
    </row>
    <row r="245" spans="1:12">
      <c r="A245" s="257"/>
      <c r="B245" s="432"/>
      <c r="C245" s="257"/>
      <c r="D245" s="257"/>
      <c r="E245" s="431"/>
      <c r="F245" s="244"/>
      <c r="G245" s="244"/>
      <c r="H245" s="244"/>
      <c r="I245" s="244"/>
      <c r="J245" s="244"/>
      <c r="K245" s="244"/>
      <c r="L245" s="18"/>
    </row>
    <row r="246" spans="1:12">
      <c r="A246" s="257"/>
      <c r="B246" s="432"/>
      <c r="C246" s="257"/>
      <c r="D246" s="257"/>
      <c r="E246" s="431"/>
      <c r="F246" s="244"/>
      <c r="G246" s="244"/>
      <c r="H246" s="244"/>
      <c r="I246" s="244"/>
      <c r="J246" s="244"/>
      <c r="K246" s="244"/>
      <c r="L246" s="18"/>
    </row>
    <row r="247" spans="1:12">
      <c r="A247" s="257"/>
      <c r="B247" s="432"/>
      <c r="C247" s="257"/>
      <c r="D247" s="257"/>
      <c r="E247" s="431"/>
      <c r="F247" s="244"/>
      <c r="G247" s="244"/>
      <c r="H247" s="244"/>
      <c r="I247" s="244"/>
      <c r="J247" s="244"/>
      <c r="K247" s="244"/>
      <c r="L247" s="18"/>
    </row>
    <row r="248" spans="1:12">
      <c r="A248" s="257"/>
      <c r="B248" s="432"/>
      <c r="C248" s="257"/>
      <c r="D248" s="257"/>
      <c r="E248" s="431"/>
      <c r="F248" s="244"/>
      <c r="G248" s="244"/>
      <c r="H248" s="244"/>
      <c r="I248" s="244"/>
      <c r="J248" s="244"/>
      <c r="K248" s="244"/>
      <c r="L248" s="18"/>
    </row>
    <row r="249" spans="1:12">
      <c r="A249" s="257"/>
      <c r="B249" s="432"/>
      <c r="C249" s="257"/>
      <c r="D249" s="257"/>
      <c r="E249" s="431"/>
      <c r="F249" s="244"/>
      <c r="G249" s="244"/>
      <c r="H249" s="244"/>
      <c r="I249" s="244"/>
      <c r="J249" s="244"/>
      <c r="K249" s="244"/>
      <c r="L249" s="18"/>
    </row>
    <row r="250" spans="1:12">
      <c r="A250" s="257"/>
      <c r="B250" s="432"/>
      <c r="C250" s="257"/>
      <c r="D250" s="257"/>
      <c r="E250" s="431"/>
      <c r="F250" s="244"/>
      <c r="G250" s="244"/>
      <c r="H250" s="244"/>
      <c r="I250" s="244"/>
      <c r="J250" s="244"/>
      <c r="K250" s="244"/>
      <c r="L250" s="18"/>
    </row>
    <row r="251" spans="1:12">
      <c r="A251" s="257"/>
      <c r="B251" s="432"/>
      <c r="C251" s="257"/>
      <c r="D251" s="257"/>
      <c r="E251" s="431"/>
      <c r="F251" s="244"/>
      <c r="G251" s="244"/>
      <c r="H251" s="244"/>
      <c r="I251" s="244"/>
      <c r="J251" s="244"/>
      <c r="K251" s="244"/>
      <c r="L251" s="18"/>
    </row>
    <row r="252" spans="1:12">
      <c r="A252" s="257"/>
      <c r="B252" s="432"/>
      <c r="C252" s="257"/>
      <c r="D252" s="257"/>
      <c r="E252" s="431"/>
      <c r="F252" s="244"/>
      <c r="G252" s="244"/>
      <c r="H252" s="244"/>
      <c r="I252" s="244"/>
      <c r="J252" s="244"/>
      <c r="K252" s="244"/>
      <c r="L252" s="18"/>
    </row>
    <row r="253" spans="1:12">
      <c r="A253" s="257"/>
      <c r="B253" s="432"/>
      <c r="C253" s="257"/>
      <c r="D253" s="257"/>
      <c r="E253" s="431"/>
      <c r="F253" s="244"/>
      <c r="G253" s="244"/>
      <c r="H253" s="244"/>
      <c r="I253" s="244"/>
      <c r="J253" s="244"/>
      <c r="K253" s="244"/>
      <c r="L253" s="18"/>
    </row>
    <row r="254" spans="1:12">
      <c r="A254" s="257"/>
      <c r="B254" s="432"/>
      <c r="C254" s="257"/>
      <c r="D254" s="257"/>
      <c r="E254" s="431"/>
      <c r="F254" s="244"/>
      <c r="G254" s="244"/>
      <c r="H254" s="244"/>
      <c r="I254" s="244"/>
      <c r="J254" s="244"/>
      <c r="K254" s="244"/>
      <c r="L254" s="18"/>
    </row>
    <row r="255" spans="1:12">
      <c r="A255" s="257"/>
      <c r="B255" s="432"/>
      <c r="C255" s="257"/>
      <c r="D255" s="257"/>
      <c r="E255" s="431"/>
      <c r="F255" s="244"/>
      <c r="G255" s="244"/>
      <c r="H255" s="244"/>
      <c r="I255" s="244"/>
      <c r="J255" s="244"/>
      <c r="K255" s="244"/>
      <c r="L255" s="18"/>
    </row>
    <row r="256" spans="1:12">
      <c r="A256" s="257"/>
      <c r="B256" s="432"/>
      <c r="C256" s="257"/>
      <c r="D256" s="257"/>
      <c r="E256" s="431"/>
      <c r="F256" s="244"/>
      <c r="G256" s="244"/>
      <c r="H256" s="244"/>
      <c r="I256" s="244"/>
      <c r="J256" s="244"/>
      <c r="K256" s="244"/>
      <c r="L256" s="18"/>
    </row>
    <row r="257" spans="1:12">
      <c r="A257" s="257"/>
      <c r="B257" s="432"/>
      <c r="C257" s="257"/>
      <c r="D257" s="257"/>
      <c r="E257" s="431"/>
      <c r="F257" s="244"/>
      <c r="G257" s="244"/>
      <c r="H257" s="244"/>
      <c r="I257" s="244"/>
      <c r="J257" s="244"/>
      <c r="K257" s="244"/>
      <c r="L257" s="18"/>
    </row>
    <row r="258" spans="1:12">
      <c r="A258" s="257"/>
      <c r="B258" s="432"/>
      <c r="C258" s="257"/>
      <c r="D258" s="257"/>
      <c r="E258" s="431"/>
      <c r="F258" s="244"/>
      <c r="G258" s="244"/>
      <c r="H258" s="244"/>
      <c r="I258" s="244"/>
      <c r="J258" s="244"/>
      <c r="K258" s="244"/>
      <c r="L258" s="18"/>
    </row>
    <row r="259" spans="1:12">
      <c r="A259" s="257"/>
      <c r="B259" s="432"/>
      <c r="C259" s="257"/>
      <c r="D259" s="257"/>
      <c r="E259" s="431"/>
      <c r="F259" s="244"/>
      <c r="G259" s="244"/>
      <c r="H259" s="244"/>
      <c r="I259" s="244"/>
      <c r="J259" s="244"/>
      <c r="K259" s="244"/>
      <c r="L259" s="18"/>
    </row>
    <row r="260" spans="1:12">
      <c r="A260" s="257"/>
      <c r="B260" s="432"/>
      <c r="C260" s="257"/>
      <c r="D260" s="257"/>
      <c r="E260" s="431"/>
      <c r="F260" s="244"/>
      <c r="G260" s="244"/>
      <c r="H260" s="244"/>
      <c r="I260" s="244"/>
      <c r="J260" s="244"/>
      <c r="K260" s="244"/>
      <c r="L260" s="18"/>
    </row>
    <row r="261" spans="1:12">
      <c r="A261" s="257"/>
      <c r="B261" s="432"/>
      <c r="C261" s="257"/>
      <c r="D261" s="257"/>
      <c r="E261" s="431"/>
      <c r="F261" s="244"/>
      <c r="G261" s="244"/>
      <c r="H261" s="244"/>
      <c r="I261" s="244"/>
      <c r="J261" s="244"/>
      <c r="K261" s="244"/>
      <c r="L261" s="18"/>
    </row>
    <row r="262" spans="1:12">
      <c r="A262" s="257"/>
      <c r="B262" s="432"/>
      <c r="C262" s="257"/>
      <c r="D262" s="257"/>
      <c r="E262" s="431"/>
      <c r="F262" s="244"/>
      <c r="G262" s="244"/>
      <c r="H262" s="244"/>
      <c r="I262" s="244"/>
      <c r="J262" s="244"/>
      <c r="K262" s="244"/>
      <c r="L262" s="18"/>
    </row>
    <row r="263" spans="1:12">
      <c r="A263" s="257"/>
      <c r="B263" s="432"/>
      <c r="C263" s="257"/>
      <c r="D263" s="257"/>
      <c r="E263" s="431"/>
      <c r="F263" s="244"/>
      <c r="G263" s="244"/>
      <c r="H263" s="244"/>
      <c r="I263" s="244"/>
      <c r="J263" s="244"/>
      <c r="K263" s="244"/>
      <c r="L263" s="18"/>
    </row>
    <row r="264" spans="1:12">
      <c r="A264" s="257"/>
      <c r="B264" s="432"/>
      <c r="C264" s="257"/>
      <c r="D264" s="257"/>
      <c r="E264" s="431"/>
      <c r="F264" s="244"/>
      <c r="G264" s="244"/>
      <c r="H264" s="244"/>
      <c r="I264" s="244"/>
      <c r="J264" s="244"/>
      <c r="K264" s="244"/>
      <c r="L264" s="18"/>
    </row>
    <row r="265" spans="1:12">
      <c r="A265" s="257"/>
      <c r="B265" s="432"/>
      <c r="C265" s="257"/>
      <c r="D265" s="257"/>
      <c r="E265" s="431"/>
      <c r="F265" s="244"/>
      <c r="G265" s="244"/>
      <c r="H265" s="244"/>
      <c r="I265" s="244"/>
      <c r="J265" s="244"/>
      <c r="K265" s="244"/>
      <c r="L265" s="18"/>
    </row>
    <row r="266" spans="1:12">
      <c r="A266" s="257"/>
      <c r="B266" s="432"/>
      <c r="C266" s="257"/>
      <c r="D266" s="257"/>
      <c r="E266" s="431"/>
      <c r="F266" s="244"/>
      <c r="G266" s="244"/>
      <c r="H266" s="244"/>
      <c r="I266" s="244"/>
      <c r="J266" s="244"/>
      <c r="K266" s="244"/>
      <c r="L266" s="18"/>
    </row>
    <row r="267" spans="1:12">
      <c r="A267" s="257"/>
      <c r="B267" s="432"/>
      <c r="C267" s="257"/>
      <c r="D267" s="257"/>
      <c r="E267" s="431"/>
      <c r="F267" s="244"/>
      <c r="G267" s="244"/>
      <c r="H267" s="244"/>
      <c r="I267" s="244"/>
      <c r="J267" s="244"/>
      <c r="K267" s="244"/>
      <c r="L267" s="18"/>
    </row>
    <row r="268" spans="1:12">
      <c r="A268" s="257"/>
      <c r="B268" s="432"/>
      <c r="C268" s="257"/>
      <c r="D268" s="257"/>
      <c r="E268" s="431"/>
      <c r="F268" s="244"/>
      <c r="G268" s="244"/>
      <c r="H268" s="244"/>
      <c r="I268" s="244"/>
      <c r="J268" s="244"/>
      <c r="K268" s="244"/>
      <c r="L268" s="18"/>
    </row>
    <row r="269" spans="1:12">
      <c r="A269" s="257"/>
      <c r="B269" s="432"/>
      <c r="C269" s="257"/>
      <c r="D269" s="257"/>
      <c r="E269" s="431"/>
      <c r="F269" s="244"/>
      <c r="G269" s="244"/>
      <c r="H269" s="244"/>
      <c r="I269" s="244"/>
      <c r="J269" s="244"/>
      <c r="K269" s="244"/>
      <c r="L269" s="18"/>
    </row>
    <row r="270" spans="1:12">
      <c r="A270" s="257"/>
      <c r="B270" s="432"/>
      <c r="C270" s="257"/>
      <c r="D270" s="257"/>
      <c r="E270" s="431"/>
      <c r="F270" s="244"/>
      <c r="G270" s="244"/>
      <c r="H270" s="244"/>
      <c r="I270" s="244"/>
      <c r="J270" s="244"/>
      <c r="K270" s="244"/>
      <c r="L270" s="18"/>
    </row>
    <row r="271" spans="1:12">
      <c r="A271" s="257"/>
      <c r="B271" s="432"/>
      <c r="C271" s="257"/>
      <c r="D271" s="257"/>
      <c r="E271" s="431"/>
      <c r="F271" s="244"/>
      <c r="G271" s="244"/>
      <c r="H271" s="244"/>
      <c r="I271" s="244"/>
      <c r="J271" s="244"/>
      <c r="K271" s="244"/>
      <c r="L271" s="18"/>
    </row>
    <row r="272" spans="1:12">
      <c r="A272" s="257"/>
      <c r="B272" s="432"/>
      <c r="C272" s="257"/>
      <c r="D272" s="257"/>
      <c r="E272" s="431"/>
      <c r="F272" s="244"/>
      <c r="G272" s="244"/>
      <c r="H272" s="244"/>
      <c r="I272" s="244"/>
      <c r="J272" s="244"/>
      <c r="K272" s="244"/>
      <c r="L272" s="18"/>
    </row>
    <row r="273" spans="1:12">
      <c r="A273" s="257"/>
      <c r="B273" s="432"/>
      <c r="C273" s="257"/>
      <c r="D273" s="257"/>
      <c r="E273" s="431"/>
      <c r="F273" s="244"/>
      <c r="G273" s="244"/>
      <c r="H273" s="244"/>
      <c r="I273" s="244"/>
      <c r="J273" s="244"/>
      <c r="K273" s="244"/>
      <c r="L273" s="18"/>
    </row>
    <row r="274" spans="1:12">
      <c r="A274" s="257"/>
      <c r="B274" s="432"/>
      <c r="C274" s="257"/>
      <c r="D274" s="257"/>
      <c r="E274" s="431"/>
      <c r="F274" s="244"/>
      <c r="G274" s="244"/>
      <c r="H274" s="244"/>
      <c r="I274" s="244"/>
      <c r="J274" s="244"/>
      <c r="K274" s="244"/>
      <c r="L274" s="18"/>
    </row>
    <row r="275" spans="1:12">
      <c r="A275" s="257"/>
      <c r="B275" s="432"/>
      <c r="C275" s="257"/>
      <c r="D275" s="257"/>
      <c r="E275" s="431"/>
      <c r="F275" s="244"/>
      <c r="G275" s="244"/>
      <c r="H275" s="244"/>
      <c r="I275" s="244"/>
      <c r="J275" s="244"/>
      <c r="K275" s="244"/>
      <c r="L275" s="18"/>
    </row>
    <row r="276" spans="1:12">
      <c r="A276" s="257"/>
      <c r="B276" s="432"/>
      <c r="C276" s="257"/>
      <c r="D276" s="257"/>
      <c r="E276" s="431"/>
      <c r="F276" s="244"/>
      <c r="G276" s="244"/>
      <c r="H276" s="244"/>
      <c r="I276" s="244"/>
      <c r="J276" s="244"/>
      <c r="K276" s="244"/>
      <c r="L276" s="18"/>
    </row>
    <row r="277" spans="1:12">
      <c r="A277" s="257"/>
      <c r="B277" s="432"/>
      <c r="C277" s="257"/>
      <c r="D277" s="257"/>
      <c r="E277" s="431"/>
      <c r="F277" s="244"/>
      <c r="G277" s="244"/>
      <c r="H277" s="244"/>
      <c r="I277" s="244"/>
      <c r="J277" s="244"/>
      <c r="K277" s="244"/>
      <c r="L277" s="18"/>
    </row>
    <row r="278" spans="1:12">
      <c r="A278" s="257"/>
      <c r="B278" s="432"/>
      <c r="C278" s="257"/>
      <c r="D278" s="257"/>
      <c r="E278" s="431"/>
      <c r="F278" s="244"/>
      <c r="G278" s="244"/>
      <c r="H278" s="244"/>
      <c r="I278" s="244"/>
      <c r="J278" s="244"/>
      <c r="K278" s="244"/>
      <c r="L278" s="18"/>
    </row>
    <row r="279" spans="1:12">
      <c r="A279" s="257"/>
      <c r="B279" s="432"/>
      <c r="C279" s="257"/>
      <c r="D279" s="257"/>
      <c r="E279" s="431"/>
      <c r="F279" s="244"/>
      <c r="G279" s="244"/>
      <c r="H279" s="244"/>
      <c r="I279" s="244"/>
      <c r="J279" s="244"/>
      <c r="K279" s="244"/>
      <c r="L279" s="18"/>
    </row>
    <row r="280" spans="1:12">
      <c r="A280" s="257"/>
      <c r="B280" s="432"/>
      <c r="C280" s="257"/>
      <c r="D280" s="257"/>
      <c r="E280" s="431"/>
      <c r="F280" s="244"/>
      <c r="G280" s="244"/>
      <c r="H280" s="244"/>
      <c r="I280" s="244"/>
      <c r="J280" s="244"/>
      <c r="K280" s="244"/>
      <c r="L280" s="18"/>
    </row>
    <row r="281" spans="1:12">
      <c r="A281" s="257"/>
      <c r="B281" s="432"/>
      <c r="C281" s="257"/>
      <c r="D281" s="257"/>
      <c r="E281" s="431"/>
      <c r="F281" s="244"/>
      <c r="G281" s="244"/>
      <c r="H281" s="244"/>
      <c r="I281" s="244"/>
      <c r="J281" s="244"/>
      <c r="K281" s="244"/>
      <c r="L281" s="18"/>
    </row>
    <row r="282" spans="1:12">
      <c r="A282" s="257"/>
      <c r="B282" s="432"/>
      <c r="C282" s="257"/>
      <c r="D282" s="257"/>
      <c r="E282" s="431"/>
      <c r="F282" s="244"/>
      <c r="G282" s="244"/>
      <c r="H282" s="244"/>
      <c r="I282" s="244"/>
      <c r="J282" s="244"/>
      <c r="K282" s="244"/>
      <c r="L282" s="18"/>
    </row>
    <row r="283" spans="1:12">
      <c r="A283" s="257"/>
      <c r="B283" s="432"/>
      <c r="C283" s="257"/>
      <c r="D283" s="257"/>
      <c r="E283" s="431"/>
      <c r="F283" s="244"/>
      <c r="G283" s="244"/>
      <c r="H283" s="244"/>
      <c r="I283" s="244"/>
      <c r="J283" s="244"/>
      <c r="K283" s="244"/>
      <c r="L283" s="18"/>
    </row>
    <row r="284" spans="1:12">
      <c r="A284" s="257"/>
      <c r="B284" s="432"/>
      <c r="C284" s="257"/>
      <c r="D284" s="257"/>
      <c r="E284" s="431"/>
      <c r="F284" s="244"/>
      <c r="G284" s="244"/>
      <c r="H284" s="244"/>
      <c r="I284" s="244"/>
      <c r="J284" s="244"/>
      <c r="K284" s="244"/>
      <c r="L284" s="18"/>
    </row>
    <row r="285" spans="1:12">
      <c r="A285" s="257"/>
      <c r="B285" s="432"/>
      <c r="C285" s="257"/>
      <c r="D285" s="257"/>
      <c r="E285" s="431"/>
      <c r="F285" s="244"/>
      <c r="G285" s="244"/>
      <c r="H285" s="244"/>
      <c r="I285" s="244"/>
      <c r="J285" s="244"/>
      <c r="K285" s="244"/>
      <c r="L285" s="18"/>
    </row>
    <row r="286" spans="1:12">
      <c r="A286" s="257"/>
      <c r="B286" s="432"/>
      <c r="C286" s="257"/>
      <c r="D286" s="257"/>
      <c r="E286" s="431"/>
      <c r="F286" s="244"/>
      <c r="G286" s="244"/>
      <c r="H286" s="244"/>
      <c r="I286" s="244"/>
      <c r="J286" s="244"/>
      <c r="K286" s="244"/>
      <c r="L286" s="18"/>
    </row>
    <row r="287" spans="1:12">
      <c r="A287" s="257"/>
      <c r="B287" s="432"/>
      <c r="C287" s="257"/>
      <c r="D287" s="257"/>
      <c r="E287" s="431"/>
      <c r="F287" s="244"/>
      <c r="G287" s="244"/>
      <c r="H287" s="244"/>
      <c r="I287" s="244"/>
      <c r="J287" s="244"/>
      <c r="K287" s="244"/>
      <c r="L287" s="18"/>
    </row>
    <row r="288" spans="1:12">
      <c r="A288" s="257"/>
      <c r="B288" s="432"/>
      <c r="C288" s="257"/>
      <c r="D288" s="257"/>
      <c r="E288" s="431"/>
      <c r="F288" s="244"/>
      <c r="G288" s="244"/>
      <c r="H288" s="244"/>
      <c r="I288" s="244"/>
      <c r="J288" s="244"/>
      <c r="K288" s="244"/>
      <c r="L288" s="18"/>
    </row>
    <row r="289" spans="1:12">
      <c r="A289" s="257"/>
      <c r="B289" s="432"/>
      <c r="C289" s="257"/>
      <c r="D289" s="257"/>
      <c r="E289" s="431"/>
      <c r="F289" s="244"/>
      <c r="G289" s="244"/>
      <c r="H289" s="244"/>
      <c r="I289" s="244"/>
      <c r="J289" s="244"/>
      <c r="K289" s="244"/>
      <c r="L289" s="18"/>
    </row>
    <row r="290" spans="1:12">
      <c r="A290" s="257"/>
      <c r="B290" s="432"/>
      <c r="C290" s="257"/>
      <c r="D290" s="257"/>
      <c r="E290" s="431"/>
      <c r="F290" s="244"/>
      <c r="G290" s="244"/>
      <c r="H290" s="244"/>
      <c r="I290" s="244"/>
      <c r="J290" s="244"/>
      <c r="K290" s="244"/>
      <c r="L290" s="18"/>
    </row>
    <row r="291" spans="1:12">
      <c r="A291" s="257"/>
      <c r="B291" s="432"/>
      <c r="C291" s="257"/>
      <c r="D291" s="257"/>
      <c r="E291" s="431"/>
      <c r="F291" s="244"/>
      <c r="G291" s="244"/>
      <c r="H291" s="244"/>
      <c r="I291" s="244"/>
      <c r="J291" s="244"/>
      <c r="K291" s="244"/>
      <c r="L291" s="18"/>
    </row>
    <row r="292" spans="1:12">
      <c r="A292" s="257"/>
      <c r="B292" s="432"/>
      <c r="C292" s="257"/>
      <c r="D292" s="257"/>
      <c r="E292" s="431"/>
      <c r="F292" s="244"/>
      <c r="G292" s="244"/>
      <c r="H292" s="244"/>
      <c r="I292" s="244"/>
      <c r="J292" s="244"/>
      <c r="K292" s="244"/>
      <c r="L292" s="18"/>
    </row>
    <row r="293" spans="1:12">
      <c r="A293" s="257"/>
      <c r="B293" s="432"/>
      <c r="C293" s="257"/>
      <c r="D293" s="257"/>
      <c r="E293" s="431"/>
      <c r="F293" s="244"/>
      <c r="G293" s="244"/>
      <c r="H293" s="244"/>
      <c r="I293" s="244"/>
      <c r="J293" s="244"/>
      <c r="K293" s="244"/>
      <c r="L293" s="18"/>
    </row>
    <row r="294" spans="1:12">
      <c r="A294" s="257"/>
      <c r="B294" s="432"/>
      <c r="C294" s="257"/>
      <c r="D294" s="257"/>
      <c r="E294" s="431"/>
      <c r="F294" s="244"/>
      <c r="G294" s="244"/>
      <c r="H294" s="244"/>
      <c r="I294" s="244"/>
      <c r="J294" s="244"/>
      <c r="K294" s="244"/>
      <c r="L294" s="18"/>
    </row>
    <row r="295" spans="1:12">
      <c r="A295" s="257"/>
      <c r="B295" s="432"/>
      <c r="C295" s="257"/>
      <c r="D295" s="257"/>
      <c r="E295" s="431"/>
      <c r="F295" s="244"/>
      <c r="G295" s="244"/>
      <c r="H295" s="244"/>
      <c r="I295" s="244"/>
      <c r="J295" s="244"/>
      <c r="K295" s="244"/>
      <c r="L295" s="18"/>
    </row>
    <row r="296" spans="1:12">
      <c r="A296" s="257"/>
      <c r="B296" s="432"/>
      <c r="C296" s="257"/>
      <c r="D296" s="257"/>
      <c r="E296" s="431"/>
      <c r="F296" s="244"/>
      <c r="G296" s="244"/>
      <c r="H296" s="244"/>
      <c r="I296" s="244"/>
      <c r="J296" s="244"/>
      <c r="K296" s="244"/>
      <c r="L296" s="18"/>
    </row>
    <row r="297" spans="1:12">
      <c r="A297" s="257"/>
      <c r="B297" s="432"/>
      <c r="C297" s="257"/>
      <c r="D297" s="257"/>
      <c r="E297" s="431"/>
      <c r="F297" s="244"/>
      <c r="G297" s="244"/>
      <c r="H297" s="244"/>
      <c r="I297" s="244"/>
      <c r="J297" s="244"/>
      <c r="K297" s="244"/>
      <c r="L297" s="18"/>
    </row>
    <row r="298" spans="1:12">
      <c r="A298" s="257"/>
      <c r="B298" s="432"/>
      <c r="C298" s="257"/>
      <c r="D298" s="257"/>
      <c r="E298" s="431"/>
      <c r="F298" s="244"/>
      <c r="G298" s="244"/>
      <c r="H298" s="244"/>
      <c r="I298" s="244"/>
      <c r="J298" s="244"/>
      <c r="K298" s="244"/>
      <c r="L298" s="18"/>
    </row>
    <row r="299" spans="1:12">
      <c r="A299" s="257"/>
      <c r="B299" s="432"/>
      <c r="C299" s="257"/>
      <c r="D299" s="257"/>
      <c r="E299" s="431"/>
      <c r="F299" s="244"/>
      <c r="G299" s="244"/>
      <c r="H299" s="244"/>
      <c r="I299" s="244"/>
      <c r="J299" s="244"/>
      <c r="K299" s="244"/>
      <c r="L299" s="18"/>
    </row>
    <row r="300" spans="1:12">
      <c r="A300" s="257"/>
      <c r="B300" s="432"/>
      <c r="C300" s="257"/>
      <c r="D300" s="257"/>
      <c r="E300" s="431"/>
      <c r="F300" s="244"/>
      <c r="G300" s="244"/>
      <c r="H300" s="244"/>
      <c r="I300" s="244"/>
      <c r="J300" s="244"/>
      <c r="K300" s="244"/>
      <c r="L300" s="18"/>
    </row>
    <row r="301" spans="1:12">
      <c r="A301" s="257"/>
      <c r="B301" s="432"/>
      <c r="C301" s="257"/>
      <c r="D301" s="257"/>
      <c r="E301" s="431"/>
      <c r="F301" s="244"/>
      <c r="G301" s="244"/>
      <c r="H301" s="244"/>
      <c r="I301" s="244"/>
      <c r="J301" s="244"/>
      <c r="K301" s="244"/>
      <c r="L301" s="18"/>
    </row>
    <row r="302" spans="1:12">
      <c r="A302" s="257"/>
      <c r="B302" s="432"/>
      <c r="C302" s="257"/>
      <c r="D302" s="257"/>
      <c r="E302" s="431"/>
      <c r="F302" s="244"/>
      <c r="G302" s="244"/>
      <c r="H302" s="244"/>
      <c r="I302" s="244"/>
      <c r="J302" s="244"/>
      <c r="K302" s="244"/>
      <c r="L302" s="18"/>
    </row>
    <row r="303" spans="1:12">
      <c r="A303" s="257"/>
      <c r="B303" s="432"/>
      <c r="C303" s="257"/>
      <c r="D303" s="257"/>
      <c r="E303" s="431"/>
      <c r="F303" s="244"/>
      <c r="G303" s="244"/>
      <c r="H303" s="244"/>
      <c r="I303" s="244"/>
      <c r="J303" s="244"/>
      <c r="K303" s="244"/>
      <c r="L303" s="18"/>
    </row>
    <row r="304" spans="1:12">
      <c r="A304" s="257"/>
      <c r="B304" s="432"/>
      <c r="C304" s="257"/>
      <c r="D304" s="257"/>
      <c r="E304" s="431"/>
      <c r="F304" s="244"/>
      <c r="G304" s="244"/>
      <c r="H304" s="244"/>
      <c r="I304" s="244"/>
      <c r="J304" s="244"/>
      <c r="K304" s="244"/>
      <c r="L304" s="18"/>
    </row>
    <row r="305" spans="1:12">
      <c r="A305" s="257"/>
      <c r="B305" s="432"/>
      <c r="C305" s="257"/>
      <c r="D305" s="257"/>
      <c r="E305" s="431"/>
      <c r="F305" s="244"/>
      <c r="G305" s="244"/>
      <c r="H305" s="244"/>
      <c r="I305" s="244"/>
      <c r="J305" s="244"/>
      <c r="K305" s="244"/>
      <c r="L305" s="18"/>
    </row>
    <row r="306" spans="1:12">
      <c r="A306" s="257"/>
      <c r="B306" s="432"/>
      <c r="C306" s="257"/>
      <c r="D306" s="257"/>
      <c r="E306" s="431"/>
      <c r="F306" s="244"/>
      <c r="G306" s="244"/>
      <c r="H306" s="244"/>
      <c r="I306" s="244"/>
      <c r="J306" s="244"/>
      <c r="K306" s="244"/>
      <c r="L306" s="18"/>
    </row>
    <row r="307" spans="1:12">
      <c r="A307" s="257"/>
      <c r="B307" s="432"/>
      <c r="C307" s="257"/>
      <c r="D307" s="257"/>
      <c r="E307" s="431"/>
      <c r="F307" s="244"/>
      <c r="G307" s="244"/>
      <c r="H307" s="244"/>
      <c r="I307" s="244"/>
      <c r="J307" s="244"/>
      <c r="K307" s="244"/>
      <c r="L307" s="18"/>
    </row>
    <row r="308" spans="1:12">
      <c r="A308" s="257"/>
      <c r="B308" s="432"/>
      <c r="C308" s="257"/>
      <c r="D308" s="257"/>
      <c r="E308" s="431"/>
      <c r="F308" s="244"/>
      <c r="G308" s="244"/>
      <c r="H308" s="244"/>
      <c r="I308" s="244"/>
      <c r="J308" s="244"/>
      <c r="K308" s="244"/>
      <c r="L308" s="18"/>
    </row>
    <row r="309" spans="1:12">
      <c r="A309" s="257"/>
      <c r="B309" s="432"/>
      <c r="C309" s="257"/>
      <c r="D309" s="257"/>
      <c r="E309" s="431"/>
      <c r="F309" s="244"/>
      <c r="G309" s="244"/>
      <c r="H309" s="244"/>
      <c r="I309" s="244"/>
      <c r="J309" s="244"/>
      <c r="K309" s="244"/>
      <c r="L309" s="18"/>
    </row>
    <row r="310" spans="1:12">
      <c r="A310" s="257"/>
      <c r="B310" s="432"/>
      <c r="C310" s="257"/>
      <c r="D310" s="257"/>
      <c r="E310" s="431"/>
      <c r="F310" s="244"/>
      <c r="G310" s="244"/>
      <c r="H310" s="244"/>
      <c r="I310" s="244"/>
      <c r="J310" s="244"/>
      <c r="K310" s="244"/>
      <c r="L310" s="18"/>
    </row>
    <row r="311" spans="1:12">
      <c r="A311" s="257"/>
      <c r="B311" s="432"/>
      <c r="C311" s="257"/>
      <c r="D311" s="257"/>
      <c r="E311" s="431"/>
      <c r="F311" s="244"/>
      <c r="G311" s="244"/>
      <c r="H311" s="244"/>
      <c r="I311" s="244"/>
      <c r="J311" s="244"/>
      <c r="K311" s="244"/>
      <c r="L311" s="18"/>
    </row>
    <row r="312" spans="1:12">
      <c r="A312" s="257"/>
      <c r="B312" s="432"/>
      <c r="C312" s="257"/>
      <c r="D312" s="257"/>
      <c r="E312" s="431"/>
      <c r="F312" s="244"/>
      <c r="G312" s="244"/>
      <c r="H312" s="244"/>
      <c r="I312" s="244"/>
      <c r="J312" s="244"/>
      <c r="K312" s="244"/>
      <c r="L312" s="18"/>
    </row>
    <row r="313" spans="1:12">
      <c r="A313" s="257"/>
      <c r="B313" s="432"/>
      <c r="C313" s="257"/>
      <c r="D313" s="257"/>
      <c r="E313" s="431"/>
      <c r="F313" s="244"/>
      <c r="G313" s="244"/>
      <c r="H313" s="244"/>
      <c r="I313" s="244"/>
      <c r="J313" s="244"/>
      <c r="K313" s="244"/>
      <c r="L313" s="18"/>
    </row>
    <row r="314" spans="1:12">
      <c r="A314" s="257"/>
      <c r="B314" s="432"/>
      <c r="C314" s="257"/>
      <c r="D314" s="257"/>
      <c r="E314" s="431"/>
      <c r="F314" s="244"/>
      <c r="G314" s="244"/>
      <c r="H314" s="244"/>
      <c r="I314" s="244"/>
      <c r="J314" s="244"/>
      <c r="K314" s="244"/>
      <c r="L314" s="18"/>
    </row>
    <row r="315" spans="1:12">
      <c r="A315" s="257"/>
      <c r="B315" s="432"/>
      <c r="C315" s="257"/>
      <c r="D315" s="257"/>
      <c r="E315" s="431"/>
      <c r="F315" s="244"/>
      <c r="G315" s="244"/>
      <c r="H315" s="244"/>
      <c r="I315" s="244"/>
      <c r="J315" s="244"/>
      <c r="K315" s="244"/>
      <c r="L315" s="18"/>
    </row>
    <row r="316" spans="1:12">
      <c r="A316" s="257"/>
      <c r="B316" s="432"/>
      <c r="C316" s="257"/>
      <c r="D316" s="257"/>
      <c r="E316" s="431"/>
      <c r="F316" s="244"/>
      <c r="G316" s="244"/>
      <c r="H316" s="244"/>
      <c r="I316" s="244"/>
      <c r="J316" s="244"/>
      <c r="K316" s="244"/>
      <c r="L316" s="18"/>
    </row>
    <row r="317" spans="1:12">
      <c r="A317" s="257"/>
      <c r="B317" s="432"/>
      <c r="C317" s="257"/>
      <c r="D317" s="257"/>
      <c r="E317" s="431"/>
      <c r="F317" s="244"/>
      <c r="G317" s="244"/>
      <c r="H317" s="244"/>
      <c r="I317" s="244"/>
      <c r="J317" s="244"/>
      <c r="K317" s="244"/>
      <c r="L317" s="18"/>
    </row>
    <row r="318" spans="1:12">
      <c r="A318" s="257"/>
      <c r="B318" s="432"/>
      <c r="C318" s="257"/>
      <c r="D318" s="257"/>
      <c r="E318" s="431"/>
      <c r="F318" s="244"/>
      <c r="G318" s="244"/>
      <c r="H318" s="244"/>
      <c r="I318" s="244"/>
      <c r="J318" s="244"/>
      <c r="K318" s="244"/>
      <c r="L318" s="18"/>
    </row>
    <row r="319" spans="1:12">
      <c r="A319" s="257"/>
      <c r="B319" s="432"/>
      <c r="C319" s="257"/>
      <c r="D319" s="257"/>
      <c r="E319" s="431"/>
      <c r="F319" s="244"/>
      <c r="G319" s="244"/>
      <c r="H319" s="244"/>
      <c r="I319" s="244"/>
      <c r="J319" s="244"/>
      <c r="K319" s="244"/>
      <c r="L319" s="18"/>
    </row>
    <row r="320" spans="1:12">
      <c r="A320" s="257"/>
      <c r="B320" s="432"/>
      <c r="C320" s="257"/>
      <c r="D320" s="257"/>
      <c r="E320" s="431"/>
      <c r="F320" s="244"/>
      <c r="G320" s="244"/>
      <c r="H320" s="244"/>
      <c r="I320" s="244"/>
      <c r="J320" s="244"/>
      <c r="K320" s="244"/>
      <c r="L320" s="18"/>
    </row>
    <row r="321" spans="1:12">
      <c r="A321" s="257"/>
      <c r="B321" s="432"/>
      <c r="C321" s="257"/>
      <c r="D321" s="257"/>
      <c r="E321" s="431"/>
      <c r="F321" s="244"/>
      <c r="G321" s="244"/>
      <c r="H321" s="244"/>
      <c r="I321" s="244"/>
      <c r="J321" s="244"/>
      <c r="K321" s="244"/>
      <c r="L321" s="18"/>
    </row>
    <row r="322" spans="1:12">
      <c r="A322" s="257"/>
      <c r="B322" s="432"/>
      <c r="C322" s="257"/>
      <c r="D322" s="257"/>
      <c r="E322" s="431"/>
      <c r="F322" s="244"/>
      <c r="G322" s="244"/>
      <c r="H322" s="244"/>
      <c r="I322" s="244"/>
      <c r="J322" s="244"/>
      <c r="K322" s="244"/>
      <c r="L322" s="18"/>
    </row>
    <row r="323" spans="1:12">
      <c r="A323" s="257"/>
      <c r="B323" s="432"/>
      <c r="C323" s="257"/>
      <c r="D323" s="257"/>
      <c r="E323" s="431"/>
      <c r="F323" s="244"/>
      <c r="G323" s="244"/>
      <c r="H323" s="244"/>
      <c r="I323" s="244"/>
      <c r="J323" s="244"/>
      <c r="K323" s="244"/>
      <c r="L323" s="18"/>
    </row>
    <row r="324" spans="1:12">
      <c r="A324" s="257"/>
      <c r="B324" s="432"/>
      <c r="C324" s="257"/>
      <c r="D324" s="257"/>
      <c r="E324" s="431"/>
      <c r="F324" s="244"/>
      <c r="G324" s="244"/>
      <c r="H324" s="244"/>
      <c r="I324" s="244"/>
      <c r="J324" s="244"/>
      <c r="K324" s="244"/>
      <c r="L324" s="18"/>
    </row>
    <row r="325" spans="1:12">
      <c r="A325" s="257"/>
      <c r="B325" s="432"/>
      <c r="C325" s="257"/>
      <c r="D325" s="257"/>
      <c r="E325" s="431"/>
      <c r="F325" s="244"/>
      <c r="G325" s="244"/>
      <c r="H325" s="244"/>
      <c r="I325" s="244"/>
      <c r="J325" s="244"/>
      <c r="K325" s="244"/>
      <c r="L325" s="18"/>
    </row>
    <row r="326" spans="1:12">
      <c r="A326" s="257"/>
      <c r="B326" s="432"/>
      <c r="C326" s="257"/>
      <c r="D326" s="257"/>
      <c r="E326" s="431"/>
      <c r="F326" s="244"/>
      <c r="G326" s="244"/>
      <c r="H326" s="244"/>
      <c r="I326" s="244"/>
      <c r="J326" s="244"/>
      <c r="K326" s="244"/>
      <c r="L326" s="18"/>
    </row>
    <row r="327" spans="1:12">
      <c r="A327" s="257"/>
      <c r="B327" s="432"/>
      <c r="C327" s="257"/>
      <c r="D327" s="257"/>
      <c r="E327" s="431"/>
      <c r="F327" s="244"/>
      <c r="G327" s="244"/>
      <c r="H327" s="244"/>
      <c r="I327" s="244"/>
      <c r="J327" s="244"/>
      <c r="K327" s="244"/>
      <c r="L327" s="18"/>
    </row>
    <row r="328" spans="1:12">
      <c r="A328" s="257"/>
      <c r="B328" s="432"/>
      <c r="C328" s="257"/>
      <c r="D328" s="257"/>
      <c r="E328" s="431"/>
      <c r="F328" s="244"/>
      <c r="G328" s="244"/>
      <c r="H328" s="244"/>
      <c r="I328" s="244"/>
      <c r="J328" s="244"/>
      <c r="K328" s="244"/>
      <c r="L328" s="18"/>
    </row>
    <row r="329" spans="1:12">
      <c r="A329" s="257"/>
      <c r="B329" s="432"/>
      <c r="C329" s="257"/>
      <c r="D329" s="257"/>
      <c r="E329" s="431"/>
      <c r="F329" s="244"/>
      <c r="G329" s="244"/>
      <c r="H329" s="244"/>
      <c r="I329" s="244"/>
      <c r="J329" s="244"/>
      <c r="K329" s="244"/>
      <c r="L329" s="18"/>
    </row>
    <row r="330" spans="1:12">
      <c r="A330" s="257"/>
      <c r="B330" s="432"/>
      <c r="C330" s="257"/>
      <c r="D330" s="257"/>
      <c r="E330" s="431"/>
      <c r="F330" s="244"/>
      <c r="G330" s="244"/>
      <c r="H330" s="244"/>
      <c r="I330" s="244"/>
      <c r="J330" s="244"/>
      <c r="K330" s="244"/>
      <c r="L330" s="18"/>
    </row>
    <row r="331" spans="1:12">
      <c r="A331" s="257"/>
      <c r="B331" s="432"/>
      <c r="C331" s="257"/>
      <c r="D331" s="257"/>
      <c r="E331" s="431"/>
      <c r="F331" s="244"/>
      <c r="G331" s="244"/>
      <c r="H331" s="244"/>
      <c r="I331" s="244"/>
      <c r="J331" s="244"/>
      <c r="K331" s="244"/>
      <c r="L331" s="18"/>
    </row>
    <row r="332" spans="1:12">
      <c r="A332" s="257"/>
      <c r="B332" s="432"/>
      <c r="C332" s="257"/>
      <c r="D332" s="257"/>
      <c r="E332" s="431"/>
      <c r="F332" s="244"/>
      <c r="G332" s="244"/>
      <c r="H332" s="244"/>
      <c r="I332" s="244"/>
      <c r="J332" s="244"/>
      <c r="K332" s="244"/>
      <c r="L332" s="18"/>
    </row>
    <row r="333" spans="1:12">
      <c r="A333" s="257"/>
      <c r="B333" s="432"/>
      <c r="C333" s="257"/>
      <c r="D333" s="257"/>
      <c r="E333" s="431"/>
      <c r="F333" s="244"/>
      <c r="G333" s="244"/>
      <c r="H333" s="244"/>
      <c r="I333" s="244"/>
      <c r="J333" s="244"/>
      <c r="K333" s="244"/>
      <c r="L333" s="18"/>
    </row>
    <row r="334" spans="1:12">
      <c r="A334" s="257"/>
      <c r="B334" s="432"/>
      <c r="C334" s="257"/>
      <c r="D334" s="257"/>
      <c r="E334" s="431"/>
      <c r="F334" s="244"/>
      <c r="G334" s="244"/>
      <c r="H334" s="244"/>
      <c r="I334" s="244"/>
      <c r="J334" s="244"/>
      <c r="K334" s="244"/>
      <c r="L334" s="18"/>
    </row>
    <row r="335" spans="1:12">
      <c r="A335" s="257"/>
      <c r="B335" s="432"/>
      <c r="C335" s="257"/>
      <c r="D335" s="257"/>
      <c r="E335" s="431"/>
      <c r="F335" s="244"/>
      <c r="G335" s="244"/>
      <c r="H335" s="244"/>
      <c r="I335" s="244"/>
      <c r="J335" s="244"/>
      <c r="K335" s="244"/>
      <c r="L335" s="18"/>
    </row>
    <row r="336" spans="1:12">
      <c r="A336" s="257"/>
      <c r="B336" s="432"/>
      <c r="C336" s="257"/>
      <c r="D336" s="257"/>
      <c r="E336" s="431"/>
      <c r="F336" s="244"/>
      <c r="G336" s="244"/>
      <c r="H336" s="244"/>
      <c r="I336" s="244"/>
      <c r="J336" s="244"/>
      <c r="K336" s="244"/>
      <c r="L336" s="18"/>
    </row>
    <row r="337" spans="1:12">
      <c r="A337" s="257"/>
      <c r="B337" s="432"/>
      <c r="C337" s="257"/>
      <c r="D337" s="257"/>
      <c r="E337" s="431"/>
      <c r="F337" s="244"/>
      <c r="G337" s="244"/>
      <c r="H337" s="244"/>
      <c r="I337" s="244"/>
      <c r="J337" s="244"/>
      <c r="K337" s="244"/>
      <c r="L337" s="18"/>
    </row>
    <row r="338" spans="1:12">
      <c r="A338" s="257"/>
      <c r="B338" s="432"/>
      <c r="C338" s="257"/>
      <c r="D338" s="257"/>
      <c r="E338" s="431"/>
      <c r="F338" s="244"/>
      <c r="G338" s="244"/>
      <c r="H338" s="244"/>
      <c r="I338" s="244"/>
      <c r="J338" s="244"/>
      <c r="K338" s="244"/>
      <c r="L338" s="18"/>
    </row>
    <row r="339" spans="1:12">
      <c r="A339" s="257"/>
      <c r="B339" s="432"/>
      <c r="C339" s="257"/>
      <c r="D339" s="257"/>
      <c r="E339" s="431"/>
      <c r="F339" s="244"/>
      <c r="G339" s="244"/>
      <c r="H339" s="244"/>
      <c r="I339" s="244"/>
      <c r="J339" s="244"/>
      <c r="K339" s="244"/>
      <c r="L339" s="18"/>
    </row>
    <row r="340" spans="1:12">
      <c r="A340" s="257"/>
      <c r="B340" s="432"/>
      <c r="C340" s="257"/>
      <c r="D340" s="257"/>
      <c r="E340" s="431"/>
      <c r="F340" s="244"/>
      <c r="G340" s="244"/>
      <c r="H340" s="244"/>
      <c r="I340" s="244"/>
      <c r="J340" s="244"/>
      <c r="K340" s="244"/>
      <c r="L340" s="18"/>
    </row>
    <row r="341" spans="1:12">
      <c r="A341" s="257"/>
      <c r="B341" s="432"/>
      <c r="C341" s="257"/>
      <c r="D341" s="257"/>
      <c r="E341" s="431"/>
      <c r="F341" s="244"/>
      <c r="G341" s="244"/>
      <c r="H341" s="244"/>
      <c r="I341" s="244"/>
      <c r="J341" s="244"/>
      <c r="K341" s="244"/>
      <c r="L341" s="18"/>
    </row>
    <row r="342" spans="1:12">
      <c r="A342" s="257"/>
      <c r="B342" s="432"/>
      <c r="C342" s="257"/>
      <c r="D342" s="257"/>
      <c r="E342" s="431"/>
      <c r="F342" s="244"/>
      <c r="G342" s="244"/>
      <c r="H342" s="244"/>
      <c r="I342" s="244"/>
      <c r="J342" s="244"/>
      <c r="K342" s="244"/>
      <c r="L342" s="18"/>
    </row>
    <row r="343" spans="1:12">
      <c r="A343" s="257"/>
      <c r="B343" s="432"/>
      <c r="C343" s="257"/>
      <c r="D343" s="257"/>
      <c r="E343" s="431"/>
      <c r="F343" s="244"/>
      <c r="G343" s="244"/>
      <c r="H343" s="244"/>
      <c r="I343" s="244"/>
      <c r="J343" s="244"/>
      <c r="K343" s="244"/>
      <c r="L343" s="18"/>
    </row>
    <row r="344" spans="1:12">
      <c r="A344" s="257"/>
      <c r="B344" s="432"/>
      <c r="C344" s="257"/>
      <c r="D344" s="257"/>
      <c r="E344" s="431"/>
      <c r="F344" s="244"/>
      <c r="G344" s="244"/>
      <c r="H344" s="244"/>
      <c r="I344" s="244"/>
      <c r="J344" s="244"/>
      <c r="K344" s="244"/>
      <c r="L344" s="18"/>
    </row>
    <row r="345" spans="1:12">
      <c r="A345" s="257"/>
      <c r="B345" s="432"/>
      <c r="C345" s="257"/>
      <c r="D345" s="257"/>
      <c r="E345" s="431"/>
      <c r="F345" s="244"/>
      <c r="G345" s="244"/>
      <c r="H345" s="244"/>
      <c r="I345" s="244"/>
      <c r="J345" s="244"/>
      <c r="K345" s="244"/>
      <c r="L345" s="18"/>
    </row>
    <row r="346" spans="1:12">
      <c r="A346" s="257"/>
      <c r="B346" s="432"/>
      <c r="C346" s="257"/>
      <c r="D346" s="257"/>
      <c r="E346" s="431"/>
      <c r="F346" s="244"/>
      <c r="G346" s="244"/>
      <c r="H346" s="244"/>
      <c r="I346" s="244"/>
      <c r="J346" s="244"/>
      <c r="K346" s="244"/>
      <c r="L346" s="18"/>
    </row>
    <row r="347" spans="1:12">
      <c r="A347" s="257"/>
      <c r="B347" s="432"/>
      <c r="C347" s="257"/>
      <c r="D347" s="257"/>
      <c r="E347" s="431"/>
      <c r="F347" s="244"/>
      <c r="G347" s="244"/>
      <c r="H347" s="244"/>
      <c r="I347" s="244"/>
      <c r="J347" s="244"/>
      <c r="K347" s="244"/>
      <c r="L347" s="18"/>
    </row>
    <row r="348" spans="1:12">
      <c r="A348" s="257"/>
      <c r="B348" s="432"/>
      <c r="C348" s="257"/>
      <c r="D348" s="257"/>
      <c r="E348" s="431"/>
      <c r="F348" s="244"/>
      <c r="G348" s="244"/>
      <c r="H348" s="244"/>
      <c r="I348" s="244"/>
      <c r="J348" s="244"/>
      <c r="K348" s="244"/>
      <c r="L348" s="18"/>
    </row>
    <row r="349" spans="1:12">
      <c r="A349" s="257"/>
      <c r="B349" s="432"/>
      <c r="C349" s="257"/>
      <c r="D349" s="257"/>
      <c r="E349" s="431"/>
      <c r="F349" s="244"/>
      <c r="G349" s="244"/>
      <c r="H349" s="244"/>
      <c r="I349" s="244"/>
      <c r="J349" s="244"/>
      <c r="K349" s="244"/>
      <c r="L349" s="18"/>
    </row>
    <row r="350" spans="1:12">
      <c r="A350" s="257"/>
      <c r="B350" s="432"/>
      <c r="C350" s="257"/>
      <c r="D350" s="257"/>
      <c r="E350" s="431"/>
      <c r="F350" s="244"/>
      <c r="G350" s="244"/>
      <c r="H350" s="244"/>
      <c r="I350" s="244"/>
      <c r="J350" s="244"/>
      <c r="K350" s="244"/>
      <c r="L350" s="18"/>
    </row>
    <row r="351" spans="1:12">
      <c r="A351" s="257"/>
      <c r="B351" s="432"/>
      <c r="C351" s="257"/>
      <c r="D351" s="257"/>
      <c r="E351" s="431"/>
      <c r="F351" s="244"/>
      <c r="G351" s="244"/>
      <c r="H351" s="244"/>
      <c r="I351" s="244"/>
      <c r="J351" s="244"/>
      <c r="K351" s="244"/>
      <c r="L351" s="18"/>
    </row>
    <row r="352" spans="1:12">
      <c r="A352" s="257"/>
      <c r="B352" s="432"/>
      <c r="C352" s="257"/>
      <c r="D352" s="257"/>
      <c r="E352" s="431"/>
      <c r="F352" s="244"/>
      <c r="G352" s="244"/>
      <c r="H352" s="244"/>
      <c r="I352" s="244"/>
      <c r="J352" s="244"/>
      <c r="K352" s="244"/>
      <c r="L352" s="18"/>
    </row>
    <row r="353" spans="1:12">
      <c r="A353" s="257"/>
      <c r="B353" s="432"/>
      <c r="C353" s="257"/>
      <c r="D353" s="257"/>
      <c r="E353" s="431"/>
      <c r="F353" s="244"/>
      <c r="G353" s="244"/>
      <c r="H353" s="244"/>
      <c r="I353" s="244"/>
      <c r="J353" s="244"/>
      <c r="K353" s="244"/>
      <c r="L353" s="18"/>
    </row>
    <row r="354" spans="1:12">
      <c r="A354" s="257"/>
      <c r="B354" s="432"/>
      <c r="C354" s="257"/>
      <c r="D354" s="257"/>
      <c r="E354" s="431"/>
      <c r="F354" s="244"/>
      <c r="G354" s="244"/>
      <c r="H354" s="244"/>
      <c r="I354" s="244"/>
      <c r="J354" s="244"/>
      <c r="K354" s="244"/>
      <c r="L354" s="18"/>
    </row>
    <row r="355" spans="1:12">
      <c r="A355" s="257"/>
      <c r="B355" s="432"/>
      <c r="C355" s="257"/>
      <c r="D355" s="257"/>
      <c r="E355" s="431"/>
      <c r="F355" s="244"/>
      <c r="G355" s="244"/>
      <c r="H355" s="244"/>
      <c r="I355" s="244"/>
      <c r="J355" s="244"/>
      <c r="K355" s="244"/>
      <c r="L355" s="18"/>
    </row>
    <row r="356" spans="1:12">
      <c r="A356" s="257"/>
      <c r="B356" s="432"/>
      <c r="C356" s="257"/>
      <c r="D356" s="257"/>
      <c r="E356" s="431"/>
      <c r="F356" s="244"/>
      <c r="G356" s="244"/>
      <c r="H356" s="244"/>
      <c r="I356" s="244"/>
      <c r="J356" s="244"/>
      <c r="K356" s="244"/>
      <c r="L356" s="18"/>
    </row>
    <row r="357" spans="1:12">
      <c r="A357" s="257"/>
      <c r="B357" s="432"/>
      <c r="C357" s="257"/>
      <c r="D357" s="257"/>
      <c r="E357" s="431"/>
      <c r="F357" s="244"/>
      <c r="G357" s="244"/>
      <c r="H357" s="244"/>
      <c r="I357" s="244"/>
      <c r="J357" s="244"/>
      <c r="K357" s="244"/>
      <c r="L357" s="18"/>
    </row>
    <row r="358" spans="1:12">
      <c r="A358" s="257"/>
      <c r="B358" s="432"/>
      <c r="C358" s="257"/>
      <c r="D358" s="257"/>
      <c r="E358" s="431"/>
      <c r="F358" s="244"/>
      <c r="G358" s="244"/>
      <c r="H358" s="244"/>
      <c r="I358" s="244"/>
      <c r="J358" s="244"/>
      <c r="K358" s="244"/>
      <c r="L358" s="18"/>
    </row>
    <row r="359" spans="1:12">
      <c r="A359" s="257"/>
      <c r="B359" s="432"/>
      <c r="C359" s="257"/>
      <c r="D359" s="257"/>
      <c r="E359" s="431"/>
      <c r="F359" s="244"/>
      <c r="G359" s="244"/>
      <c r="H359" s="244"/>
      <c r="I359" s="244"/>
      <c r="J359" s="244"/>
      <c r="K359" s="244"/>
      <c r="L359" s="18"/>
    </row>
    <row r="360" spans="1:12">
      <c r="A360" s="257"/>
      <c r="B360" s="432"/>
      <c r="C360" s="257"/>
      <c r="D360" s="257"/>
      <c r="E360" s="431"/>
      <c r="F360" s="244"/>
      <c r="G360" s="244"/>
      <c r="H360" s="244"/>
      <c r="I360" s="244"/>
      <c r="J360" s="244"/>
      <c r="K360" s="244"/>
      <c r="L360" s="18"/>
    </row>
    <row r="361" spans="1:12">
      <c r="A361" s="257"/>
      <c r="B361" s="432"/>
      <c r="C361" s="257"/>
      <c r="D361" s="257"/>
      <c r="E361" s="431"/>
      <c r="F361" s="244"/>
      <c r="G361" s="244"/>
      <c r="H361" s="244"/>
      <c r="I361" s="244"/>
      <c r="J361" s="244"/>
      <c r="K361" s="244"/>
      <c r="L361" s="18"/>
    </row>
    <row r="362" spans="1:12">
      <c r="A362" s="257"/>
      <c r="B362" s="432"/>
      <c r="C362" s="257"/>
      <c r="D362" s="257"/>
      <c r="E362" s="431"/>
      <c r="F362" s="244"/>
      <c r="G362" s="244"/>
      <c r="H362" s="244"/>
      <c r="I362" s="244"/>
      <c r="J362" s="244"/>
      <c r="K362" s="244"/>
      <c r="L362" s="18"/>
    </row>
    <row r="363" spans="1:12">
      <c r="A363" s="257"/>
      <c r="B363" s="432"/>
      <c r="C363" s="257"/>
      <c r="D363" s="257"/>
      <c r="E363" s="431"/>
      <c r="F363" s="244"/>
      <c r="G363" s="244"/>
      <c r="H363" s="244"/>
      <c r="I363" s="244"/>
      <c r="J363" s="244"/>
      <c r="K363" s="244"/>
      <c r="L363" s="18"/>
    </row>
    <row r="364" spans="1:12">
      <c r="A364" s="257"/>
      <c r="B364" s="432"/>
      <c r="C364" s="257"/>
      <c r="D364" s="257"/>
      <c r="E364" s="431"/>
      <c r="F364" s="244"/>
      <c r="G364" s="244"/>
      <c r="H364" s="244"/>
      <c r="I364" s="244"/>
      <c r="J364" s="244"/>
      <c r="K364" s="244"/>
      <c r="L364" s="18"/>
    </row>
    <row r="365" spans="1:12">
      <c r="A365" s="257"/>
      <c r="B365" s="432"/>
      <c r="C365" s="257"/>
      <c r="D365" s="257"/>
      <c r="E365" s="431"/>
      <c r="F365" s="244"/>
      <c r="G365" s="244"/>
      <c r="H365" s="244"/>
      <c r="I365" s="244"/>
      <c r="J365" s="244"/>
      <c r="K365" s="244"/>
      <c r="L365" s="18"/>
    </row>
    <row r="366" spans="1:12">
      <c r="A366" s="257"/>
      <c r="B366" s="432"/>
      <c r="C366" s="257"/>
      <c r="D366" s="257"/>
      <c r="E366" s="431"/>
      <c r="F366" s="244"/>
      <c r="G366" s="244"/>
      <c r="H366" s="244"/>
      <c r="I366" s="244"/>
      <c r="J366" s="244"/>
      <c r="K366" s="244"/>
      <c r="L366" s="18"/>
    </row>
    <row r="367" spans="1:12">
      <c r="A367" s="257"/>
      <c r="B367" s="432"/>
      <c r="C367" s="257"/>
      <c r="D367" s="257"/>
      <c r="E367" s="431"/>
      <c r="F367" s="244"/>
      <c r="G367" s="244"/>
      <c r="H367" s="244"/>
      <c r="I367" s="244"/>
      <c r="J367" s="244"/>
      <c r="K367" s="244"/>
      <c r="L367" s="18"/>
    </row>
    <row r="368" spans="1:12">
      <c r="A368" s="257"/>
      <c r="B368" s="432"/>
      <c r="C368" s="257"/>
      <c r="D368" s="257"/>
      <c r="E368" s="431"/>
      <c r="F368" s="244"/>
      <c r="G368" s="244"/>
      <c r="H368" s="244"/>
      <c r="I368" s="244"/>
      <c r="J368" s="244"/>
      <c r="K368" s="244"/>
      <c r="L368" s="18"/>
    </row>
    <row r="369" spans="1:12">
      <c r="A369" s="257"/>
      <c r="B369" s="432"/>
      <c r="C369" s="257"/>
      <c r="D369" s="257"/>
      <c r="E369" s="431"/>
      <c r="F369" s="244"/>
      <c r="G369" s="244"/>
      <c r="H369" s="244"/>
      <c r="I369" s="244"/>
      <c r="J369" s="244"/>
      <c r="K369" s="244"/>
      <c r="L369" s="18"/>
    </row>
    <row r="370" spans="1:12">
      <c r="A370" s="257"/>
      <c r="B370" s="432"/>
      <c r="C370" s="257"/>
      <c r="D370" s="257"/>
      <c r="E370" s="431"/>
      <c r="F370" s="244"/>
      <c r="G370" s="244"/>
      <c r="H370" s="244"/>
      <c r="I370" s="244"/>
      <c r="J370" s="244"/>
      <c r="K370" s="244"/>
      <c r="L370" s="18"/>
    </row>
  </sheetData>
  <mergeCells count="4">
    <mergeCell ref="B7:C8"/>
    <mergeCell ref="A7:A9"/>
    <mergeCell ref="A4:L4"/>
    <mergeCell ref="E6:G6"/>
  </mergeCells>
  <phoneticPr fontId="0" type="noConversion"/>
  <pageMargins left="0.56000000000000005" right="0.47" top="0.52" bottom="0.79" header="0.5" footer="0.5"/>
  <pageSetup paperSize="9" orientation="landscape" r:id="rId1"/>
  <headerFooter alignWithMargins="0">
    <oddFooter>&amp;RTrang :&amp;P+114</oddFooter>
  </headerFooter>
</worksheet>
</file>

<file path=xl/worksheets/sheet23.xml><?xml version="1.0" encoding="utf-8"?>
<worksheet xmlns="http://schemas.openxmlformats.org/spreadsheetml/2006/main" xmlns:r="http://schemas.openxmlformats.org/officeDocument/2006/relationships">
  <sheetPr codeName="Sheet40"/>
  <dimension ref="A1:N1325"/>
  <sheetViews>
    <sheetView zoomScale="75" workbookViewId="0">
      <selection activeCell="A12" sqref="A12:K456"/>
    </sheetView>
  </sheetViews>
  <sheetFormatPr defaultRowHeight="16.5"/>
  <cols>
    <col min="1" max="1" width="11.125" style="425" customWidth="1"/>
    <col min="2" max="2" width="9" style="430" bestFit="1" customWidth="1"/>
    <col min="3" max="3" width="11.125" style="425" bestFit="1" customWidth="1"/>
    <col min="4" max="4" width="31" style="426" customWidth="1"/>
    <col min="5" max="5" width="13.5" style="427" bestFit="1" customWidth="1"/>
    <col min="6" max="7" width="12.625" style="427" bestFit="1" customWidth="1"/>
    <col min="8" max="9" width="10.75" style="427" bestFit="1" customWidth="1"/>
    <col min="10" max="10" width="12.5" style="427" bestFit="1" customWidth="1"/>
    <col min="11" max="11" width="12" style="426" bestFit="1" customWidth="1"/>
    <col min="12" max="12" width="9" style="67"/>
    <col min="13" max="14" width="9" style="16"/>
    <col min="15" max="16384" width="9" style="67"/>
  </cols>
  <sheetData>
    <row r="1" spans="1:14">
      <c r="A1" s="254" t="s">
        <v>1404</v>
      </c>
      <c r="B1" s="115"/>
      <c r="C1" s="115"/>
      <c r="D1" s="67"/>
      <c r="E1" s="238"/>
      <c r="F1" s="238"/>
      <c r="G1" s="238"/>
      <c r="H1" s="238"/>
      <c r="I1" s="238"/>
      <c r="J1" s="238"/>
      <c r="K1" s="67"/>
    </row>
    <row r="2" spans="1:14">
      <c r="A2" s="254" t="s">
        <v>320</v>
      </c>
      <c r="B2" s="115"/>
      <c r="C2" s="115"/>
      <c r="D2" s="67"/>
      <c r="E2" s="238"/>
      <c r="F2" s="238"/>
      <c r="G2" s="238"/>
      <c r="H2" s="238"/>
      <c r="I2" s="238"/>
      <c r="J2" s="238"/>
      <c r="K2" s="67"/>
    </row>
    <row r="3" spans="1:14">
      <c r="A3" s="254" t="s">
        <v>321</v>
      </c>
      <c r="B3" s="115"/>
      <c r="C3" s="115"/>
      <c r="D3" s="67"/>
      <c r="E3" s="238"/>
      <c r="F3" s="238"/>
      <c r="G3" s="238"/>
      <c r="H3" s="238"/>
      <c r="I3" s="238"/>
      <c r="J3" s="238"/>
      <c r="K3" s="67"/>
    </row>
    <row r="4" spans="1:14" ht="23.25">
      <c r="A4" s="706" t="s">
        <v>178</v>
      </c>
      <c r="B4" s="706"/>
      <c r="C4" s="706"/>
      <c r="D4" s="706"/>
      <c r="E4" s="706"/>
      <c r="F4" s="706"/>
      <c r="G4" s="706"/>
      <c r="H4" s="706"/>
      <c r="I4" s="706"/>
      <c r="J4" s="706"/>
      <c r="K4" s="706"/>
    </row>
    <row r="5" spans="1:14" ht="23.25">
      <c r="A5" s="251"/>
      <c r="B5" s="251"/>
      <c r="C5" s="251"/>
      <c r="D5" s="251"/>
      <c r="E5" s="251" t="s">
        <v>362</v>
      </c>
      <c r="F5" s="251"/>
      <c r="G5" s="251"/>
      <c r="H5" s="251"/>
      <c r="I5" s="251"/>
      <c r="J5" s="251"/>
      <c r="K5" s="251"/>
    </row>
    <row r="6" spans="1:14" s="72" customFormat="1">
      <c r="A6" s="116"/>
      <c r="B6" s="117"/>
      <c r="C6" s="117"/>
      <c r="E6" s="71" t="s">
        <v>1068</v>
      </c>
      <c r="F6" s="68"/>
      <c r="G6" s="143" t="s">
        <v>261</v>
      </c>
      <c r="H6" s="68"/>
      <c r="I6" s="68"/>
      <c r="J6" s="68"/>
      <c r="K6" s="68"/>
      <c r="M6" s="57"/>
      <c r="N6" s="21"/>
    </row>
    <row r="7" spans="1:14" ht="16.5" customHeight="1">
      <c r="A7" s="707" t="s">
        <v>135</v>
      </c>
      <c r="B7" s="710" t="s">
        <v>246</v>
      </c>
      <c r="C7" s="711"/>
      <c r="D7" s="714" t="s">
        <v>541</v>
      </c>
      <c r="E7" s="70" t="s">
        <v>172</v>
      </c>
      <c r="F7" s="717" t="s">
        <v>174</v>
      </c>
      <c r="G7" s="718"/>
      <c r="H7" s="718"/>
      <c r="I7" s="718"/>
      <c r="J7" s="718"/>
      <c r="K7" s="719"/>
      <c r="M7" s="55"/>
      <c r="N7" s="21"/>
    </row>
    <row r="8" spans="1:14">
      <c r="A8" s="708"/>
      <c r="B8" s="712"/>
      <c r="C8" s="713"/>
      <c r="D8" s="715"/>
      <c r="E8" s="70" t="s">
        <v>173</v>
      </c>
      <c r="F8" s="144" t="s">
        <v>264</v>
      </c>
      <c r="G8" s="144" t="s">
        <v>283</v>
      </c>
      <c r="H8" s="144" t="s">
        <v>564</v>
      </c>
      <c r="I8" s="144" t="s">
        <v>565</v>
      </c>
      <c r="J8" s="720" t="s">
        <v>177</v>
      </c>
      <c r="K8" s="721"/>
      <c r="M8" s="55"/>
      <c r="N8" s="21"/>
    </row>
    <row r="9" spans="1:14">
      <c r="A9" s="709"/>
      <c r="B9" s="118" t="s">
        <v>195</v>
      </c>
      <c r="C9" s="118" t="s">
        <v>248</v>
      </c>
      <c r="D9" s="716"/>
      <c r="E9" s="144" t="str">
        <f>G6</f>
        <v>111</v>
      </c>
      <c r="F9" s="67"/>
      <c r="G9" s="67"/>
      <c r="H9" s="67"/>
      <c r="I9" s="67"/>
      <c r="J9" s="70" t="s">
        <v>175</v>
      </c>
      <c r="K9" s="70" t="s">
        <v>176</v>
      </c>
      <c r="M9" s="55"/>
      <c r="N9" s="21"/>
    </row>
    <row r="10" spans="1:14">
      <c r="A10" s="53"/>
      <c r="B10" s="118"/>
      <c r="C10" s="118"/>
      <c r="D10" s="70" t="s">
        <v>1244</v>
      </c>
      <c r="E10" s="243"/>
      <c r="F10" s="243"/>
      <c r="G10" s="243"/>
      <c r="H10" s="243"/>
      <c r="I10" s="243"/>
      <c r="J10" s="243"/>
      <c r="K10" s="70"/>
      <c r="M10" s="55"/>
      <c r="N10" s="21"/>
    </row>
    <row r="11" spans="1:14" ht="18">
      <c r="A11" s="253">
        <v>1</v>
      </c>
      <c r="B11" s="253">
        <v>2</v>
      </c>
      <c r="C11" s="253">
        <v>3</v>
      </c>
      <c r="D11" s="180">
        <v>4</v>
      </c>
      <c r="E11" s="180">
        <v>5</v>
      </c>
      <c r="F11" s="180">
        <v>6</v>
      </c>
      <c r="G11" s="180">
        <v>7</v>
      </c>
      <c r="H11" s="180">
        <v>8</v>
      </c>
      <c r="I11" s="180">
        <v>9</v>
      </c>
      <c r="J11" s="180">
        <v>11</v>
      </c>
      <c r="K11" s="181">
        <v>12</v>
      </c>
      <c r="M11" s="55"/>
      <c r="N11" s="21"/>
    </row>
    <row r="12" spans="1:14">
      <c r="A12" s="422"/>
      <c r="B12" s="429"/>
      <c r="C12" s="422"/>
      <c r="D12" s="422"/>
      <c r="E12" s="428"/>
      <c r="F12" s="423"/>
      <c r="G12" s="423"/>
      <c r="H12" s="423"/>
      <c r="I12" s="423"/>
      <c r="J12" s="423"/>
      <c r="K12" s="424"/>
      <c r="M12" s="55"/>
      <c r="N12" s="21"/>
    </row>
    <row r="13" spans="1:14" s="16" customFormat="1">
      <c r="A13" s="422"/>
      <c r="B13" s="429"/>
      <c r="C13" s="422"/>
      <c r="D13" s="422"/>
      <c r="E13" s="428"/>
      <c r="F13" s="423"/>
      <c r="G13" s="423"/>
      <c r="H13" s="423"/>
      <c r="I13" s="423"/>
      <c r="J13" s="423"/>
      <c r="K13" s="424"/>
      <c r="M13" s="55"/>
      <c r="N13" s="21"/>
    </row>
    <row r="14" spans="1:14" s="16" customFormat="1">
      <c r="A14" s="422"/>
      <c r="B14" s="429"/>
      <c r="C14" s="422"/>
      <c r="D14" s="422"/>
      <c r="E14" s="428"/>
      <c r="F14" s="423"/>
      <c r="G14" s="423"/>
      <c r="H14" s="423"/>
      <c r="I14" s="423"/>
      <c r="J14" s="423"/>
      <c r="K14" s="424"/>
      <c r="M14" s="55"/>
      <c r="N14" s="21"/>
    </row>
    <row r="15" spans="1:14">
      <c r="A15" s="422"/>
      <c r="B15" s="429"/>
      <c r="C15" s="422"/>
      <c r="D15" s="422"/>
      <c r="E15" s="428"/>
      <c r="F15" s="423"/>
      <c r="G15" s="423"/>
      <c r="H15" s="423"/>
      <c r="I15" s="423"/>
      <c r="J15" s="423"/>
      <c r="K15" s="424"/>
    </row>
    <row r="16" spans="1:14">
      <c r="A16" s="422"/>
      <c r="B16" s="429"/>
      <c r="C16" s="422"/>
      <c r="D16" s="422"/>
      <c r="E16" s="428"/>
      <c r="F16" s="423"/>
      <c r="G16" s="423"/>
      <c r="H16" s="423"/>
      <c r="I16" s="423"/>
      <c r="J16" s="423"/>
      <c r="K16" s="424"/>
    </row>
    <row r="17" spans="1:11">
      <c r="A17" s="422"/>
      <c r="B17" s="429"/>
      <c r="C17" s="422"/>
      <c r="D17" s="422"/>
      <c r="E17" s="428"/>
      <c r="F17" s="423"/>
      <c r="G17" s="423"/>
      <c r="H17" s="423"/>
      <c r="I17" s="423"/>
      <c r="J17" s="423"/>
      <c r="K17" s="424"/>
    </row>
    <row r="18" spans="1:11">
      <c r="A18" s="422"/>
      <c r="B18" s="429"/>
      <c r="C18" s="422"/>
      <c r="D18" s="422"/>
      <c r="E18" s="428"/>
      <c r="F18" s="423"/>
      <c r="G18" s="423"/>
      <c r="H18" s="423"/>
      <c r="I18" s="423"/>
      <c r="J18" s="423"/>
      <c r="K18" s="424"/>
    </row>
    <row r="19" spans="1:11">
      <c r="A19" s="422"/>
      <c r="B19" s="429"/>
      <c r="C19" s="422"/>
      <c r="D19" s="422"/>
      <c r="E19" s="428"/>
      <c r="F19" s="423"/>
      <c r="G19" s="423"/>
      <c r="H19" s="423"/>
      <c r="I19" s="423"/>
      <c r="J19" s="423"/>
      <c r="K19" s="424"/>
    </row>
    <row r="20" spans="1:11">
      <c r="A20" s="422"/>
      <c r="B20" s="429"/>
      <c r="C20" s="422"/>
      <c r="D20" s="422"/>
      <c r="E20" s="428"/>
      <c r="F20" s="423"/>
      <c r="G20" s="423"/>
      <c r="H20" s="423"/>
      <c r="I20" s="423"/>
      <c r="J20" s="423"/>
      <c r="K20" s="424"/>
    </row>
    <row r="21" spans="1:11">
      <c r="A21" s="422"/>
      <c r="B21" s="429"/>
      <c r="C21" s="422"/>
      <c r="D21" s="422"/>
      <c r="E21" s="428"/>
      <c r="F21" s="423"/>
      <c r="G21" s="423"/>
      <c r="H21" s="423"/>
      <c r="I21" s="423"/>
      <c r="J21" s="423"/>
      <c r="K21" s="424"/>
    </row>
    <row r="22" spans="1:11">
      <c r="A22" s="422"/>
      <c r="B22" s="429"/>
      <c r="C22" s="422"/>
      <c r="D22" s="422"/>
      <c r="E22" s="428"/>
      <c r="F22" s="423"/>
      <c r="G22" s="423"/>
      <c r="H22" s="423"/>
      <c r="I22" s="423"/>
      <c r="J22" s="423"/>
      <c r="K22" s="424"/>
    </row>
    <row r="23" spans="1:11">
      <c r="A23" s="422"/>
      <c r="B23" s="429"/>
      <c r="C23" s="422"/>
      <c r="D23" s="422"/>
      <c r="E23" s="428"/>
      <c r="F23" s="423"/>
      <c r="G23" s="423"/>
      <c r="H23" s="423"/>
      <c r="I23" s="423"/>
      <c r="J23" s="423"/>
      <c r="K23" s="424"/>
    </row>
    <row r="24" spans="1:11">
      <c r="A24" s="422"/>
      <c r="B24" s="429"/>
      <c r="C24" s="422"/>
      <c r="D24" s="422"/>
      <c r="E24" s="428"/>
      <c r="F24" s="423"/>
      <c r="G24" s="423"/>
      <c r="H24" s="423"/>
      <c r="I24" s="423"/>
      <c r="J24" s="423"/>
      <c r="K24" s="424"/>
    </row>
    <row r="25" spans="1:11">
      <c r="A25" s="422"/>
      <c r="B25" s="429"/>
      <c r="C25" s="422"/>
      <c r="D25" s="422"/>
      <c r="E25" s="428"/>
      <c r="F25" s="423"/>
      <c r="G25" s="423"/>
      <c r="H25" s="423"/>
      <c r="I25" s="423"/>
      <c r="J25" s="423"/>
      <c r="K25" s="424"/>
    </row>
    <row r="26" spans="1:11">
      <c r="A26" s="422"/>
      <c r="B26" s="429"/>
      <c r="C26" s="422"/>
      <c r="D26" s="422"/>
      <c r="E26" s="428"/>
      <c r="F26" s="423"/>
      <c r="G26" s="423"/>
      <c r="H26" s="423"/>
      <c r="I26" s="423"/>
      <c r="J26" s="423"/>
      <c r="K26" s="424"/>
    </row>
    <row r="27" spans="1:11">
      <c r="A27" s="422"/>
      <c r="B27" s="429"/>
      <c r="C27" s="422"/>
      <c r="D27" s="422"/>
      <c r="E27" s="428"/>
      <c r="F27" s="423"/>
      <c r="G27" s="423"/>
      <c r="H27" s="423"/>
      <c r="I27" s="423"/>
      <c r="J27" s="423"/>
      <c r="K27" s="424"/>
    </row>
    <row r="28" spans="1:11">
      <c r="A28" s="422"/>
      <c r="B28" s="429"/>
      <c r="C28" s="422"/>
      <c r="D28" s="422"/>
      <c r="E28" s="428"/>
      <c r="F28" s="423"/>
      <c r="G28" s="423"/>
      <c r="H28" s="423"/>
      <c r="I28" s="423"/>
      <c r="J28" s="423"/>
      <c r="K28" s="424"/>
    </row>
    <row r="29" spans="1:11">
      <c r="A29" s="422"/>
      <c r="B29" s="429"/>
      <c r="C29" s="422"/>
      <c r="D29" s="422"/>
      <c r="E29" s="428"/>
      <c r="F29" s="423"/>
      <c r="G29" s="423"/>
      <c r="H29" s="423"/>
      <c r="I29" s="423"/>
      <c r="J29" s="423"/>
      <c r="K29" s="424"/>
    </row>
    <row r="30" spans="1:11">
      <c r="A30" s="422"/>
      <c r="B30" s="429"/>
      <c r="C30" s="422"/>
      <c r="D30" s="422"/>
      <c r="E30" s="428"/>
      <c r="F30" s="423"/>
      <c r="G30" s="423"/>
      <c r="H30" s="423"/>
      <c r="I30" s="423"/>
      <c r="J30" s="423"/>
      <c r="K30" s="424"/>
    </row>
    <row r="31" spans="1:11">
      <c r="A31" s="422"/>
      <c r="B31" s="429"/>
      <c r="C31" s="422"/>
      <c r="D31" s="422"/>
      <c r="E31" s="428"/>
      <c r="F31" s="423"/>
      <c r="G31" s="423"/>
      <c r="H31" s="423"/>
      <c r="I31" s="423"/>
      <c r="J31" s="423"/>
      <c r="K31" s="424"/>
    </row>
    <row r="32" spans="1:11">
      <c r="A32" s="422"/>
      <c r="B32" s="429"/>
      <c r="C32" s="422"/>
      <c r="D32" s="422"/>
      <c r="E32" s="428"/>
      <c r="F32" s="423"/>
      <c r="G32" s="423"/>
      <c r="H32" s="423"/>
      <c r="I32" s="423"/>
      <c r="J32" s="423"/>
      <c r="K32" s="424"/>
    </row>
    <row r="33" spans="1:11">
      <c r="A33" s="422"/>
      <c r="B33" s="429"/>
      <c r="C33" s="422"/>
      <c r="D33" s="422"/>
      <c r="E33" s="428"/>
      <c r="F33" s="423"/>
      <c r="G33" s="423"/>
      <c r="H33" s="423"/>
      <c r="I33" s="423"/>
      <c r="J33" s="423"/>
      <c r="K33" s="424"/>
    </row>
    <row r="34" spans="1:11">
      <c r="A34" s="422"/>
      <c r="B34" s="429"/>
      <c r="C34" s="422"/>
      <c r="D34" s="422"/>
      <c r="E34" s="428"/>
      <c r="F34" s="423"/>
      <c r="G34" s="423"/>
      <c r="H34" s="423"/>
      <c r="I34" s="423"/>
      <c r="J34" s="423"/>
      <c r="K34" s="424"/>
    </row>
    <row r="35" spans="1:11">
      <c r="A35" s="422"/>
      <c r="B35" s="429"/>
      <c r="C35" s="422"/>
      <c r="D35" s="422"/>
      <c r="E35" s="428"/>
      <c r="F35" s="423"/>
      <c r="G35" s="423"/>
      <c r="H35" s="423"/>
      <c r="I35" s="423"/>
      <c r="J35" s="423"/>
      <c r="K35" s="424"/>
    </row>
    <row r="36" spans="1:11">
      <c r="A36" s="422"/>
      <c r="B36" s="429"/>
      <c r="C36" s="422"/>
      <c r="D36" s="422"/>
      <c r="E36" s="428"/>
      <c r="F36" s="423"/>
      <c r="G36" s="423"/>
      <c r="H36" s="423"/>
      <c r="I36" s="423"/>
      <c r="J36" s="423"/>
      <c r="K36" s="424"/>
    </row>
    <row r="37" spans="1:11">
      <c r="A37" s="422"/>
      <c r="B37" s="429"/>
      <c r="C37" s="422"/>
      <c r="D37" s="422"/>
      <c r="E37" s="428"/>
      <c r="F37" s="423"/>
      <c r="G37" s="423"/>
      <c r="H37" s="423"/>
      <c r="I37" s="423"/>
      <c r="J37" s="423"/>
      <c r="K37" s="424"/>
    </row>
    <row r="38" spans="1:11">
      <c r="A38" s="422"/>
      <c r="B38" s="429"/>
      <c r="C38" s="422"/>
      <c r="D38" s="422"/>
      <c r="E38" s="428"/>
      <c r="F38" s="423"/>
      <c r="G38" s="423"/>
      <c r="H38" s="423"/>
      <c r="I38" s="423"/>
      <c r="J38" s="423"/>
      <c r="K38" s="424"/>
    </row>
    <row r="39" spans="1:11">
      <c r="A39" s="422"/>
      <c r="B39" s="429"/>
      <c r="C39" s="422"/>
      <c r="D39" s="422"/>
      <c r="E39" s="428"/>
      <c r="F39" s="423"/>
      <c r="G39" s="423"/>
      <c r="H39" s="423"/>
      <c r="I39" s="423"/>
      <c r="J39" s="423"/>
      <c r="K39" s="424"/>
    </row>
    <row r="40" spans="1:11">
      <c r="A40" s="422"/>
      <c r="B40" s="429"/>
      <c r="C40" s="422"/>
      <c r="D40" s="422"/>
      <c r="E40" s="428"/>
      <c r="F40" s="423"/>
      <c r="G40" s="423"/>
      <c r="H40" s="423"/>
      <c r="I40" s="423"/>
      <c r="J40" s="423"/>
      <c r="K40" s="424"/>
    </row>
    <row r="41" spans="1:11">
      <c r="A41" s="422"/>
      <c r="B41" s="429"/>
      <c r="C41" s="422"/>
      <c r="D41" s="422"/>
      <c r="E41" s="428"/>
      <c r="F41" s="423"/>
      <c r="G41" s="423"/>
      <c r="H41" s="423"/>
      <c r="I41" s="423"/>
      <c r="J41" s="423"/>
      <c r="K41" s="424"/>
    </row>
    <row r="42" spans="1:11">
      <c r="A42" s="422"/>
      <c r="B42" s="429"/>
      <c r="C42" s="422"/>
      <c r="D42" s="422"/>
      <c r="E42" s="428"/>
      <c r="F42" s="423"/>
      <c r="G42" s="423"/>
      <c r="H42" s="423"/>
      <c r="I42" s="423"/>
      <c r="J42" s="423"/>
      <c r="K42" s="424"/>
    </row>
    <row r="43" spans="1:11">
      <c r="A43" s="422"/>
      <c r="B43" s="429"/>
      <c r="C43" s="422"/>
      <c r="D43" s="422"/>
      <c r="E43" s="428"/>
      <c r="F43" s="423"/>
      <c r="G43" s="423"/>
      <c r="H43" s="423"/>
      <c r="I43" s="423"/>
      <c r="J43" s="423"/>
      <c r="K43" s="424"/>
    </row>
    <row r="44" spans="1:11">
      <c r="A44" s="422"/>
      <c r="B44" s="429"/>
      <c r="C44" s="422"/>
      <c r="D44" s="422"/>
      <c r="E44" s="428"/>
      <c r="F44" s="423"/>
      <c r="G44" s="423"/>
      <c r="H44" s="423"/>
      <c r="I44" s="423"/>
      <c r="J44" s="423"/>
      <c r="K44" s="424"/>
    </row>
    <row r="45" spans="1:11">
      <c r="A45" s="422"/>
      <c r="B45" s="429"/>
      <c r="C45" s="422"/>
      <c r="D45" s="422"/>
      <c r="E45" s="428"/>
      <c r="F45" s="423"/>
      <c r="G45" s="423"/>
      <c r="H45" s="423"/>
      <c r="I45" s="423"/>
      <c r="J45" s="423"/>
      <c r="K45" s="424"/>
    </row>
    <row r="46" spans="1:11">
      <c r="A46" s="422"/>
      <c r="B46" s="429"/>
      <c r="C46" s="422"/>
      <c r="D46" s="422"/>
      <c r="E46" s="428"/>
      <c r="F46" s="423"/>
      <c r="G46" s="423"/>
      <c r="H46" s="423"/>
      <c r="I46" s="423"/>
      <c r="J46" s="423"/>
      <c r="K46" s="424"/>
    </row>
    <row r="47" spans="1:11">
      <c r="A47" s="422"/>
      <c r="B47" s="429"/>
      <c r="C47" s="422"/>
      <c r="D47" s="422"/>
      <c r="E47" s="428"/>
      <c r="F47" s="423"/>
      <c r="G47" s="423"/>
      <c r="H47" s="423"/>
      <c r="I47" s="423"/>
      <c r="J47" s="423"/>
      <c r="K47" s="424"/>
    </row>
    <row r="48" spans="1:11">
      <c r="A48" s="422"/>
      <c r="B48" s="429"/>
      <c r="C48" s="422"/>
      <c r="D48" s="422"/>
      <c r="E48" s="428"/>
      <c r="F48" s="423"/>
      <c r="G48" s="423"/>
      <c r="H48" s="423"/>
      <c r="I48" s="423"/>
      <c r="J48" s="423"/>
      <c r="K48" s="424"/>
    </row>
    <row r="49" spans="1:11">
      <c r="A49" s="422"/>
      <c r="B49" s="429"/>
      <c r="C49" s="422"/>
      <c r="D49" s="422"/>
      <c r="E49" s="428"/>
      <c r="F49" s="423"/>
      <c r="G49" s="423"/>
      <c r="H49" s="423"/>
      <c r="I49" s="423"/>
      <c r="J49" s="423"/>
      <c r="K49" s="424"/>
    </row>
    <row r="50" spans="1:11">
      <c r="A50" s="422"/>
      <c r="B50" s="429"/>
      <c r="C50" s="422"/>
      <c r="D50" s="422"/>
      <c r="E50" s="428"/>
      <c r="F50" s="423"/>
      <c r="G50" s="423"/>
      <c r="H50" s="423"/>
      <c r="I50" s="423"/>
      <c r="J50" s="423"/>
      <c r="K50" s="424"/>
    </row>
    <row r="51" spans="1:11">
      <c r="A51" s="422"/>
      <c r="B51" s="429"/>
      <c r="C51" s="422"/>
      <c r="D51" s="422"/>
      <c r="E51" s="428"/>
      <c r="F51" s="423"/>
      <c r="G51" s="423"/>
      <c r="H51" s="423"/>
      <c r="I51" s="423"/>
      <c r="J51" s="423"/>
      <c r="K51" s="424"/>
    </row>
    <row r="52" spans="1:11">
      <c r="A52" s="422"/>
      <c r="B52" s="429"/>
      <c r="C52" s="422"/>
      <c r="D52" s="422"/>
      <c r="E52" s="428"/>
      <c r="F52" s="423"/>
      <c r="G52" s="423"/>
      <c r="H52" s="423"/>
      <c r="I52" s="423"/>
      <c r="J52" s="423"/>
      <c r="K52" s="424"/>
    </row>
    <row r="53" spans="1:11">
      <c r="A53" s="422"/>
      <c r="B53" s="429"/>
      <c r="C53" s="422"/>
      <c r="D53" s="422"/>
      <c r="E53" s="428"/>
      <c r="F53" s="423"/>
      <c r="G53" s="423"/>
      <c r="H53" s="423"/>
      <c r="I53" s="423"/>
      <c r="J53" s="423"/>
      <c r="K53" s="424"/>
    </row>
    <row r="54" spans="1:11">
      <c r="A54" s="422"/>
      <c r="B54" s="429"/>
      <c r="C54" s="422"/>
      <c r="D54" s="422"/>
      <c r="E54" s="428"/>
      <c r="F54" s="423"/>
      <c r="G54" s="423"/>
      <c r="H54" s="423"/>
      <c r="I54" s="423"/>
      <c r="J54" s="423"/>
      <c r="K54" s="424"/>
    </row>
    <row r="55" spans="1:11">
      <c r="A55" s="422"/>
      <c r="B55" s="429"/>
      <c r="C55" s="422"/>
      <c r="D55" s="422"/>
      <c r="E55" s="428"/>
      <c r="F55" s="423"/>
      <c r="G55" s="423"/>
      <c r="H55" s="423"/>
      <c r="I55" s="423"/>
      <c r="J55" s="423"/>
      <c r="K55" s="424"/>
    </row>
    <row r="56" spans="1:11">
      <c r="A56" s="422"/>
      <c r="B56" s="429"/>
      <c r="C56" s="422"/>
      <c r="D56" s="422"/>
      <c r="E56" s="428"/>
      <c r="F56" s="423"/>
      <c r="G56" s="423"/>
      <c r="H56" s="423"/>
      <c r="I56" s="423"/>
      <c r="J56" s="423"/>
      <c r="K56" s="424"/>
    </row>
    <row r="57" spans="1:11">
      <c r="A57" s="422"/>
      <c r="B57" s="429"/>
      <c r="C57" s="422"/>
      <c r="D57" s="422"/>
      <c r="E57" s="428"/>
      <c r="F57" s="423"/>
      <c r="G57" s="423"/>
      <c r="H57" s="423"/>
      <c r="I57" s="423"/>
      <c r="J57" s="423"/>
      <c r="K57" s="424"/>
    </row>
    <row r="58" spans="1:11">
      <c r="A58" s="422"/>
      <c r="B58" s="429"/>
      <c r="C58" s="422"/>
      <c r="D58" s="422"/>
      <c r="E58" s="428"/>
      <c r="F58" s="423"/>
      <c r="G58" s="423"/>
      <c r="H58" s="423"/>
      <c r="I58" s="423"/>
      <c r="J58" s="423"/>
      <c r="K58" s="424"/>
    </row>
    <row r="59" spans="1:11">
      <c r="A59" s="422"/>
      <c r="B59" s="429"/>
      <c r="C59" s="422"/>
      <c r="D59" s="422"/>
      <c r="E59" s="428"/>
      <c r="F59" s="423"/>
      <c r="G59" s="423"/>
      <c r="H59" s="423"/>
      <c r="I59" s="423"/>
      <c r="J59" s="423"/>
      <c r="K59" s="424"/>
    </row>
    <row r="60" spans="1:11">
      <c r="A60" s="422"/>
      <c r="B60" s="429"/>
      <c r="C60" s="422"/>
      <c r="D60" s="422"/>
      <c r="E60" s="428"/>
      <c r="F60" s="423"/>
      <c r="G60" s="423"/>
      <c r="H60" s="423"/>
      <c r="I60" s="423"/>
      <c r="J60" s="423"/>
      <c r="K60" s="424"/>
    </row>
    <row r="61" spans="1:11">
      <c r="A61" s="422"/>
      <c r="B61" s="429"/>
      <c r="C61" s="422"/>
      <c r="D61" s="422"/>
      <c r="E61" s="428"/>
      <c r="F61" s="423"/>
      <c r="G61" s="423"/>
      <c r="H61" s="423"/>
      <c r="I61" s="423"/>
      <c r="J61" s="423"/>
      <c r="K61" s="424"/>
    </row>
    <row r="62" spans="1:11">
      <c r="A62" s="422"/>
      <c r="B62" s="429"/>
      <c r="C62" s="422"/>
      <c r="D62" s="422"/>
      <c r="E62" s="428"/>
      <c r="F62" s="423"/>
      <c r="G62" s="423"/>
      <c r="H62" s="423"/>
      <c r="I62" s="423"/>
      <c r="J62" s="423"/>
      <c r="K62" s="424"/>
    </row>
    <row r="63" spans="1:11">
      <c r="A63" s="422"/>
      <c r="B63" s="429"/>
      <c r="C63" s="422"/>
      <c r="D63" s="422"/>
      <c r="E63" s="428"/>
      <c r="F63" s="423"/>
      <c r="G63" s="423"/>
      <c r="H63" s="423"/>
      <c r="I63" s="423"/>
      <c r="J63" s="423"/>
      <c r="K63" s="424"/>
    </row>
    <row r="64" spans="1:11">
      <c r="A64" s="422"/>
      <c r="B64" s="429"/>
      <c r="C64" s="422"/>
      <c r="D64" s="422"/>
      <c r="E64" s="428"/>
      <c r="F64" s="423"/>
      <c r="G64" s="423"/>
      <c r="H64" s="423"/>
      <c r="I64" s="423"/>
      <c r="J64" s="423"/>
      <c r="K64" s="424"/>
    </row>
    <row r="65" spans="1:11">
      <c r="A65" s="422"/>
      <c r="B65" s="429"/>
      <c r="C65" s="422"/>
      <c r="D65" s="422"/>
      <c r="E65" s="428"/>
      <c r="F65" s="423"/>
      <c r="G65" s="423"/>
      <c r="H65" s="423"/>
      <c r="I65" s="423"/>
      <c r="J65" s="423"/>
      <c r="K65" s="424"/>
    </row>
    <row r="66" spans="1:11">
      <c r="A66" s="422"/>
      <c r="B66" s="429"/>
      <c r="C66" s="422"/>
      <c r="D66" s="422"/>
      <c r="E66" s="428"/>
      <c r="F66" s="423"/>
      <c r="G66" s="423"/>
      <c r="H66" s="423"/>
      <c r="I66" s="423"/>
      <c r="J66" s="423"/>
      <c r="K66" s="424"/>
    </row>
    <row r="67" spans="1:11">
      <c r="A67" s="422"/>
      <c r="B67" s="429"/>
      <c r="C67" s="422"/>
      <c r="D67" s="422"/>
      <c r="E67" s="428"/>
      <c r="F67" s="423"/>
      <c r="G67" s="423"/>
      <c r="H67" s="423"/>
      <c r="I67" s="423"/>
      <c r="J67" s="423"/>
      <c r="K67" s="424"/>
    </row>
    <row r="68" spans="1:11">
      <c r="A68" s="422"/>
      <c r="B68" s="429"/>
      <c r="C68" s="422"/>
      <c r="D68" s="422"/>
      <c r="E68" s="428"/>
      <c r="F68" s="423"/>
      <c r="G68" s="423"/>
      <c r="H68" s="423"/>
      <c r="I68" s="423"/>
      <c r="J68" s="423"/>
      <c r="K68" s="424"/>
    </row>
    <row r="69" spans="1:11">
      <c r="A69" s="422"/>
      <c r="B69" s="429"/>
      <c r="C69" s="422"/>
      <c r="D69" s="422"/>
      <c r="E69" s="428"/>
      <c r="F69" s="423"/>
      <c r="G69" s="423"/>
      <c r="H69" s="423"/>
      <c r="I69" s="423"/>
      <c r="J69" s="423"/>
      <c r="K69" s="424"/>
    </row>
    <row r="70" spans="1:11">
      <c r="A70" s="422"/>
      <c r="B70" s="429"/>
      <c r="C70" s="422"/>
      <c r="D70" s="422"/>
      <c r="E70" s="428"/>
      <c r="F70" s="423"/>
      <c r="G70" s="423"/>
      <c r="H70" s="423"/>
      <c r="I70" s="423"/>
      <c r="J70" s="423"/>
      <c r="K70" s="424"/>
    </row>
    <row r="71" spans="1:11">
      <c r="A71" s="422"/>
      <c r="B71" s="429"/>
      <c r="C71" s="422"/>
      <c r="D71" s="422"/>
      <c r="E71" s="428"/>
      <c r="F71" s="423"/>
      <c r="G71" s="423"/>
      <c r="H71" s="423"/>
      <c r="I71" s="423"/>
      <c r="J71" s="423"/>
      <c r="K71" s="424"/>
    </row>
    <row r="72" spans="1:11">
      <c r="A72" s="422"/>
      <c r="B72" s="429"/>
      <c r="C72" s="422"/>
      <c r="D72" s="422"/>
      <c r="E72" s="428"/>
      <c r="F72" s="423"/>
      <c r="G72" s="423"/>
      <c r="H72" s="423"/>
      <c r="I72" s="423"/>
      <c r="J72" s="423"/>
      <c r="K72" s="424"/>
    </row>
    <row r="73" spans="1:11">
      <c r="A73" s="422"/>
      <c r="B73" s="429"/>
      <c r="C73" s="422"/>
      <c r="D73" s="422"/>
      <c r="E73" s="428"/>
      <c r="F73" s="423"/>
      <c r="G73" s="423"/>
      <c r="H73" s="423"/>
      <c r="I73" s="423"/>
      <c r="J73" s="423"/>
      <c r="K73" s="424"/>
    </row>
    <row r="74" spans="1:11">
      <c r="A74" s="422"/>
      <c r="B74" s="429"/>
      <c r="C74" s="422"/>
      <c r="D74" s="422"/>
      <c r="E74" s="428"/>
      <c r="F74" s="423"/>
      <c r="G74" s="423"/>
      <c r="H74" s="423"/>
      <c r="I74" s="423"/>
      <c r="J74" s="423"/>
      <c r="K74" s="424"/>
    </row>
    <row r="75" spans="1:11">
      <c r="A75" s="422"/>
      <c r="B75" s="429"/>
      <c r="C75" s="422"/>
      <c r="D75" s="422"/>
      <c r="E75" s="428"/>
      <c r="F75" s="423"/>
      <c r="G75" s="423"/>
      <c r="H75" s="423"/>
      <c r="I75" s="423"/>
      <c r="J75" s="423"/>
      <c r="K75" s="424"/>
    </row>
    <row r="76" spans="1:11">
      <c r="A76" s="422"/>
      <c r="B76" s="429"/>
      <c r="C76" s="422"/>
      <c r="D76" s="422"/>
      <c r="E76" s="428"/>
      <c r="F76" s="423"/>
      <c r="G76" s="423"/>
      <c r="H76" s="423"/>
      <c r="I76" s="423"/>
      <c r="J76" s="423"/>
      <c r="K76" s="424"/>
    </row>
    <row r="77" spans="1:11">
      <c r="A77" s="422"/>
      <c r="B77" s="429"/>
      <c r="C77" s="422"/>
      <c r="D77" s="422"/>
      <c r="E77" s="428"/>
      <c r="F77" s="423"/>
      <c r="G77" s="423"/>
      <c r="H77" s="423"/>
      <c r="I77" s="423"/>
      <c r="J77" s="423"/>
      <c r="K77" s="424"/>
    </row>
    <row r="78" spans="1:11">
      <c r="A78" s="422"/>
      <c r="B78" s="429"/>
      <c r="C78" s="422"/>
      <c r="D78" s="422"/>
      <c r="E78" s="428"/>
      <c r="F78" s="423"/>
      <c r="G78" s="423"/>
      <c r="H78" s="423"/>
      <c r="I78" s="423"/>
      <c r="J78" s="423"/>
      <c r="K78" s="424"/>
    </row>
    <row r="79" spans="1:11">
      <c r="A79" s="422"/>
      <c r="B79" s="429"/>
      <c r="C79" s="422"/>
      <c r="D79" s="422"/>
      <c r="E79" s="428"/>
      <c r="F79" s="423"/>
      <c r="G79" s="423"/>
      <c r="H79" s="423"/>
      <c r="I79" s="423"/>
      <c r="J79" s="423"/>
      <c r="K79" s="424"/>
    </row>
    <row r="80" spans="1:11">
      <c r="A80" s="422"/>
      <c r="B80" s="429"/>
      <c r="C80" s="422"/>
      <c r="D80" s="422"/>
      <c r="E80" s="428"/>
      <c r="F80" s="423"/>
      <c r="G80" s="423"/>
      <c r="H80" s="423"/>
      <c r="I80" s="423"/>
      <c r="J80" s="423"/>
      <c r="K80" s="424"/>
    </row>
    <row r="81" spans="1:11">
      <c r="A81" s="422"/>
      <c r="B81" s="429"/>
      <c r="C81" s="422"/>
      <c r="D81" s="422"/>
      <c r="E81" s="428"/>
      <c r="F81" s="423"/>
      <c r="G81" s="423"/>
      <c r="H81" s="423"/>
      <c r="I81" s="423"/>
      <c r="J81" s="423"/>
      <c r="K81" s="424"/>
    </row>
    <row r="82" spans="1:11">
      <c r="A82" s="422"/>
      <c r="B82" s="429"/>
      <c r="C82" s="422"/>
      <c r="D82" s="422"/>
      <c r="E82" s="428"/>
      <c r="F82" s="423"/>
      <c r="G82" s="423"/>
      <c r="H82" s="423"/>
      <c r="I82" s="423"/>
      <c r="J82" s="423"/>
      <c r="K82" s="424"/>
    </row>
    <row r="83" spans="1:11">
      <c r="A83" s="422"/>
      <c r="B83" s="429"/>
      <c r="C83" s="422"/>
      <c r="D83" s="422"/>
      <c r="E83" s="428"/>
      <c r="F83" s="423"/>
      <c r="G83" s="423"/>
      <c r="H83" s="423"/>
      <c r="I83" s="423"/>
      <c r="J83" s="423"/>
      <c r="K83" s="424"/>
    </row>
    <row r="84" spans="1:11">
      <c r="A84" s="422"/>
      <c r="B84" s="429"/>
      <c r="C84" s="422"/>
      <c r="D84" s="422"/>
      <c r="E84" s="428"/>
      <c r="F84" s="423"/>
      <c r="G84" s="423"/>
      <c r="H84" s="423"/>
      <c r="I84" s="423"/>
      <c r="J84" s="423"/>
      <c r="K84" s="424"/>
    </row>
    <row r="85" spans="1:11">
      <c r="A85" s="422"/>
      <c r="B85" s="429"/>
      <c r="C85" s="422"/>
      <c r="D85" s="422"/>
      <c r="E85" s="428"/>
      <c r="F85" s="423"/>
      <c r="G85" s="423"/>
      <c r="H85" s="423"/>
      <c r="I85" s="423"/>
      <c r="J85" s="423"/>
      <c r="K85" s="424"/>
    </row>
    <row r="86" spans="1:11">
      <c r="A86" s="422"/>
      <c r="B86" s="429"/>
      <c r="C86" s="422"/>
      <c r="D86" s="422"/>
      <c r="E86" s="428"/>
      <c r="F86" s="423"/>
      <c r="G86" s="423"/>
      <c r="H86" s="423"/>
      <c r="I86" s="423"/>
      <c r="J86" s="423"/>
      <c r="K86" s="424"/>
    </row>
    <row r="87" spans="1:11">
      <c r="A87" s="422"/>
      <c r="B87" s="429"/>
      <c r="C87" s="422"/>
      <c r="D87" s="422"/>
      <c r="E87" s="428"/>
      <c r="F87" s="423"/>
      <c r="G87" s="423"/>
      <c r="H87" s="423"/>
      <c r="I87" s="423"/>
      <c r="J87" s="423"/>
      <c r="K87" s="424"/>
    </row>
    <row r="88" spans="1:11">
      <c r="A88" s="422"/>
      <c r="B88" s="429"/>
      <c r="C88" s="422"/>
      <c r="D88" s="422"/>
      <c r="E88" s="428"/>
      <c r="F88" s="423"/>
      <c r="G88" s="423"/>
      <c r="H88" s="423"/>
      <c r="I88" s="423"/>
      <c r="J88" s="423"/>
      <c r="K88" s="424"/>
    </row>
    <row r="89" spans="1:11">
      <c r="A89" s="422"/>
      <c r="B89" s="429"/>
      <c r="C89" s="422"/>
      <c r="D89" s="422"/>
      <c r="E89" s="428"/>
      <c r="F89" s="423"/>
      <c r="G89" s="423"/>
      <c r="H89" s="423"/>
      <c r="I89" s="423"/>
      <c r="J89" s="423"/>
      <c r="K89" s="424"/>
    </row>
    <row r="90" spans="1:11">
      <c r="A90" s="422"/>
      <c r="B90" s="429"/>
      <c r="C90" s="422"/>
      <c r="D90" s="422"/>
      <c r="E90" s="428"/>
      <c r="F90" s="423"/>
      <c r="G90" s="423"/>
      <c r="H90" s="423"/>
      <c r="I90" s="423"/>
      <c r="J90" s="423"/>
      <c r="K90" s="424"/>
    </row>
    <row r="91" spans="1:11">
      <c r="A91" s="422"/>
      <c r="B91" s="429"/>
      <c r="C91" s="422"/>
      <c r="D91" s="422"/>
      <c r="E91" s="428"/>
      <c r="F91" s="423"/>
      <c r="G91" s="423"/>
      <c r="H91" s="423"/>
      <c r="I91" s="423"/>
      <c r="J91" s="423"/>
      <c r="K91" s="424"/>
    </row>
    <row r="92" spans="1:11">
      <c r="A92" s="422"/>
      <c r="B92" s="429"/>
      <c r="C92" s="422"/>
      <c r="D92" s="422"/>
      <c r="E92" s="428"/>
      <c r="F92" s="423"/>
      <c r="G92" s="423"/>
      <c r="H92" s="423"/>
      <c r="I92" s="423"/>
      <c r="J92" s="423"/>
      <c r="K92" s="424"/>
    </row>
    <row r="93" spans="1:11">
      <c r="A93" s="422"/>
      <c r="B93" s="429"/>
      <c r="C93" s="422"/>
      <c r="D93" s="422"/>
      <c r="E93" s="428"/>
      <c r="F93" s="423"/>
      <c r="G93" s="423"/>
      <c r="H93" s="423"/>
      <c r="I93" s="423"/>
      <c r="J93" s="423"/>
      <c r="K93" s="424"/>
    </row>
    <row r="94" spans="1:11">
      <c r="A94" s="422"/>
      <c r="B94" s="429"/>
      <c r="C94" s="422"/>
      <c r="D94" s="422"/>
      <c r="E94" s="428"/>
      <c r="F94" s="423"/>
      <c r="G94" s="423"/>
      <c r="H94" s="423"/>
      <c r="I94" s="423"/>
      <c r="J94" s="423"/>
      <c r="K94" s="424"/>
    </row>
    <row r="95" spans="1:11">
      <c r="A95" s="422"/>
      <c r="B95" s="429"/>
      <c r="C95" s="422"/>
      <c r="D95" s="422"/>
      <c r="E95" s="428"/>
      <c r="F95" s="423"/>
      <c r="G95" s="423"/>
      <c r="H95" s="423"/>
      <c r="I95" s="423"/>
      <c r="J95" s="423"/>
      <c r="K95" s="424"/>
    </row>
    <row r="96" spans="1:11">
      <c r="A96" s="422"/>
      <c r="B96" s="429"/>
      <c r="C96" s="422"/>
      <c r="D96" s="422"/>
      <c r="E96" s="428"/>
      <c r="F96" s="423"/>
      <c r="G96" s="423"/>
      <c r="H96" s="423"/>
      <c r="I96" s="423"/>
      <c r="J96" s="423"/>
      <c r="K96" s="424"/>
    </row>
    <row r="97" spans="1:11">
      <c r="A97" s="422"/>
      <c r="B97" s="429"/>
      <c r="C97" s="422"/>
      <c r="D97" s="422"/>
      <c r="E97" s="428"/>
      <c r="F97" s="423"/>
      <c r="G97" s="423"/>
      <c r="H97" s="423"/>
      <c r="I97" s="423"/>
      <c r="J97" s="423"/>
      <c r="K97" s="424"/>
    </row>
    <row r="98" spans="1:11">
      <c r="A98" s="422"/>
      <c r="B98" s="429"/>
      <c r="C98" s="422"/>
      <c r="D98" s="422"/>
      <c r="E98" s="428"/>
      <c r="F98" s="423"/>
      <c r="G98" s="423"/>
      <c r="H98" s="423"/>
      <c r="I98" s="423"/>
      <c r="J98" s="423"/>
      <c r="K98" s="424"/>
    </row>
    <row r="99" spans="1:11">
      <c r="A99" s="422"/>
      <c r="B99" s="429"/>
      <c r="C99" s="422"/>
      <c r="D99" s="422"/>
      <c r="E99" s="428"/>
      <c r="F99" s="423"/>
      <c r="G99" s="423"/>
      <c r="H99" s="423"/>
      <c r="I99" s="423"/>
      <c r="J99" s="423"/>
      <c r="K99" s="424"/>
    </row>
    <row r="100" spans="1:11">
      <c r="A100" s="422"/>
      <c r="B100" s="429"/>
      <c r="C100" s="422"/>
      <c r="D100" s="422"/>
      <c r="E100" s="428"/>
      <c r="F100" s="423"/>
      <c r="G100" s="423"/>
      <c r="H100" s="423"/>
      <c r="I100" s="423"/>
      <c r="J100" s="423"/>
      <c r="K100" s="424"/>
    </row>
    <row r="101" spans="1:11">
      <c r="A101" s="422"/>
      <c r="B101" s="429"/>
      <c r="C101" s="422"/>
      <c r="D101" s="422"/>
      <c r="E101" s="428"/>
      <c r="F101" s="423"/>
      <c r="G101" s="423"/>
      <c r="H101" s="423"/>
      <c r="I101" s="423"/>
      <c r="J101" s="423"/>
      <c r="K101" s="424"/>
    </row>
    <row r="102" spans="1:11">
      <c r="A102" s="422"/>
      <c r="B102" s="429"/>
      <c r="C102" s="422"/>
      <c r="D102" s="422"/>
      <c r="E102" s="428"/>
      <c r="F102" s="423"/>
      <c r="G102" s="423"/>
      <c r="H102" s="423"/>
      <c r="I102" s="423"/>
      <c r="J102" s="423"/>
      <c r="K102" s="424"/>
    </row>
    <row r="103" spans="1:11">
      <c r="A103" s="422"/>
      <c r="B103" s="429"/>
      <c r="C103" s="422"/>
      <c r="D103" s="422"/>
      <c r="E103" s="428"/>
      <c r="F103" s="423"/>
      <c r="G103" s="423"/>
      <c r="H103" s="423"/>
      <c r="I103" s="423"/>
      <c r="J103" s="423"/>
      <c r="K103" s="424"/>
    </row>
    <row r="104" spans="1:11">
      <c r="A104" s="422"/>
      <c r="B104" s="429"/>
      <c r="C104" s="422"/>
      <c r="D104" s="422"/>
      <c r="E104" s="428"/>
      <c r="F104" s="423"/>
      <c r="G104" s="423"/>
      <c r="H104" s="423"/>
      <c r="I104" s="423"/>
      <c r="J104" s="423"/>
      <c r="K104" s="424"/>
    </row>
    <row r="105" spans="1:11">
      <c r="A105" s="422"/>
      <c r="B105" s="429"/>
      <c r="C105" s="422"/>
      <c r="D105" s="422"/>
      <c r="E105" s="428"/>
      <c r="F105" s="423"/>
      <c r="G105" s="423"/>
      <c r="H105" s="423"/>
      <c r="I105" s="423"/>
      <c r="J105" s="423"/>
      <c r="K105" s="424"/>
    </row>
    <row r="106" spans="1:11">
      <c r="A106" s="422"/>
      <c r="B106" s="429"/>
      <c r="C106" s="422"/>
      <c r="D106" s="422"/>
      <c r="E106" s="428"/>
      <c r="F106" s="423"/>
      <c r="G106" s="423"/>
      <c r="H106" s="423"/>
      <c r="I106" s="423"/>
      <c r="J106" s="423"/>
      <c r="K106" s="424"/>
    </row>
    <row r="107" spans="1:11">
      <c r="A107" s="422"/>
      <c r="B107" s="429"/>
      <c r="C107" s="422"/>
      <c r="D107" s="422"/>
      <c r="E107" s="428"/>
      <c r="F107" s="423"/>
      <c r="G107" s="423"/>
      <c r="H107" s="423"/>
      <c r="I107" s="423"/>
      <c r="J107" s="423"/>
      <c r="K107" s="424"/>
    </row>
    <row r="108" spans="1:11">
      <c r="A108" s="422"/>
      <c r="B108" s="429"/>
      <c r="C108" s="422"/>
      <c r="D108" s="422"/>
      <c r="E108" s="428"/>
      <c r="F108" s="423"/>
      <c r="G108" s="423"/>
      <c r="H108" s="423"/>
      <c r="I108" s="423"/>
      <c r="J108" s="423"/>
      <c r="K108" s="424"/>
    </row>
    <row r="109" spans="1:11">
      <c r="A109" s="422"/>
      <c r="B109" s="429"/>
      <c r="C109" s="422"/>
      <c r="D109" s="422"/>
      <c r="E109" s="428"/>
      <c r="F109" s="423"/>
      <c r="G109" s="423"/>
      <c r="H109" s="423"/>
      <c r="I109" s="423"/>
      <c r="J109" s="423"/>
      <c r="K109" s="424"/>
    </row>
    <row r="110" spans="1:11">
      <c r="A110" s="422"/>
      <c r="B110" s="429"/>
      <c r="C110" s="422"/>
      <c r="D110" s="422"/>
      <c r="E110" s="428"/>
      <c r="F110" s="423"/>
      <c r="G110" s="423"/>
      <c r="H110" s="423"/>
      <c r="I110" s="423"/>
      <c r="J110" s="423"/>
      <c r="K110" s="424"/>
    </row>
    <row r="111" spans="1:11">
      <c r="A111" s="422"/>
      <c r="B111" s="429"/>
      <c r="C111" s="422"/>
      <c r="D111" s="422"/>
      <c r="E111" s="428"/>
      <c r="F111" s="423"/>
      <c r="G111" s="423"/>
      <c r="H111" s="423"/>
      <c r="I111" s="423"/>
      <c r="J111" s="423"/>
      <c r="K111" s="424"/>
    </row>
    <row r="112" spans="1:11">
      <c r="A112" s="422"/>
      <c r="B112" s="429"/>
      <c r="C112" s="422"/>
      <c r="D112" s="422"/>
      <c r="E112" s="428"/>
      <c r="F112" s="423"/>
      <c r="G112" s="423"/>
      <c r="H112" s="423"/>
      <c r="I112" s="423"/>
      <c r="J112" s="423"/>
      <c r="K112" s="424"/>
    </row>
    <row r="113" spans="1:11">
      <c r="A113" s="422"/>
      <c r="B113" s="429"/>
      <c r="C113" s="422"/>
      <c r="D113" s="422"/>
      <c r="E113" s="428"/>
      <c r="F113" s="423"/>
      <c r="G113" s="423"/>
      <c r="H113" s="423"/>
      <c r="I113" s="423"/>
      <c r="J113" s="423"/>
      <c r="K113" s="424"/>
    </row>
    <row r="114" spans="1:11">
      <c r="A114" s="422"/>
      <c r="B114" s="429"/>
      <c r="C114" s="422"/>
      <c r="D114" s="422"/>
      <c r="E114" s="428"/>
      <c r="F114" s="423"/>
      <c r="G114" s="423"/>
      <c r="H114" s="423"/>
      <c r="I114" s="423"/>
      <c r="J114" s="423"/>
      <c r="K114" s="424"/>
    </row>
    <row r="115" spans="1:11">
      <c r="A115" s="422"/>
      <c r="B115" s="429"/>
      <c r="C115" s="422"/>
      <c r="D115" s="422"/>
      <c r="E115" s="428"/>
      <c r="F115" s="423"/>
      <c r="G115" s="423"/>
      <c r="H115" s="423"/>
      <c r="I115" s="423"/>
      <c r="J115" s="423"/>
      <c r="K115" s="424"/>
    </row>
    <row r="116" spans="1:11">
      <c r="A116" s="422"/>
      <c r="B116" s="429"/>
      <c r="C116" s="422"/>
      <c r="D116" s="422"/>
      <c r="E116" s="428"/>
      <c r="F116" s="423"/>
      <c r="G116" s="423"/>
      <c r="H116" s="423"/>
      <c r="I116" s="423"/>
      <c r="J116" s="423"/>
      <c r="K116" s="424"/>
    </row>
    <row r="117" spans="1:11">
      <c r="A117" s="422"/>
      <c r="B117" s="429"/>
      <c r="C117" s="422"/>
      <c r="D117" s="422"/>
      <c r="E117" s="428"/>
      <c r="F117" s="423"/>
      <c r="G117" s="423"/>
      <c r="H117" s="423"/>
      <c r="I117" s="423"/>
      <c r="J117" s="423"/>
      <c r="K117" s="424"/>
    </row>
    <row r="118" spans="1:11">
      <c r="A118" s="422"/>
      <c r="B118" s="429"/>
      <c r="C118" s="422"/>
      <c r="D118" s="422"/>
      <c r="E118" s="428"/>
      <c r="F118" s="423"/>
      <c r="G118" s="423"/>
      <c r="H118" s="423"/>
      <c r="I118" s="423"/>
      <c r="J118" s="423"/>
      <c r="K118" s="424"/>
    </row>
    <row r="119" spans="1:11">
      <c r="A119" s="422"/>
      <c r="B119" s="429"/>
      <c r="C119" s="422"/>
      <c r="D119" s="422"/>
      <c r="E119" s="428"/>
      <c r="F119" s="423"/>
      <c r="G119" s="423"/>
      <c r="H119" s="423"/>
      <c r="I119" s="423"/>
      <c r="J119" s="423"/>
      <c r="K119" s="424"/>
    </row>
    <row r="120" spans="1:11">
      <c r="A120" s="422"/>
      <c r="B120" s="429"/>
      <c r="C120" s="422"/>
      <c r="D120" s="422"/>
      <c r="E120" s="428"/>
      <c r="F120" s="423"/>
      <c r="G120" s="423"/>
      <c r="H120" s="423"/>
      <c r="I120" s="423"/>
      <c r="J120" s="423"/>
      <c r="K120" s="424"/>
    </row>
    <row r="121" spans="1:11">
      <c r="A121" s="422"/>
      <c r="B121" s="429"/>
      <c r="C121" s="422"/>
      <c r="D121" s="422"/>
      <c r="E121" s="428"/>
      <c r="F121" s="423"/>
      <c r="G121" s="423"/>
      <c r="H121" s="423"/>
      <c r="I121" s="423"/>
      <c r="J121" s="423"/>
      <c r="K121" s="424"/>
    </row>
    <row r="122" spans="1:11">
      <c r="A122" s="422"/>
      <c r="B122" s="429"/>
      <c r="C122" s="422"/>
      <c r="D122" s="422"/>
      <c r="E122" s="428"/>
      <c r="F122" s="423"/>
      <c r="G122" s="423"/>
      <c r="H122" s="423"/>
      <c r="I122" s="423"/>
      <c r="J122" s="423"/>
      <c r="K122" s="424"/>
    </row>
    <row r="123" spans="1:11">
      <c r="A123" s="422"/>
      <c r="B123" s="429"/>
      <c r="C123" s="422"/>
      <c r="D123" s="422"/>
      <c r="E123" s="428"/>
      <c r="F123" s="423"/>
      <c r="G123" s="423"/>
      <c r="H123" s="423"/>
      <c r="I123" s="423"/>
      <c r="J123" s="423"/>
      <c r="K123" s="424"/>
    </row>
    <row r="124" spans="1:11">
      <c r="A124" s="422"/>
      <c r="B124" s="429"/>
      <c r="C124" s="422"/>
      <c r="D124" s="422"/>
      <c r="E124" s="428"/>
      <c r="F124" s="423"/>
      <c r="G124" s="423"/>
      <c r="H124" s="423"/>
      <c r="I124" s="423"/>
      <c r="J124" s="423"/>
      <c r="K124" s="424"/>
    </row>
    <row r="125" spans="1:11">
      <c r="A125" s="422"/>
      <c r="B125" s="429"/>
      <c r="C125" s="422"/>
      <c r="D125" s="422"/>
      <c r="E125" s="428"/>
      <c r="F125" s="423"/>
      <c r="G125" s="423"/>
      <c r="H125" s="423"/>
      <c r="I125" s="423"/>
      <c r="J125" s="423"/>
      <c r="K125" s="424"/>
    </row>
    <row r="126" spans="1:11">
      <c r="A126" s="422"/>
      <c r="B126" s="429"/>
      <c r="C126" s="422"/>
      <c r="D126" s="422"/>
      <c r="E126" s="428"/>
      <c r="F126" s="423"/>
      <c r="G126" s="423"/>
      <c r="H126" s="423"/>
      <c r="I126" s="423"/>
      <c r="J126" s="423"/>
      <c r="K126" s="424"/>
    </row>
    <row r="127" spans="1:11">
      <c r="A127" s="422"/>
      <c r="B127" s="429"/>
      <c r="C127" s="422"/>
      <c r="D127" s="422"/>
      <c r="E127" s="428"/>
      <c r="F127" s="423"/>
      <c r="G127" s="423"/>
      <c r="H127" s="423"/>
      <c r="I127" s="423"/>
      <c r="J127" s="423"/>
      <c r="K127" s="424"/>
    </row>
    <row r="128" spans="1:11">
      <c r="A128" s="422"/>
      <c r="B128" s="429"/>
      <c r="C128" s="422"/>
      <c r="D128" s="422"/>
      <c r="E128" s="428"/>
      <c r="F128" s="423"/>
      <c r="G128" s="423"/>
      <c r="H128" s="423"/>
      <c r="I128" s="423"/>
      <c r="J128" s="423"/>
      <c r="K128" s="424"/>
    </row>
    <row r="129" spans="1:11">
      <c r="A129" s="422"/>
      <c r="B129" s="429"/>
      <c r="C129" s="422"/>
      <c r="D129" s="422"/>
      <c r="E129" s="428"/>
      <c r="F129" s="423"/>
      <c r="G129" s="423"/>
      <c r="H129" s="423"/>
      <c r="I129" s="423"/>
      <c r="J129" s="423"/>
      <c r="K129" s="424"/>
    </row>
    <row r="130" spans="1:11">
      <c r="A130" s="422"/>
      <c r="B130" s="429"/>
      <c r="C130" s="422"/>
      <c r="D130" s="422"/>
      <c r="E130" s="428"/>
      <c r="F130" s="423"/>
      <c r="G130" s="423"/>
      <c r="H130" s="423"/>
      <c r="I130" s="423"/>
      <c r="J130" s="423"/>
      <c r="K130" s="424"/>
    </row>
    <row r="131" spans="1:11">
      <c r="A131" s="422"/>
      <c r="B131" s="429"/>
      <c r="C131" s="422"/>
      <c r="D131" s="422"/>
      <c r="E131" s="428"/>
      <c r="F131" s="423"/>
      <c r="G131" s="423"/>
      <c r="H131" s="423"/>
      <c r="I131" s="423"/>
      <c r="J131" s="423"/>
      <c r="K131" s="424"/>
    </row>
    <row r="132" spans="1:11">
      <c r="A132" s="422"/>
      <c r="B132" s="429"/>
      <c r="C132" s="422"/>
      <c r="D132" s="422"/>
      <c r="E132" s="428"/>
      <c r="F132" s="423"/>
      <c r="G132" s="423"/>
      <c r="H132" s="423"/>
      <c r="I132" s="423"/>
      <c r="J132" s="423"/>
      <c r="K132" s="424"/>
    </row>
    <row r="133" spans="1:11">
      <c r="A133" s="422"/>
      <c r="B133" s="429"/>
      <c r="C133" s="422"/>
      <c r="D133" s="422"/>
      <c r="E133" s="428"/>
      <c r="F133" s="423"/>
      <c r="G133" s="423"/>
      <c r="H133" s="423"/>
      <c r="I133" s="423"/>
      <c r="J133" s="423"/>
      <c r="K133" s="424"/>
    </row>
    <row r="134" spans="1:11">
      <c r="A134" s="422"/>
      <c r="B134" s="429"/>
      <c r="C134" s="422"/>
      <c r="D134" s="422"/>
      <c r="E134" s="428"/>
      <c r="F134" s="423"/>
      <c r="G134" s="423"/>
      <c r="H134" s="423"/>
      <c r="I134" s="423"/>
      <c r="J134" s="423"/>
      <c r="K134" s="424"/>
    </row>
    <row r="135" spans="1:11">
      <c r="A135" s="422"/>
      <c r="B135" s="429"/>
      <c r="C135" s="422"/>
      <c r="D135" s="422"/>
      <c r="E135" s="428"/>
      <c r="F135" s="423"/>
      <c r="G135" s="423"/>
      <c r="H135" s="423"/>
      <c r="I135" s="423"/>
      <c r="J135" s="423"/>
      <c r="K135" s="424"/>
    </row>
    <row r="136" spans="1:11">
      <c r="A136" s="422"/>
      <c r="B136" s="429"/>
      <c r="C136" s="422"/>
      <c r="D136" s="422"/>
      <c r="E136" s="428"/>
      <c r="F136" s="423"/>
      <c r="G136" s="423"/>
      <c r="H136" s="423"/>
      <c r="I136" s="423"/>
      <c r="J136" s="423"/>
      <c r="K136" s="424"/>
    </row>
    <row r="137" spans="1:11">
      <c r="A137" s="422"/>
      <c r="B137" s="429"/>
      <c r="C137" s="422"/>
      <c r="D137" s="422"/>
      <c r="E137" s="428"/>
      <c r="F137" s="423"/>
      <c r="G137" s="423"/>
      <c r="H137" s="423"/>
      <c r="I137" s="423"/>
      <c r="J137" s="423"/>
      <c r="K137" s="424"/>
    </row>
    <row r="138" spans="1:11">
      <c r="A138" s="422"/>
      <c r="B138" s="429"/>
      <c r="C138" s="422"/>
      <c r="D138" s="422"/>
      <c r="E138" s="428"/>
      <c r="F138" s="423"/>
      <c r="G138" s="423"/>
      <c r="H138" s="423"/>
      <c r="I138" s="423"/>
      <c r="J138" s="423"/>
      <c r="K138" s="424"/>
    </row>
    <row r="139" spans="1:11">
      <c r="A139" s="422"/>
      <c r="B139" s="429"/>
      <c r="C139" s="422"/>
      <c r="D139" s="422"/>
      <c r="E139" s="428"/>
      <c r="F139" s="423"/>
      <c r="G139" s="423"/>
      <c r="H139" s="423"/>
      <c r="I139" s="423"/>
      <c r="J139" s="423"/>
      <c r="K139" s="424"/>
    </row>
    <row r="140" spans="1:11">
      <c r="A140" s="422"/>
      <c r="B140" s="429"/>
      <c r="C140" s="422"/>
      <c r="D140" s="422"/>
      <c r="E140" s="428"/>
      <c r="F140" s="423"/>
      <c r="G140" s="423"/>
      <c r="H140" s="423"/>
      <c r="I140" s="423"/>
      <c r="J140" s="423"/>
      <c r="K140" s="424"/>
    </row>
    <row r="141" spans="1:11">
      <c r="A141" s="422"/>
      <c r="B141" s="429"/>
      <c r="C141" s="422"/>
      <c r="D141" s="422"/>
      <c r="E141" s="428"/>
      <c r="F141" s="423"/>
      <c r="G141" s="423"/>
      <c r="H141" s="423"/>
      <c r="I141" s="423"/>
      <c r="J141" s="423"/>
      <c r="K141" s="424"/>
    </row>
    <row r="142" spans="1:11">
      <c r="A142" s="422"/>
      <c r="B142" s="429"/>
      <c r="C142" s="422"/>
      <c r="D142" s="422"/>
      <c r="E142" s="428"/>
      <c r="F142" s="423"/>
      <c r="G142" s="423"/>
      <c r="H142" s="423"/>
      <c r="I142" s="423"/>
      <c r="J142" s="423"/>
      <c r="K142" s="424"/>
    </row>
    <row r="143" spans="1:11">
      <c r="A143" s="422"/>
      <c r="B143" s="429"/>
      <c r="C143" s="422"/>
      <c r="D143" s="422"/>
      <c r="E143" s="428"/>
      <c r="F143" s="423"/>
      <c r="G143" s="423"/>
      <c r="H143" s="423"/>
      <c r="I143" s="423"/>
      <c r="J143" s="423"/>
      <c r="K143" s="424"/>
    </row>
    <row r="144" spans="1:11">
      <c r="A144" s="422"/>
      <c r="B144" s="429"/>
      <c r="C144" s="422"/>
      <c r="D144" s="422"/>
      <c r="E144" s="428"/>
      <c r="F144" s="423"/>
      <c r="G144" s="423"/>
      <c r="H144" s="423"/>
      <c r="I144" s="423"/>
      <c r="J144" s="423"/>
      <c r="K144" s="424"/>
    </row>
    <row r="145" spans="1:11">
      <c r="A145" s="422"/>
      <c r="B145" s="429"/>
      <c r="C145" s="422"/>
      <c r="D145" s="422"/>
      <c r="E145" s="428"/>
      <c r="F145" s="423"/>
      <c r="G145" s="423"/>
      <c r="H145" s="423"/>
      <c r="I145" s="423"/>
      <c r="J145" s="423"/>
      <c r="K145" s="424"/>
    </row>
    <row r="146" spans="1:11">
      <c r="A146" s="422"/>
      <c r="B146" s="429"/>
      <c r="C146" s="422"/>
      <c r="D146" s="422"/>
      <c r="E146" s="428"/>
      <c r="F146" s="423"/>
      <c r="G146" s="423"/>
      <c r="H146" s="423"/>
      <c r="I146" s="423"/>
      <c r="J146" s="423"/>
      <c r="K146" s="424"/>
    </row>
    <row r="147" spans="1:11">
      <c r="A147" s="422"/>
      <c r="B147" s="429"/>
      <c r="C147" s="422"/>
      <c r="D147" s="422"/>
      <c r="E147" s="428"/>
      <c r="F147" s="423"/>
      <c r="G147" s="423"/>
      <c r="H147" s="423"/>
      <c r="I147" s="423"/>
      <c r="J147" s="423"/>
      <c r="K147" s="424"/>
    </row>
    <row r="148" spans="1:11">
      <c r="A148" s="422"/>
      <c r="B148" s="429"/>
      <c r="C148" s="422"/>
      <c r="D148" s="422"/>
      <c r="E148" s="428"/>
      <c r="F148" s="423"/>
      <c r="G148" s="423"/>
      <c r="H148" s="423"/>
      <c r="I148" s="423"/>
      <c r="J148" s="423"/>
      <c r="K148" s="424"/>
    </row>
    <row r="149" spans="1:11">
      <c r="A149" s="422"/>
      <c r="B149" s="429"/>
      <c r="C149" s="422"/>
      <c r="D149" s="422"/>
      <c r="E149" s="428"/>
      <c r="F149" s="423"/>
      <c r="G149" s="423"/>
      <c r="H149" s="423"/>
      <c r="I149" s="423"/>
      <c r="J149" s="423"/>
      <c r="K149" s="424"/>
    </row>
    <row r="150" spans="1:11">
      <c r="A150" s="422"/>
      <c r="B150" s="429"/>
      <c r="C150" s="422"/>
      <c r="D150" s="422"/>
      <c r="E150" s="428"/>
      <c r="F150" s="423"/>
      <c r="G150" s="423"/>
      <c r="H150" s="423"/>
      <c r="I150" s="423"/>
      <c r="J150" s="423"/>
      <c r="K150" s="424"/>
    </row>
    <row r="151" spans="1:11">
      <c r="A151" s="422"/>
      <c r="B151" s="429"/>
      <c r="C151" s="422"/>
      <c r="D151" s="422"/>
      <c r="E151" s="428"/>
      <c r="F151" s="423"/>
      <c r="G151" s="423"/>
      <c r="H151" s="423"/>
      <c r="I151" s="423"/>
      <c r="J151" s="423"/>
      <c r="K151" s="424"/>
    </row>
    <row r="152" spans="1:11">
      <c r="A152" s="422"/>
      <c r="B152" s="429"/>
      <c r="C152" s="422"/>
      <c r="D152" s="422"/>
      <c r="E152" s="428"/>
      <c r="F152" s="423"/>
      <c r="G152" s="423"/>
      <c r="H152" s="423"/>
      <c r="I152" s="423"/>
      <c r="J152" s="423"/>
      <c r="K152" s="424"/>
    </row>
    <row r="153" spans="1:11">
      <c r="A153" s="422"/>
      <c r="B153" s="429"/>
      <c r="C153" s="422"/>
      <c r="D153" s="422"/>
      <c r="E153" s="428"/>
      <c r="F153" s="423"/>
      <c r="G153" s="423"/>
      <c r="H153" s="423"/>
      <c r="I153" s="423"/>
      <c r="J153" s="423"/>
      <c r="K153" s="424"/>
    </row>
    <row r="154" spans="1:11">
      <c r="A154" s="422"/>
      <c r="B154" s="429"/>
      <c r="C154" s="422"/>
      <c r="D154" s="422"/>
      <c r="E154" s="428"/>
      <c r="F154" s="423"/>
      <c r="G154" s="423"/>
      <c r="H154" s="423"/>
      <c r="I154" s="423"/>
      <c r="J154" s="423"/>
      <c r="K154" s="424"/>
    </row>
    <row r="155" spans="1:11">
      <c r="A155" s="422"/>
      <c r="B155" s="429"/>
      <c r="C155" s="422"/>
      <c r="D155" s="422"/>
      <c r="E155" s="428"/>
      <c r="F155" s="423"/>
      <c r="G155" s="423"/>
      <c r="H155" s="423"/>
      <c r="I155" s="423"/>
      <c r="J155" s="423"/>
      <c r="K155" s="424"/>
    </row>
    <row r="156" spans="1:11">
      <c r="A156" s="422"/>
      <c r="B156" s="429"/>
      <c r="C156" s="422"/>
      <c r="D156" s="422"/>
      <c r="E156" s="428"/>
      <c r="F156" s="423"/>
      <c r="G156" s="423"/>
      <c r="H156" s="423"/>
      <c r="I156" s="423"/>
      <c r="J156" s="423"/>
      <c r="K156" s="424"/>
    </row>
    <row r="157" spans="1:11">
      <c r="A157" s="422"/>
      <c r="B157" s="429"/>
      <c r="C157" s="422"/>
      <c r="D157" s="422"/>
      <c r="E157" s="428"/>
      <c r="F157" s="423"/>
      <c r="G157" s="423"/>
      <c r="H157" s="423"/>
      <c r="I157" s="423"/>
      <c r="J157" s="423"/>
      <c r="K157" s="424"/>
    </row>
    <row r="158" spans="1:11">
      <c r="A158" s="422"/>
      <c r="B158" s="429"/>
      <c r="C158" s="422"/>
      <c r="D158" s="422"/>
      <c r="E158" s="428"/>
      <c r="F158" s="423"/>
      <c r="G158" s="423"/>
      <c r="H158" s="423"/>
      <c r="I158" s="423"/>
      <c r="J158" s="423"/>
      <c r="K158" s="424"/>
    </row>
    <row r="159" spans="1:11">
      <c r="A159" s="422"/>
      <c r="B159" s="429"/>
      <c r="C159" s="422"/>
      <c r="D159" s="422"/>
      <c r="E159" s="428"/>
      <c r="F159" s="423"/>
      <c r="G159" s="423"/>
      <c r="H159" s="423"/>
      <c r="I159" s="423"/>
      <c r="J159" s="423"/>
      <c r="K159" s="424"/>
    </row>
    <row r="160" spans="1:11">
      <c r="A160" s="422"/>
      <c r="B160" s="429"/>
      <c r="C160" s="422"/>
      <c r="D160" s="422"/>
      <c r="E160" s="428"/>
      <c r="F160" s="423"/>
      <c r="G160" s="423"/>
      <c r="H160" s="423"/>
      <c r="I160" s="423"/>
      <c r="J160" s="423"/>
      <c r="K160" s="424"/>
    </row>
    <row r="161" spans="1:11">
      <c r="A161" s="422"/>
      <c r="B161" s="429"/>
      <c r="C161" s="422"/>
      <c r="D161" s="422"/>
      <c r="E161" s="428"/>
      <c r="F161" s="423"/>
      <c r="G161" s="423"/>
      <c r="H161" s="423"/>
      <c r="I161" s="423"/>
      <c r="J161" s="423"/>
      <c r="K161" s="424"/>
    </row>
    <row r="162" spans="1:11">
      <c r="A162" s="422"/>
      <c r="B162" s="429"/>
      <c r="C162" s="422"/>
      <c r="D162" s="422"/>
      <c r="E162" s="428"/>
      <c r="F162" s="423"/>
      <c r="G162" s="423"/>
      <c r="H162" s="423"/>
      <c r="I162" s="423"/>
      <c r="J162" s="423"/>
      <c r="K162" s="424"/>
    </row>
    <row r="163" spans="1:11">
      <c r="A163" s="422"/>
      <c r="B163" s="429"/>
      <c r="C163" s="422"/>
      <c r="D163" s="422"/>
      <c r="E163" s="428"/>
      <c r="F163" s="423"/>
      <c r="G163" s="423"/>
      <c r="H163" s="423"/>
      <c r="I163" s="423"/>
      <c r="J163" s="423"/>
      <c r="K163" s="424"/>
    </row>
    <row r="164" spans="1:11">
      <c r="A164" s="422"/>
      <c r="B164" s="429"/>
      <c r="C164" s="422"/>
      <c r="D164" s="422"/>
      <c r="E164" s="428"/>
      <c r="F164" s="423"/>
      <c r="G164" s="423"/>
      <c r="H164" s="423"/>
      <c r="I164" s="423"/>
      <c r="J164" s="423"/>
      <c r="K164" s="424"/>
    </row>
    <row r="165" spans="1:11">
      <c r="A165" s="422"/>
      <c r="B165" s="429"/>
      <c r="C165" s="422"/>
      <c r="D165" s="422"/>
      <c r="E165" s="428"/>
      <c r="F165" s="423"/>
      <c r="G165" s="423"/>
      <c r="H165" s="423"/>
      <c r="I165" s="423"/>
      <c r="J165" s="423"/>
      <c r="K165" s="424"/>
    </row>
    <row r="166" spans="1:11">
      <c r="A166" s="422"/>
      <c r="B166" s="429"/>
      <c r="C166" s="422"/>
      <c r="D166" s="422"/>
      <c r="E166" s="428"/>
      <c r="F166" s="423"/>
      <c r="G166" s="423"/>
      <c r="H166" s="423"/>
      <c r="I166" s="423"/>
      <c r="J166" s="423"/>
      <c r="K166" s="424"/>
    </row>
    <row r="167" spans="1:11">
      <c r="A167" s="422"/>
      <c r="B167" s="429"/>
      <c r="C167" s="422"/>
      <c r="D167" s="422"/>
      <c r="E167" s="428"/>
      <c r="F167" s="423"/>
      <c r="G167" s="423"/>
      <c r="H167" s="423"/>
      <c r="I167" s="423"/>
      <c r="J167" s="423"/>
      <c r="K167" s="424"/>
    </row>
    <row r="168" spans="1:11">
      <c r="A168" s="422"/>
      <c r="B168" s="429"/>
      <c r="C168" s="422"/>
      <c r="D168" s="422"/>
      <c r="E168" s="428"/>
      <c r="F168" s="423"/>
      <c r="G168" s="423"/>
      <c r="H168" s="423"/>
      <c r="I168" s="423"/>
      <c r="J168" s="423"/>
      <c r="K168" s="424"/>
    </row>
    <row r="169" spans="1:11">
      <c r="A169" s="422"/>
      <c r="B169" s="429"/>
      <c r="C169" s="422"/>
      <c r="D169" s="422"/>
      <c r="E169" s="428"/>
      <c r="F169" s="423"/>
      <c r="G169" s="423"/>
      <c r="H169" s="423"/>
      <c r="I169" s="423"/>
      <c r="J169" s="423"/>
      <c r="K169" s="424"/>
    </row>
    <row r="170" spans="1:11">
      <c r="A170" s="422"/>
      <c r="B170" s="429"/>
      <c r="C170" s="422"/>
      <c r="D170" s="422"/>
      <c r="E170" s="428"/>
      <c r="F170" s="423"/>
      <c r="G170" s="423"/>
      <c r="H170" s="423"/>
      <c r="I170" s="423"/>
      <c r="J170" s="423"/>
      <c r="K170" s="424"/>
    </row>
    <row r="171" spans="1:11">
      <c r="A171" s="422"/>
      <c r="B171" s="429"/>
      <c r="C171" s="422"/>
      <c r="D171" s="422"/>
      <c r="E171" s="428"/>
      <c r="F171" s="423"/>
      <c r="G171" s="423"/>
      <c r="H171" s="423"/>
      <c r="I171" s="423"/>
      <c r="J171" s="423"/>
      <c r="K171" s="424"/>
    </row>
    <row r="172" spans="1:11">
      <c r="A172" s="422"/>
      <c r="B172" s="429"/>
      <c r="C172" s="422"/>
      <c r="D172" s="422"/>
      <c r="E172" s="428"/>
      <c r="F172" s="423"/>
      <c r="G172" s="423"/>
      <c r="H172" s="423"/>
      <c r="I172" s="423"/>
      <c r="J172" s="423"/>
      <c r="K172" s="424"/>
    </row>
    <row r="173" spans="1:11">
      <c r="A173" s="422"/>
      <c r="B173" s="429"/>
      <c r="C173" s="422"/>
      <c r="D173" s="422"/>
      <c r="E173" s="428"/>
      <c r="F173" s="423"/>
      <c r="G173" s="423"/>
      <c r="H173" s="423"/>
      <c r="I173" s="423"/>
      <c r="J173" s="423"/>
      <c r="K173" s="424"/>
    </row>
    <row r="174" spans="1:11">
      <c r="A174" s="422"/>
      <c r="B174" s="429"/>
      <c r="C174" s="422"/>
      <c r="D174" s="422"/>
      <c r="E174" s="428"/>
      <c r="F174" s="423"/>
      <c r="G174" s="423"/>
      <c r="H174" s="423"/>
      <c r="I174" s="423"/>
      <c r="J174" s="423"/>
      <c r="K174" s="424"/>
    </row>
    <row r="175" spans="1:11">
      <c r="A175" s="422"/>
      <c r="B175" s="429"/>
      <c r="C175" s="422"/>
      <c r="D175" s="422"/>
      <c r="E175" s="428"/>
      <c r="F175" s="423"/>
      <c r="G175" s="423"/>
      <c r="H175" s="423"/>
      <c r="I175" s="423"/>
      <c r="J175" s="423"/>
      <c r="K175" s="424"/>
    </row>
    <row r="176" spans="1:11">
      <c r="A176" s="422"/>
      <c r="B176" s="429"/>
      <c r="C176" s="422"/>
      <c r="D176" s="422"/>
      <c r="E176" s="428"/>
      <c r="F176" s="423"/>
      <c r="G176" s="423"/>
      <c r="H176" s="423"/>
      <c r="I176" s="423"/>
      <c r="J176" s="423"/>
      <c r="K176" s="424"/>
    </row>
    <row r="177" spans="1:11">
      <c r="A177" s="422"/>
      <c r="B177" s="429"/>
      <c r="C177" s="422"/>
      <c r="D177" s="422"/>
      <c r="E177" s="428"/>
      <c r="F177" s="423"/>
      <c r="G177" s="423"/>
      <c r="H177" s="423"/>
      <c r="I177" s="423"/>
      <c r="J177" s="423"/>
      <c r="K177" s="424"/>
    </row>
    <row r="178" spans="1:11">
      <c r="A178" s="422"/>
      <c r="B178" s="429"/>
      <c r="C178" s="422"/>
      <c r="D178" s="422"/>
      <c r="E178" s="428"/>
      <c r="F178" s="423"/>
      <c r="G178" s="423"/>
      <c r="H178" s="423"/>
      <c r="I178" s="423"/>
      <c r="J178" s="423"/>
      <c r="K178" s="424"/>
    </row>
    <row r="179" spans="1:11">
      <c r="A179" s="422"/>
      <c r="B179" s="429"/>
      <c r="C179" s="422"/>
      <c r="D179" s="422"/>
      <c r="E179" s="428"/>
      <c r="F179" s="423"/>
      <c r="G179" s="423"/>
      <c r="H179" s="423"/>
      <c r="I179" s="423"/>
      <c r="J179" s="423"/>
      <c r="K179" s="424"/>
    </row>
    <row r="180" spans="1:11">
      <c r="A180" s="422"/>
      <c r="B180" s="429"/>
      <c r="C180" s="422"/>
      <c r="D180" s="422"/>
      <c r="E180" s="428"/>
      <c r="F180" s="423"/>
      <c r="G180" s="423"/>
      <c r="H180" s="423"/>
      <c r="I180" s="423"/>
      <c r="J180" s="423"/>
      <c r="K180" s="424"/>
    </row>
    <row r="181" spans="1:11">
      <c r="A181" s="422"/>
      <c r="B181" s="429"/>
      <c r="C181" s="422"/>
      <c r="D181" s="422"/>
      <c r="E181" s="428"/>
      <c r="F181" s="423"/>
      <c r="G181" s="423"/>
      <c r="H181" s="423"/>
      <c r="I181" s="423"/>
      <c r="J181" s="423"/>
      <c r="K181" s="424"/>
    </row>
    <row r="182" spans="1:11">
      <c r="A182" s="422"/>
      <c r="B182" s="429"/>
      <c r="C182" s="422"/>
      <c r="D182" s="422"/>
      <c r="E182" s="428"/>
      <c r="F182" s="423"/>
      <c r="G182" s="423"/>
      <c r="H182" s="423"/>
      <c r="I182" s="423"/>
      <c r="J182" s="423"/>
      <c r="K182" s="424"/>
    </row>
    <row r="183" spans="1:11">
      <c r="A183" s="422"/>
      <c r="B183" s="429"/>
      <c r="C183" s="422"/>
      <c r="D183" s="422"/>
      <c r="E183" s="428"/>
      <c r="F183" s="423"/>
      <c r="G183" s="423"/>
      <c r="H183" s="423"/>
      <c r="I183" s="423"/>
      <c r="J183" s="423"/>
      <c r="K183" s="424"/>
    </row>
    <row r="184" spans="1:11">
      <c r="A184" s="422"/>
      <c r="B184" s="429"/>
      <c r="C184" s="422"/>
      <c r="D184" s="422"/>
      <c r="E184" s="428"/>
      <c r="F184" s="423"/>
      <c r="G184" s="423"/>
      <c r="H184" s="423"/>
      <c r="I184" s="423"/>
      <c r="J184" s="423"/>
      <c r="K184" s="424"/>
    </row>
    <row r="185" spans="1:11">
      <c r="A185" s="422"/>
      <c r="B185" s="429"/>
      <c r="C185" s="422"/>
      <c r="D185" s="422"/>
      <c r="E185" s="428"/>
      <c r="F185" s="423"/>
      <c r="G185" s="423"/>
      <c r="H185" s="423"/>
      <c r="I185" s="423"/>
      <c r="J185" s="423"/>
      <c r="K185" s="424"/>
    </row>
    <row r="186" spans="1:11">
      <c r="A186" s="422"/>
      <c r="B186" s="429"/>
      <c r="C186" s="422"/>
      <c r="D186" s="422"/>
      <c r="E186" s="428"/>
      <c r="F186" s="423"/>
      <c r="G186" s="423"/>
      <c r="H186" s="423"/>
      <c r="I186" s="423"/>
      <c r="J186" s="423"/>
      <c r="K186" s="424"/>
    </row>
    <row r="187" spans="1:11">
      <c r="A187" s="422"/>
      <c r="B187" s="429"/>
      <c r="C187" s="422"/>
      <c r="D187" s="422"/>
      <c r="E187" s="428"/>
      <c r="F187" s="423"/>
      <c r="G187" s="423"/>
      <c r="H187" s="423"/>
      <c r="I187" s="423"/>
      <c r="J187" s="423"/>
      <c r="K187" s="424"/>
    </row>
    <row r="188" spans="1:11">
      <c r="A188" s="422"/>
      <c r="B188" s="429"/>
      <c r="C188" s="422"/>
      <c r="D188" s="422"/>
      <c r="E188" s="428"/>
      <c r="F188" s="423"/>
      <c r="G188" s="423"/>
      <c r="H188" s="423"/>
      <c r="I188" s="423"/>
      <c r="J188" s="423"/>
      <c r="K188" s="424"/>
    </row>
    <row r="189" spans="1:11">
      <c r="A189" s="422"/>
      <c r="B189" s="429"/>
      <c r="C189" s="422"/>
      <c r="D189" s="422"/>
      <c r="E189" s="428"/>
      <c r="F189" s="423"/>
      <c r="G189" s="423"/>
      <c r="H189" s="423"/>
      <c r="I189" s="423"/>
      <c r="J189" s="423"/>
      <c r="K189" s="424"/>
    </row>
    <row r="190" spans="1:11">
      <c r="A190" s="422"/>
      <c r="B190" s="429"/>
      <c r="C190" s="422"/>
      <c r="D190" s="422"/>
      <c r="E190" s="428"/>
      <c r="F190" s="423"/>
      <c r="G190" s="423"/>
      <c r="H190" s="423"/>
      <c r="I190" s="423"/>
      <c r="J190" s="423"/>
      <c r="K190" s="424"/>
    </row>
    <row r="191" spans="1:11">
      <c r="A191" s="422"/>
      <c r="B191" s="429"/>
      <c r="C191" s="422"/>
      <c r="D191" s="422"/>
      <c r="E191" s="428"/>
      <c r="F191" s="423"/>
      <c r="G191" s="423"/>
      <c r="H191" s="423"/>
      <c r="I191" s="423"/>
      <c r="J191" s="423"/>
      <c r="K191" s="424"/>
    </row>
    <row r="192" spans="1:11">
      <c r="A192" s="422"/>
      <c r="B192" s="429"/>
      <c r="C192" s="422"/>
      <c r="D192" s="422"/>
      <c r="E192" s="428"/>
      <c r="F192" s="423"/>
      <c r="G192" s="423"/>
      <c r="H192" s="423"/>
      <c r="I192" s="423"/>
      <c r="J192" s="423"/>
      <c r="K192" s="424"/>
    </row>
    <row r="193" spans="1:11">
      <c r="A193" s="422"/>
      <c r="B193" s="429"/>
      <c r="C193" s="422"/>
      <c r="D193" s="422"/>
      <c r="E193" s="428"/>
      <c r="F193" s="423"/>
      <c r="G193" s="423"/>
      <c r="H193" s="423"/>
      <c r="I193" s="423"/>
      <c r="J193" s="423"/>
      <c r="K193" s="424"/>
    </row>
    <row r="194" spans="1:11">
      <c r="A194" s="422"/>
      <c r="B194" s="429"/>
      <c r="C194" s="422"/>
      <c r="D194" s="422"/>
      <c r="E194" s="428"/>
      <c r="F194" s="423"/>
      <c r="G194" s="423"/>
      <c r="H194" s="423"/>
      <c r="I194" s="423"/>
      <c r="J194" s="423"/>
      <c r="K194" s="424"/>
    </row>
    <row r="195" spans="1:11">
      <c r="A195" s="422"/>
      <c r="B195" s="429"/>
      <c r="C195" s="422"/>
      <c r="D195" s="422"/>
      <c r="E195" s="428"/>
      <c r="F195" s="423"/>
      <c r="G195" s="423"/>
      <c r="H195" s="423"/>
      <c r="I195" s="423"/>
      <c r="J195" s="423"/>
      <c r="K195" s="424"/>
    </row>
    <row r="196" spans="1:11">
      <c r="A196" s="422"/>
      <c r="B196" s="429"/>
      <c r="C196" s="422"/>
      <c r="D196" s="422"/>
      <c r="E196" s="428"/>
      <c r="F196" s="423"/>
      <c r="G196" s="423"/>
      <c r="H196" s="423"/>
      <c r="I196" s="423"/>
      <c r="J196" s="423"/>
      <c r="K196" s="424"/>
    </row>
    <row r="197" spans="1:11">
      <c r="A197" s="422"/>
      <c r="B197" s="429"/>
      <c r="C197" s="422"/>
      <c r="D197" s="422"/>
      <c r="E197" s="428"/>
      <c r="F197" s="423"/>
      <c r="G197" s="423"/>
      <c r="H197" s="423"/>
      <c r="I197" s="423"/>
      <c r="J197" s="423"/>
      <c r="K197" s="424"/>
    </row>
    <row r="198" spans="1:11">
      <c r="A198" s="422"/>
      <c r="B198" s="429"/>
      <c r="C198" s="422"/>
      <c r="D198" s="422"/>
      <c r="E198" s="428"/>
      <c r="F198" s="423"/>
      <c r="G198" s="423"/>
      <c r="H198" s="423"/>
      <c r="I198" s="423"/>
      <c r="J198" s="423"/>
      <c r="K198" s="424"/>
    </row>
    <row r="199" spans="1:11">
      <c r="A199" s="422"/>
      <c r="B199" s="429"/>
      <c r="C199" s="422"/>
      <c r="D199" s="422"/>
      <c r="E199" s="428"/>
      <c r="F199" s="423"/>
      <c r="G199" s="423"/>
      <c r="H199" s="423"/>
      <c r="I199" s="423"/>
      <c r="J199" s="423"/>
      <c r="K199" s="424"/>
    </row>
    <row r="200" spans="1:11">
      <c r="A200" s="422"/>
      <c r="B200" s="429"/>
      <c r="C200" s="422"/>
      <c r="D200" s="422"/>
      <c r="E200" s="428"/>
      <c r="F200" s="423"/>
      <c r="G200" s="423"/>
      <c r="H200" s="423"/>
      <c r="I200" s="423"/>
      <c r="J200" s="423"/>
      <c r="K200" s="424"/>
    </row>
    <row r="201" spans="1:11">
      <c r="A201" s="422"/>
      <c r="B201" s="429"/>
      <c r="C201" s="422"/>
      <c r="D201" s="422"/>
      <c r="E201" s="428"/>
      <c r="F201" s="423"/>
      <c r="G201" s="423"/>
      <c r="H201" s="423"/>
      <c r="I201" s="423"/>
      <c r="J201" s="423"/>
      <c r="K201" s="424"/>
    </row>
    <row r="202" spans="1:11">
      <c r="A202" s="422"/>
      <c r="B202" s="429"/>
      <c r="C202" s="422"/>
      <c r="D202" s="422"/>
      <c r="E202" s="428"/>
      <c r="F202" s="423"/>
      <c r="G202" s="423"/>
      <c r="H202" s="423"/>
      <c r="I202" s="423"/>
      <c r="J202" s="423"/>
      <c r="K202" s="424"/>
    </row>
    <row r="203" spans="1:11">
      <c r="A203" s="422"/>
      <c r="B203" s="429"/>
      <c r="C203" s="422"/>
      <c r="D203" s="422"/>
      <c r="E203" s="428"/>
      <c r="F203" s="423"/>
      <c r="G203" s="423"/>
      <c r="H203" s="423"/>
      <c r="I203" s="423"/>
      <c r="J203" s="423"/>
      <c r="K203" s="424"/>
    </row>
    <row r="204" spans="1:11">
      <c r="A204" s="422"/>
      <c r="B204" s="429"/>
      <c r="C204" s="422"/>
      <c r="D204" s="422"/>
      <c r="E204" s="428"/>
      <c r="F204" s="423"/>
      <c r="G204" s="423"/>
      <c r="H204" s="423"/>
      <c r="I204" s="423"/>
      <c r="J204" s="423"/>
      <c r="K204" s="424"/>
    </row>
    <row r="205" spans="1:11">
      <c r="A205" s="422"/>
      <c r="B205" s="429"/>
      <c r="C205" s="422"/>
      <c r="D205" s="422"/>
      <c r="E205" s="428"/>
      <c r="F205" s="423"/>
      <c r="G205" s="423"/>
      <c r="H205" s="423"/>
      <c r="I205" s="423"/>
      <c r="J205" s="423"/>
      <c r="K205" s="424"/>
    </row>
    <row r="206" spans="1:11">
      <c r="A206" s="422"/>
      <c r="B206" s="429"/>
      <c r="C206" s="422"/>
      <c r="D206" s="422"/>
      <c r="E206" s="428"/>
      <c r="F206" s="423"/>
      <c r="G206" s="423"/>
      <c r="H206" s="423"/>
      <c r="I206" s="423"/>
      <c r="J206" s="423"/>
      <c r="K206" s="424"/>
    </row>
    <row r="207" spans="1:11">
      <c r="A207" s="422"/>
      <c r="B207" s="429"/>
      <c r="C207" s="422"/>
      <c r="D207" s="422"/>
      <c r="E207" s="428"/>
      <c r="F207" s="423"/>
      <c r="G207" s="423"/>
      <c r="H207" s="423"/>
      <c r="I207" s="423"/>
      <c r="J207" s="423"/>
      <c r="K207" s="424"/>
    </row>
    <row r="208" spans="1:11">
      <c r="A208" s="422"/>
      <c r="B208" s="429"/>
      <c r="C208" s="422"/>
      <c r="D208" s="422"/>
      <c r="E208" s="428"/>
      <c r="F208" s="423"/>
      <c r="G208" s="423"/>
      <c r="H208" s="423"/>
      <c r="I208" s="423"/>
      <c r="J208" s="423"/>
      <c r="K208" s="424"/>
    </row>
    <row r="209" spans="1:11">
      <c r="A209" s="422"/>
      <c r="B209" s="429"/>
      <c r="C209" s="422"/>
      <c r="D209" s="422"/>
      <c r="E209" s="428"/>
      <c r="F209" s="423"/>
      <c r="G209" s="423"/>
      <c r="H209" s="423"/>
      <c r="I209" s="423"/>
      <c r="J209" s="423"/>
      <c r="K209" s="424"/>
    </row>
    <row r="210" spans="1:11">
      <c r="A210" s="422"/>
      <c r="B210" s="429"/>
      <c r="C210" s="422"/>
      <c r="D210" s="422"/>
      <c r="E210" s="428"/>
      <c r="F210" s="423"/>
      <c r="G210" s="423"/>
      <c r="H210" s="423"/>
      <c r="I210" s="423"/>
      <c r="J210" s="423"/>
      <c r="K210" s="424"/>
    </row>
    <row r="211" spans="1:11">
      <c r="A211" s="422"/>
      <c r="B211" s="429"/>
      <c r="C211" s="422"/>
      <c r="D211" s="422"/>
      <c r="E211" s="428"/>
      <c r="F211" s="423"/>
      <c r="G211" s="423"/>
      <c r="H211" s="423"/>
      <c r="I211" s="423"/>
      <c r="J211" s="423"/>
      <c r="K211" s="424"/>
    </row>
    <row r="212" spans="1:11">
      <c r="A212" s="422"/>
      <c r="B212" s="429"/>
      <c r="C212" s="422"/>
      <c r="D212" s="422"/>
      <c r="E212" s="428"/>
      <c r="F212" s="423"/>
      <c r="G212" s="423"/>
      <c r="H212" s="423"/>
      <c r="I212" s="423"/>
      <c r="J212" s="423"/>
      <c r="K212" s="424"/>
    </row>
    <row r="213" spans="1:11">
      <c r="A213" s="422"/>
      <c r="B213" s="429"/>
      <c r="C213" s="422"/>
      <c r="D213" s="422"/>
      <c r="E213" s="428"/>
      <c r="F213" s="423"/>
      <c r="G213" s="423"/>
      <c r="H213" s="423"/>
      <c r="I213" s="423"/>
      <c r="J213" s="423"/>
      <c r="K213" s="424"/>
    </row>
    <row r="214" spans="1:11">
      <c r="A214" s="422"/>
      <c r="B214" s="429"/>
      <c r="C214" s="422"/>
      <c r="D214" s="422"/>
      <c r="E214" s="428"/>
      <c r="F214" s="423"/>
      <c r="G214" s="423"/>
      <c r="H214" s="423"/>
      <c r="I214" s="423"/>
      <c r="J214" s="423"/>
      <c r="K214" s="424"/>
    </row>
    <row r="215" spans="1:11">
      <c r="A215" s="422"/>
      <c r="B215" s="429"/>
      <c r="C215" s="422"/>
      <c r="D215" s="422"/>
      <c r="E215" s="428"/>
      <c r="F215" s="423"/>
      <c r="G215" s="423"/>
      <c r="H215" s="423"/>
      <c r="I215" s="423"/>
      <c r="J215" s="423"/>
      <c r="K215" s="424"/>
    </row>
    <row r="216" spans="1:11">
      <c r="A216" s="422"/>
      <c r="B216" s="429"/>
      <c r="C216" s="422"/>
      <c r="D216" s="422"/>
      <c r="E216" s="428"/>
      <c r="F216" s="423"/>
      <c r="G216" s="423"/>
      <c r="H216" s="423"/>
      <c r="I216" s="423"/>
      <c r="J216" s="423"/>
      <c r="K216" s="424"/>
    </row>
    <row r="217" spans="1:11">
      <c r="A217" s="422"/>
      <c r="B217" s="429"/>
      <c r="C217" s="422"/>
      <c r="D217" s="422"/>
      <c r="E217" s="428"/>
      <c r="F217" s="423"/>
      <c r="G217" s="423"/>
      <c r="H217" s="423"/>
      <c r="I217" s="423"/>
      <c r="J217" s="423"/>
      <c r="K217" s="424"/>
    </row>
    <row r="218" spans="1:11">
      <c r="A218" s="422"/>
      <c r="B218" s="429"/>
      <c r="C218" s="422"/>
      <c r="D218" s="422"/>
      <c r="E218" s="428"/>
      <c r="F218" s="423"/>
      <c r="G218" s="423"/>
      <c r="H218" s="423"/>
      <c r="I218" s="423"/>
      <c r="J218" s="423"/>
      <c r="K218" s="424"/>
    </row>
    <row r="219" spans="1:11">
      <c r="A219" s="422"/>
      <c r="B219" s="429"/>
      <c r="C219" s="422"/>
      <c r="D219" s="422"/>
      <c r="E219" s="428"/>
      <c r="F219" s="423"/>
      <c r="G219" s="423"/>
      <c r="H219" s="423"/>
      <c r="I219" s="423"/>
      <c r="J219" s="423"/>
      <c r="K219" s="424"/>
    </row>
    <row r="220" spans="1:11">
      <c r="A220" s="422"/>
      <c r="B220" s="429"/>
      <c r="C220" s="422"/>
      <c r="D220" s="422"/>
      <c r="E220" s="428"/>
      <c r="F220" s="423"/>
      <c r="G220" s="423"/>
      <c r="H220" s="423"/>
      <c r="I220" s="423"/>
      <c r="J220" s="423"/>
      <c r="K220" s="424"/>
    </row>
    <row r="221" spans="1:11">
      <c r="A221" s="422"/>
      <c r="B221" s="429"/>
      <c r="C221" s="422"/>
      <c r="D221" s="422"/>
      <c r="E221" s="428"/>
      <c r="F221" s="423"/>
      <c r="G221" s="423"/>
      <c r="H221" s="423"/>
      <c r="I221" s="423"/>
      <c r="J221" s="423"/>
      <c r="K221" s="424"/>
    </row>
    <row r="222" spans="1:11">
      <c r="A222" s="422"/>
      <c r="B222" s="429"/>
      <c r="C222" s="422"/>
      <c r="D222" s="422"/>
      <c r="E222" s="428"/>
      <c r="F222" s="423"/>
      <c r="G222" s="423"/>
      <c r="H222" s="423"/>
      <c r="I222" s="423"/>
      <c r="J222" s="423"/>
      <c r="K222" s="424"/>
    </row>
    <row r="223" spans="1:11">
      <c r="A223" s="422"/>
      <c r="B223" s="429"/>
      <c r="C223" s="422"/>
      <c r="D223" s="422"/>
      <c r="E223" s="428"/>
      <c r="F223" s="423"/>
      <c r="G223" s="423"/>
      <c r="H223" s="423"/>
      <c r="I223" s="423"/>
      <c r="J223" s="423"/>
      <c r="K223" s="424"/>
    </row>
    <row r="224" spans="1:11">
      <c r="A224" s="422"/>
      <c r="B224" s="429"/>
      <c r="C224" s="422"/>
      <c r="D224" s="422"/>
      <c r="E224" s="428"/>
      <c r="F224" s="423"/>
      <c r="G224" s="423"/>
      <c r="H224" s="423"/>
      <c r="I224" s="423"/>
      <c r="J224" s="423"/>
      <c r="K224" s="424"/>
    </row>
    <row r="225" spans="1:11">
      <c r="A225" s="422"/>
      <c r="B225" s="429"/>
      <c r="C225" s="422"/>
      <c r="D225" s="422"/>
      <c r="E225" s="428"/>
      <c r="F225" s="423"/>
      <c r="G225" s="423"/>
      <c r="H225" s="423"/>
      <c r="I225" s="423"/>
      <c r="J225" s="423"/>
      <c r="K225" s="424"/>
    </row>
    <row r="226" spans="1:11">
      <c r="A226" s="422"/>
      <c r="B226" s="429"/>
      <c r="C226" s="422"/>
      <c r="D226" s="422"/>
      <c r="E226" s="428"/>
      <c r="F226" s="423"/>
      <c r="G226" s="423"/>
      <c r="H226" s="423"/>
      <c r="I226" s="423"/>
      <c r="J226" s="423"/>
      <c r="K226" s="424"/>
    </row>
    <row r="227" spans="1:11">
      <c r="A227" s="422"/>
      <c r="B227" s="429"/>
      <c r="C227" s="422"/>
      <c r="D227" s="422"/>
      <c r="E227" s="428"/>
      <c r="F227" s="423"/>
      <c r="G227" s="423"/>
      <c r="H227" s="423"/>
      <c r="I227" s="423"/>
      <c r="J227" s="423"/>
      <c r="K227" s="424"/>
    </row>
    <row r="228" spans="1:11">
      <c r="A228" s="422"/>
      <c r="B228" s="429"/>
      <c r="C228" s="422"/>
      <c r="D228" s="422"/>
      <c r="E228" s="428"/>
      <c r="F228" s="423"/>
      <c r="G228" s="423"/>
      <c r="H228" s="423"/>
      <c r="I228" s="423"/>
      <c r="J228" s="423"/>
      <c r="K228" s="424"/>
    </row>
    <row r="229" spans="1:11">
      <c r="A229" s="422"/>
      <c r="B229" s="429"/>
      <c r="C229" s="422"/>
      <c r="D229" s="422"/>
      <c r="E229" s="428"/>
      <c r="F229" s="423"/>
      <c r="G229" s="423"/>
      <c r="H229" s="423"/>
      <c r="I229" s="423"/>
      <c r="J229" s="423"/>
      <c r="K229" s="424"/>
    </row>
    <row r="230" spans="1:11">
      <c r="A230" s="422"/>
      <c r="B230" s="429"/>
      <c r="C230" s="422"/>
      <c r="D230" s="422"/>
      <c r="E230" s="428"/>
      <c r="F230" s="423"/>
      <c r="G230" s="423"/>
      <c r="H230" s="423"/>
      <c r="I230" s="423"/>
      <c r="J230" s="423"/>
      <c r="K230" s="424"/>
    </row>
    <row r="231" spans="1:11">
      <c r="A231" s="422"/>
      <c r="B231" s="429"/>
      <c r="C231" s="422"/>
      <c r="D231" s="422"/>
      <c r="E231" s="428"/>
      <c r="F231" s="423"/>
      <c r="G231" s="423"/>
      <c r="H231" s="423"/>
      <c r="I231" s="423"/>
      <c r="J231" s="423"/>
      <c r="K231" s="424"/>
    </row>
    <row r="232" spans="1:11">
      <c r="A232" s="422"/>
      <c r="B232" s="429"/>
      <c r="C232" s="422"/>
      <c r="D232" s="422"/>
      <c r="E232" s="428"/>
      <c r="F232" s="423"/>
      <c r="G232" s="423"/>
      <c r="H232" s="423"/>
      <c r="I232" s="423"/>
      <c r="J232" s="423"/>
      <c r="K232" s="424"/>
    </row>
    <row r="233" spans="1:11">
      <c r="A233" s="422"/>
      <c r="B233" s="429"/>
      <c r="C233" s="422"/>
      <c r="D233" s="422"/>
      <c r="E233" s="428"/>
      <c r="F233" s="423"/>
      <c r="G233" s="423"/>
      <c r="H233" s="423"/>
      <c r="I233" s="423"/>
      <c r="J233" s="423"/>
      <c r="K233" s="424"/>
    </row>
    <row r="234" spans="1:11">
      <c r="A234" s="422"/>
      <c r="B234" s="429"/>
      <c r="C234" s="422"/>
      <c r="D234" s="422"/>
      <c r="E234" s="428"/>
      <c r="F234" s="423"/>
      <c r="G234" s="423"/>
      <c r="H234" s="423"/>
      <c r="I234" s="423"/>
      <c r="J234" s="423"/>
      <c r="K234" s="424"/>
    </row>
    <row r="235" spans="1:11">
      <c r="A235" s="422"/>
      <c r="B235" s="429"/>
      <c r="C235" s="422"/>
      <c r="D235" s="422"/>
      <c r="E235" s="428"/>
      <c r="F235" s="423"/>
      <c r="G235" s="423"/>
      <c r="H235" s="423"/>
      <c r="I235" s="423"/>
      <c r="J235" s="423"/>
      <c r="K235" s="424"/>
    </row>
    <row r="236" spans="1:11">
      <c r="A236" s="422"/>
      <c r="B236" s="429"/>
      <c r="C236" s="422"/>
      <c r="D236" s="422"/>
      <c r="E236" s="428"/>
      <c r="F236" s="423"/>
      <c r="G236" s="423"/>
      <c r="H236" s="423"/>
      <c r="I236" s="423"/>
      <c r="J236" s="423"/>
      <c r="K236" s="424"/>
    </row>
    <row r="237" spans="1:11">
      <c r="A237" s="422"/>
      <c r="B237" s="429"/>
      <c r="C237" s="422"/>
      <c r="D237" s="422"/>
      <c r="E237" s="428"/>
      <c r="F237" s="423"/>
      <c r="G237" s="423"/>
      <c r="H237" s="423"/>
      <c r="I237" s="423"/>
      <c r="J237" s="423"/>
      <c r="K237" s="424"/>
    </row>
    <row r="238" spans="1:11">
      <c r="A238" s="422"/>
      <c r="B238" s="429"/>
      <c r="C238" s="422"/>
      <c r="D238" s="422"/>
      <c r="E238" s="428"/>
      <c r="F238" s="423"/>
      <c r="G238" s="423"/>
      <c r="H238" s="423"/>
      <c r="I238" s="423"/>
      <c r="J238" s="423"/>
      <c r="K238" s="424"/>
    </row>
    <row r="239" spans="1:11">
      <c r="A239" s="422"/>
      <c r="B239" s="429"/>
      <c r="C239" s="422"/>
      <c r="D239" s="422"/>
      <c r="E239" s="428"/>
      <c r="F239" s="423"/>
      <c r="G239" s="423"/>
      <c r="H239" s="423"/>
      <c r="I239" s="423"/>
      <c r="J239" s="423"/>
      <c r="K239" s="424"/>
    </row>
    <row r="240" spans="1:11">
      <c r="A240" s="422"/>
      <c r="B240" s="429"/>
      <c r="C240" s="422"/>
      <c r="D240" s="422"/>
      <c r="E240" s="428"/>
      <c r="F240" s="423"/>
      <c r="G240" s="423"/>
      <c r="H240" s="423"/>
      <c r="I240" s="423"/>
      <c r="J240" s="423"/>
      <c r="K240" s="424"/>
    </row>
    <row r="241" spans="1:11">
      <c r="A241" s="422"/>
      <c r="B241" s="429"/>
      <c r="C241" s="422"/>
      <c r="D241" s="422"/>
      <c r="E241" s="428"/>
      <c r="F241" s="423"/>
      <c r="G241" s="423"/>
      <c r="H241" s="423"/>
      <c r="I241" s="423"/>
      <c r="J241" s="423"/>
      <c r="K241" s="424"/>
    </row>
    <row r="242" spans="1:11">
      <c r="A242" s="422"/>
      <c r="B242" s="429"/>
      <c r="C242" s="422"/>
      <c r="D242" s="422"/>
      <c r="E242" s="428"/>
      <c r="F242" s="423"/>
      <c r="G242" s="423"/>
      <c r="H242" s="423"/>
      <c r="I242" s="423"/>
      <c r="J242" s="423"/>
      <c r="K242" s="424"/>
    </row>
    <row r="243" spans="1:11">
      <c r="A243" s="422"/>
      <c r="B243" s="429"/>
      <c r="C243" s="422"/>
      <c r="D243" s="422"/>
      <c r="E243" s="428"/>
      <c r="F243" s="423"/>
      <c r="G243" s="423"/>
      <c r="H243" s="423"/>
      <c r="I243" s="423"/>
      <c r="J243" s="423"/>
      <c r="K243" s="424"/>
    </row>
    <row r="244" spans="1:11">
      <c r="A244" s="422"/>
      <c r="B244" s="429"/>
      <c r="C244" s="422"/>
      <c r="D244" s="422"/>
      <c r="E244" s="428"/>
      <c r="F244" s="423"/>
      <c r="G244" s="423"/>
      <c r="H244" s="423"/>
      <c r="I244" s="423"/>
      <c r="J244" s="423"/>
      <c r="K244" s="424"/>
    </row>
    <row r="245" spans="1:11">
      <c r="A245" s="422"/>
      <c r="B245" s="429"/>
      <c r="C245" s="422"/>
      <c r="D245" s="422"/>
      <c r="E245" s="428"/>
      <c r="F245" s="423"/>
      <c r="G245" s="423"/>
      <c r="H245" s="423"/>
      <c r="I245" s="423"/>
      <c r="J245" s="423"/>
      <c r="K245" s="424"/>
    </row>
    <row r="246" spans="1:11">
      <c r="A246" s="422"/>
      <c r="B246" s="429"/>
      <c r="C246" s="422"/>
      <c r="D246" s="422"/>
      <c r="E246" s="428"/>
      <c r="F246" s="423"/>
      <c r="G246" s="423"/>
      <c r="H246" s="423"/>
      <c r="I246" s="423"/>
      <c r="J246" s="423"/>
      <c r="K246" s="424"/>
    </row>
    <row r="247" spans="1:11">
      <c r="A247" s="422"/>
      <c r="B247" s="429"/>
      <c r="C247" s="422"/>
      <c r="D247" s="422"/>
      <c r="E247" s="428"/>
      <c r="F247" s="423"/>
      <c r="G247" s="423"/>
      <c r="H247" s="423"/>
      <c r="I247" s="423"/>
      <c r="J247" s="423"/>
      <c r="K247" s="424"/>
    </row>
    <row r="248" spans="1:11">
      <c r="A248" s="422"/>
      <c r="B248" s="429"/>
      <c r="C248" s="422"/>
      <c r="D248" s="422"/>
      <c r="E248" s="428"/>
      <c r="F248" s="423"/>
      <c r="G248" s="423"/>
      <c r="H248" s="423"/>
      <c r="I248" s="423"/>
      <c r="J248" s="423"/>
      <c r="K248" s="424"/>
    </row>
    <row r="249" spans="1:11">
      <c r="A249" s="422"/>
      <c r="B249" s="429"/>
      <c r="C249" s="422"/>
      <c r="D249" s="422"/>
      <c r="E249" s="428"/>
      <c r="F249" s="423"/>
      <c r="G249" s="423"/>
      <c r="H249" s="423"/>
      <c r="I249" s="423"/>
      <c r="J249" s="423"/>
      <c r="K249" s="424"/>
    </row>
    <row r="250" spans="1:11">
      <c r="A250" s="422"/>
      <c r="B250" s="429"/>
      <c r="C250" s="422"/>
      <c r="D250" s="422"/>
      <c r="E250" s="428"/>
      <c r="F250" s="423"/>
      <c r="G250" s="423"/>
      <c r="H250" s="423"/>
      <c r="I250" s="423"/>
      <c r="J250" s="423"/>
      <c r="K250" s="424"/>
    </row>
    <row r="251" spans="1:11">
      <c r="A251" s="422"/>
      <c r="B251" s="429"/>
      <c r="C251" s="422"/>
      <c r="D251" s="422"/>
      <c r="E251" s="428"/>
      <c r="F251" s="423"/>
      <c r="G251" s="423"/>
      <c r="H251" s="423"/>
      <c r="I251" s="423"/>
      <c r="J251" s="423"/>
      <c r="K251" s="424"/>
    </row>
    <row r="252" spans="1:11">
      <c r="A252" s="422"/>
      <c r="B252" s="429"/>
      <c r="C252" s="422"/>
      <c r="D252" s="422"/>
      <c r="E252" s="428"/>
      <c r="F252" s="423"/>
      <c r="G252" s="423"/>
      <c r="H252" s="423"/>
      <c r="I252" s="423"/>
      <c r="J252" s="423"/>
      <c r="K252" s="424"/>
    </row>
    <row r="253" spans="1:11">
      <c r="A253" s="422"/>
      <c r="B253" s="429"/>
      <c r="C253" s="422"/>
      <c r="D253" s="422"/>
      <c r="E253" s="428"/>
      <c r="F253" s="423"/>
      <c r="G253" s="423"/>
      <c r="H253" s="423"/>
      <c r="I253" s="423"/>
      <c r="J253" s="423"/>
      <c r="K253" s="424"/>
    </row>
    <row r="254" spans="1:11">
      <c r="A254" s="422"/>
      <c r="B254" s="429"/>
      <c r="C254" s="422"/>
      <c r="D254" s="422"/>
      <c r="E254" s="428"/>
      <c r="F254" s="423"/>
      <c r="G254" s="423"/>
      <c r="H254" s="423"/>
      <c r="I254" s="423"/>
      <c r="J254" s="423"/>
      <c r="K254" s="424"/>
    </row>
    <row r="255" spans="1:11">
      <c r="A255" s="422"/>
      <c r="B255" s="429"/>
      <c r="C255" s="422"/>
      <c r="D255" s="422"/>
      <c r="E255" s="428"/>
      <c r="F255" s="423"/>
      <c r="G255" s="423"/>
      <c r="H255" s="423"/>
      <c r="I255" s="423"/>
      <c r="J255" s="423"/>
      <c r="K255" s="424"/>
    </row>
    <row r="256" spans="1:11">
      <c r="A256" s="422"/>
      <c r="B256" s="429"/>
      <c r="C256" s="422"/>
      <c r="D256" s="422"/>
      <c r="E256" s="428"/>
      <c r="F256" s="423"/>
      <c r="G256" s="423"/>
      <c r="H256" s="423"/>
      <c r="I256" s="423"/>
      <c r="J256" s="423"/>
      <c r="K256" s="424"/>
    </row>
    <row r="257" spans="1:11">
      <c r="A257" s="422"/>
      <c r="B257" s="429"/>
      <c r="C257" s="422"/>
      <c r="D257" s="422"/>
      <c r="E257" s="428"/>
      <c r="F257" s="423"/>
      <c r="G257" s="423"/>
      <c r="H257" s="423"/>
      <c r="I257" s="423"/>
      <c r="J257" s="423"/>
      <c r="K257" s="424"/>
    </row>
    <row r="258" spans="1:11">
      <c r="A258" s="422"/>
      <c r="B258" s="429"/>
      <c r="C258" s="422"/>
      <c r="D258" s="422"/>
      <c r="E258" s="428"/>
      <c r="F258" s="423"/>
      <c r="G258" s="423"/>
      <c r="H258" s="423"/>
      <c r="I258" s="423"/>
      <c r="J258" s="423"/>
      <c r="K258" s="424"/>
    </row>
    <row r="259" spans="1:11">
      <c r="A259" s="422"/>
      <c r="B259" s="429"/>
      <c r="C259" s="422"/>
      <c r="D259" s="422"/>
      <c r="E259" s="428"/>
      <c r="F259" s="423"/>
      <c r="G259" s="423"/>
      <c r="H259" s="423"/>
      <c r="I259" s="423"/>
      <c r="J259" s="423"/>
      <c r="K259" s="424"/>
    </row>
    <row r="260" spans="1:11">
      <c r="A260" s="422"/>
      <c r="B260" s="429"/>
      <c r="C260" s="422"/>
      <c r="D260" s="422"/>
      <c r="E260" s="428"/>
      <c r="F260" s="423"/>
      <c r="G260" s="423"/>
      <c r="H260" s="423"/>
      <c r="I260" s="423"/>
      <c r="J260" s="423"/>
      <c r="K260" s="424"/>
    </row>
    <row r="261" spans="1:11">
      <c r="A261" s="422"/>
      <c r="B261" s="429"/>
      <c r="C261" s="422"/>
      <c r="D261" s="422"/>
      <c r="E261" s="428"/>
      <c r="F261" s="423"/>
      <c r="G261" s="423"/>
      <c r="H261" s="423"/>
      <c r="I261" s="423"/>
      <c r="J261" s="423"/>
      <c r="K261" s="424"/>
    </row>
    <row r="262" spans="1:11">
      <c r="A262" s="422"/>
      <c r="B262" s="429"/>
      <c r="C262" s="422"/>
      <c r="D262" s="422"/>
      <c r="E262" s="428"/>
      <c r="F262" s="423"/>
      <c r="G262" s="423"/>
      <c r="H262" s="423"/>
      <c r="I262" s="423"/>
      <c r="J262" s="423"/>
      <c r="K262" s="424"/>
    </row>
    <row r="263" spans="1:11">
      <c r="A263" s="422"/>
      <c r="B263" s="429"/>
      <c r="C263" s="422"/>
      <c r="D263" s="422"/>
      <c r="E263" s="428"/>
      <c r="F263" s="423"/>
      <c r="G263" s="423"/>
      <c r="H263" s="423"/>
      <c r="I263" s="423"/>
      <c r="J263" s="423"/>
      <c r="K263" s="424"/>
    </row>
    <row r="264" spans="1:11">
      <c r="A264" s="422"/>
      <c r="B264" s="429"/>
      <c r="C264" s="422"/>
      <c r="D264" s="422"/>
      <c r="E264" s="428"/>
      <c r="F264" s="423"/>
      <c r="G264" s="423"/>
      <c r="H264" s="423"/>
      <c r="I264" s="423"/>
      <c r="J264" s="423"/>
      <c r="K264" s="424"/>
    </row>
    <row r="265" spans="1:11">
      <c r="A265" s="422"/>
      <c r="B265" s="429"/>
      <c r="C265" s="422"/>
      <c r="D265" s="422"/>
      <c r="E265" s="428"/>
      <c r="F265" s="423"/>
      <c r="G265" s="423"/>
      <c r="H265" s="423"/>
      <c r="I265" s="423"/>
      <c r="J265" s="423"/>
      <c r="K265" s="424"/>
    </row>
    <row r="266" spans="1:11">
      <c r="A266" s="422"/>
      <c r="B266" s="429"/>
      <c r="C266" s="422"/>
      <c r="D266" s="422"/>
      <c r="E266" s="428"/>
      <c r="F266" s="423"/>
      <c r="G266" s="423"/>
      <c r="H266" s="423"/>
      <c r="I266" s="423"/>
      <c r="J266" s="423"/>
      <c r="K266" s="424"/>
    </row>
    <row r="267" spans="1:11">
      <c r="A267" s="422"/>
      <c r="B267" s="429"/>
      <c r="C267" s="422"/>
      <c r="D267" s="422"/>
      <c r="E267" s="428"/>
      <c r="F267" s="423"/>
      <c r="G267" s="423"/>
      <c r="H267" s="423"/>
      <c r="I267" s="423"/>
      <c r="J267" s="423"/>
      <c r="K267" s="424"/>
    </row>
    <row r="268" spans="1:11">
      <c r="A268" s="422"/>
      <c r="B268" s="429"/>
      <c r="C268" s="422"/>
      <c r="D268" s="422"/>
      <c r="E268" s="428"/>
      <c r="F268" s="423"/>
      <c r="G268" s="423"/>
      <c r="H268" s="423"/>
      <c r="I268" s="423"/>
      <c r="J268" s="423"/>
      <c r="K268" s="424"/>
    </row>
    <row r="269" spans="1:11">
      <c r="A269" s="422"/>
      <c r="B269" s="429"/>
      <c r="C269" s="422"/>
      <c r="D269" s="422"/>
      <c r="E269" s="428"/>
      <c r="F269" s="423"/>
      <c r="G269" s="423"/>
      <c r="H269" s="423"/>
      <c r="I269" s="423"/>
      <c r="J269" s="423"/>
      <c r="K269" s="424"/>
    </row>
    <row r="270" spans="1:11">
      <c r="A270" s="422"/>
      <c r="B270" s="429"/>
      <c r="C270" s="422"/>
      <c r="D270" s="422"/>
      <c r="E270" s="428"/>
      <c r="F270" s="423"/>
      <c r="G270" s="423"/>
      <c r="H270" s="423"/>
      <c r="I270" s="423"/>
      <c r="J270" s="423"/>
      <c r="K270" s="424"/>
    </row>
    <row r="271" spans="1:11">
      <c r="A271" s="422"/>
      <c r="B271" s="429"/>
      <c r="C271" s="422"/>
      <c r="D271" s="422"/>
      <c r="E271" s="428"/>
      <c r="F271" s="423"/>
      <c r="G271" s="423"/>
      <c r="H271" s="423"/>
      <c r="I271" s="423"/>
      <c r="J271" s="423"/>
      <c r="K271" s="424"/>
    </row>
    <row r="272" spans="1:11">
      <c r="A272" s="422"/>
      <c r="B272" s="429"/>
      <c r="C272" s="422"/>
      <c r="D272" s="422"/>
      <c r="E272" s="428"/>
      <c r="F272" s="423"/>
      <c r="G272" s="423"/>
      <c r="H272" s="423"/>
      <c r="I272" s="423"/>
      <c r="J272" s="423"/>
      <c r="K272" s="424"/>
    </row>
    <row r="273" spans="1:11">
      <c r="A273" s="422"/>
      <c r="B273" s="429"/>
      <c r="C273" s="422"/>
      <c r="D273" s="422"/>
      <c r="E273" s="428"/>
      <c r="F273" s="423"/>
      <c r="G273" s="423"/>
      <c r="H273" s="423"/>
      <c r="I273" s="423"/>
      <c r="J273" s="423"/>
      <c r="K273" s="424"/>
    </row>
    <row r="274" spans="1:11">
      <c r="A274" s="422"/>
      <c r="B274" s="429"/>
      <c r="C274" s="422"/>
      <c r="D274" s="422"/>
      <c r="E274" s="428"/>
      <c r="F274" s="423"/>
      <c r="G274" s="423"/>
      <c r="H274" s="423"/>
      <c r="I274" s="423"/>
      <c r="J274" s="423"/>
      <c r="K274" s="424"/>
    </row>
    <row r="275" spans="1:11">
      <c r="A275" s="422"/>
      <c r="B275" s="429"/>
      <c r="C275" s="422"/>
      <c r="D275" s="422"/>
      <c r="E275" s="428"/>
      <c r="F275" s="423"/>
      <c r="G275" s="423"/>
      <c r="H275" s="423"/>
      <c r="I275" s="423"/>
      <c r="J275" s="423"/>
      <c r="K275" s="424"/>
    </row>
    <row r="276" spans="1:11">
      <c r="A276" s="422"/>
      <c r="B276" s="429"/>
      <c r="C276" s="422"/>
      <c r="D276" s="422"/>
      <c r="E276" s="428"/>
      <c r="F276" s="423"/>
      <c r="G276" s="423"/>
      <c r="H276" s="423"/>
      <c r="I276" s="423"/>
      <c r="J276" s="423"/>
      <c r="K276" s="424"/>
    </row>
    <row r="277" spans="1:11">
      <c r="A277" s="422"/>
      <c r="B277" s="429"/>
      <c r="C277" s="422"/>
      <c r="D277" s="422"/>
      <c r="E277" s="428"/>
      <c r="F277" s="423"/>
      <c r="G277" s="423"/>
      <c r="H277" s="423"/>
      <c r="I277" s="423"/>
      <c r="J277" s="423"/>
      <c r="K277" s="424"/>
    </row>
    <row r="278" spans="1:11">
      <c r="A278" s="422"/>
      <c r="B278" s="429"/>
      <c r="C278" s="422"/>
      <c r="D278" s="422"/>
      <c r="E278" s="428"/>
      <c r="F278" s="423"/>
      <c r="G278" s="423"/>
      <c r="H278" s="423"/>
      <c r="I278" s="423"/>
      <c r="J278" s="423"/>
      <c r="K278" s="424"/>
    </row>
    <row r="279" spans="1:11">
      <c r="A279" s="422"/>
      <c r="B279" s="429"/>
      <c r="C279" s="422"/>
      <c r="D279" s="422"/>
      <c r="E279" s="428"/>
      <c r="F279" s="423"/>
      <c r="G279" s="423"/>
      <c r="H279" s="423"/>
      <c r="I279" s="423"/>
      <c r="J279" s="423"/>
      <c r="K279" s="424"/>
    </row>
    <row r="280" spans="1:11">
      <c r="A280" s="422"/>
      <c r="B280" s="429"/>
      <c r="C280" s="422"/>
      <c r="D280" s="422"/>
      <c r="E280" s="428"/>
      <c r="F280" s="423"/>
      <c r="G280" s="423"/>
      <c r="H280" s="423"/>
      <c r="I280" s="423"/>
      <c r="J280" s="423"/>
      <c r="K280" s="424"/>
    </row>
    <row r="281" spans="1:11">
      <c r="A281" s="422"/>
      <c r="B281" s="429"/>
      <c r="C281" s="422"/>
      <c r="D281" s="422"/>
      <c r="E281" s="428"/>
      <c r="F281" s="423"/>
      <c r="G281" s="423"/>
      <c r="H281" s="423"/>
      <c r="I281" s="423"/>
      <c r="J281" s="423"/>
      <c r="K281" s="424"/>
    </row>
    <row r="282" spans="1:11">
      <c r="A282" s="422"/>
      <c r="B282" s="429"/>
      <c r="C282" s="422"/>
      <c r="D282" s="422"/>
      <c r="E282" s="428"/>
      <c r="F282" s="423"/>
      <c r="G282" s="423"/>
      <c r="H282" s="423"/>
      <c r="I282" s="423"/>
      <c r="J282" s="423"/>
      <c r="K282" s="424"/>
    </row>
    <row r="283" spans="1:11">
      <c r="A283" s="422"/>
      <c r="B283" s="429"/>
      <c r="C283" s="422"/>
      <c r="D283" s="422"/>
      <c r="E283" s="428"/>
      <c r="F283" s="423"/>
      <c r="G283" s="423"/>
      <c r="H283" s="423"/>
      <c r="I283" s="423"/>
      <c r="J283" s="423"/>
      <c r="K283" s="424"/>
    </row>
    <row r="284" spans="1:11">
      <c r="A284" s="422"/>
      <c r="B284" s="429"/>
      <c r="C284" s="422"/>
      <c r="D284" s="422"/>
      <c r="E284" s="428"/>
      <c r="F284" s="423"/>
      <c r="G284" s="423"/>
      <c r="H284" s="423"/>
      <c r="I284" s="423"/>
      <c r="J284" s="423"/>
      <c r="K284" s="424"/>
    </row>
    <row r="285" spans="1:11">
      <c r="A285" s="422"/>
      <c r="B285" s="429"/>
      <c r="C285" s="422"/>
      <c r="D285" s="422"/>
      <c r="E285" s="428"/>
      <c r="F285" s="423"/>
      <c r="G285" s="423"/>
      <c r="H285" s="423"/>
      <c r="I285" s="423"/>
      <c r="J285" s="423"/>
      <c r="K285" s="424"/>
    </row>
    <row r="286" spans="1:11">
      <c r="A286" s="422"/>
      <c r="B286" s="429"/>
      <c r="C286" s="422"/>
      <c r="D286" s="422"/>
      <c r="E286" s="428"/>
      <c r="F286" s="423"/>
      <c r="G286" s="423"/>
      <c r="H286" s="423"/>
      <c r="I286" s="423"/>
      <c r="J286" s="423"/>
      <c r="K286" s="424"/>
    </row>
    <row r="287" spans="1:11">
      <c r="A287" s="422"/>
      <c r="B287" s="429"/>
      <c r="C287" s="422"/>
      <c r="D287" s="422"/>
      <c r="E287" s="428"/>
      <c r="F287" s="423"/>
      <c r="G287" s="423"/>
      <c r="H287" s="423"/>
      <c r="I287" s="423"/>
      <c r="J287" s="423"/>
      <c r="K287" s="424"/>
    </row>
    <row r="288" spans="1:11">
      <c r="A288" s="422"/>
      <c r="B288" s="429"/>
      <c r="C288" s="422"/>
      <c r="D288" s="422"/>
      <c r="E288" s="428"/>
      <c r="F288" s="423"/>
      <c r="G288" s="423"/>
      <c r="H288" s="423"/>
      <c r="I288" s="423"/>
      <c r="J288" s="423"/>
      <c r="K288" s="424"/>
    </row>
    <row r="289" spans="1:11">
      <c r="A289" s="422"/>
      <c r="B289" s="429"/>
      <c r="C289" s="422"/>
      <c r="D289" s="422"/>
      <c r="E289" s="428"/>
      <c r="F289" s="423"/>
      <c r="G289" s="423"/>
      <c r="H289" s="423"/>
      <c r="I289" s="423"/>
      <c r="J289" s="423"/>
      <c r="K289" s="424"/>
    </row>
    <row r="290" spans="1:11">
      <c r="A290" s="422"/>
      <c r="B290" s="429"/>
      <c r="C290" s="422"/>
      <c r="D290" s="422"/>
      <c r="E290" s="428"/>
      <c r="F290" s="423"/>
      <c r="G290" s="423"/>
      <c r="H290" s="423"/>
      <c r="I290" s="423"/>
      <c r="J290" s="423"/>
      <c r="K290" s="424"/>
    </row>
    <row r="291" spans="1:11">
      <c r="A291" s="422"/>
      <c r="B291" s="429"/>
      <c r="C291" s="422"/>
      <c r="D291" s="422"/>
      <c r="E291" s="428"/>
      <c r="F291" s="423"/>
      <c r="G291" s="423"/>
      <c r="H291" s="423"/>
      <c r="I291" s="423"/>
      <c r="J291" s="423"/>
      <c r="K291" s="424"/>
    </row>
    <row r="292" spans="1:11">
      <c r="A292" s="422"/>
      <c r="B292" s="429"/>
      <c r="C292" s="422"/>
      <c r="D292" s="422"/>
      <c r="E292" s="428"/>
      <c r="F292" s="423"/>
      <c r="G292" s="423"/>
      <c r="H292" s="423"/>
      <c r="I292" s="423"/>
      <c r="J292" s="423"/>
      <c r="K292" s="424"/>
    </row>
    <row r="293" spans="1:11">
      <c r="A293" s="422"/>
      <c r="B293" s="429"/>
      <c r="C293" s="422"/>
      <c r="D293" s="422"/>
      <c r="E293" s="428"/>
      <c r="F293" s="423"/>
      <c r="G293" s="423"/>
      <c r="H293" s="423"/>
      <c r="I293" s="423"/>
      <c r="J293" s="423"/>
      <c r="K293" s="424"/>
    </row>
    <row r="294" spans="1:11">
      <c r="A294" s="422"/>
      <c r="B294" s="429"/>
      <c r="C294" s="422"/>
      <c r="D294" s="422"/>
      <c r="E294" s="428"/>
      <c r="F294" s="423"/>
      <c r="G294" s="423"/>
      <c r="H294" s="423"/>
      <c r="I294" s="423"/>
      <c r="J294" s="423"/>
      <c r="K294" s="424"/>
    </row>
    <row r="295" spans="1:11">
      <c r="A295" s="422"/>
      <c r="B295" s="429"/>
      <c r="C295" s="422"/>
      <c r="D295" s="422"/>
      <c r="E295" s="428"/>
      <c r="F295" s="423"/>
      <c r="G295" s="423"/>
      <c r="H295" s="423"/>
      <c r="I295" s="423"/>
      <c r="J295" s="423"/>
      <c r="K295" s="424"/>
    </row>
    <row r="296" spans="1:11">
      <c r="A296" s="422"/>
      <c r="B296" s="429"/>
      <c r="C296" s="422"/>
      <c r="D296" s="422"/>
      <c r="E296" s="428"/>
      <c r="F296" s="423"/>
      <c r="G296" s="423"/>
      <c r="H296" s="423"/>
      <c r="I296" s="423"/>
      <c r="J296" s="423"/>
      <c r="K296" s="424"/>
    </row>
    <row r="297" spans="1:11">
      <c r="A297" s="422"/>
      <c r="B297" s="429"/>
      <c r="C297" s="422"/>
      <c r="D297" s="422"/>
      <c r="E297" s="428"/>
      <c r="F297" s="423"/>
      <c r="G297" s="423"/>
      <c r="H297" s="423"/>
      <c r="I297" s="423"/>
      <c r="J297" s="423"/>
      <c r="K297" s="424"/>
    </row>
    <row r="298" spans="1:11">
      <c r="A298" s="422"/>
      <c r="B298" s="429"/>
      <c r="C298" s="422"/>
      <c r="D298" s="422"/>
      <c r="E298" s="428"/>
      <c r="F298" s="423"/>
      <c r="G298" s="423"/>
      <c r="H298" s="423"/>
      <c r="I298" s="423"/>
      <c r="J298" s="423"/>
      <c r="K298" s="424"/>
    </row>
    <row r="299" spans="1:11">
      <c r="A299" s="422"/>
      <c r="B299" s="429"/>
      <c r="C299" s="422"/>
      <c r="D299" s="422"/>
      <c r="E299" s="428"/>
      <c r="F299" s="423"/>
      <c r="G299" s="423"/>
      <c r="H299" s="423"/>
      <c r="I299" s="423"/>
      <c r="J299" s="423"/>
      <c r="K299" s="424"/>
    </row>
    <row r="300" spans="1:11">
      <c r="A300" s="422"/>
      <c r="B300" s="429"/>
      <c r="C300" s="422"/>
      <c r="D300" s="422"/>
      <c r="E300" s="428"/>
      <c r="F300" s="423"/>
      <c r="G300" s="423"/>
      <c r="H300" s="423"/>
      <c r="I300" s="423"/>
      <c r="J300" s="423"/>
      <c r="K300" s="424"/>
    </row>
    <row r="301" spans="1:11">
      <c r="A301" s="422"/>
      <c r="B301" s="429"/>
      <c r="C301" s="422"/>
      <c r="D301" s="422"/>
      <c r="E301" s="428"/>
      <c r="F301" s="423"/>
      <c r="G301" s="423"/>
      <c r="H301" s="423"/>
      <c r="I301" s="423"/>
      <c r="J301" s="423"/>
      <c r="K301" s="424"/>
    </row>
    <row r="302" spans="1:11">
      <c r="A302" s="422"/>
      <c r="B302" s="429"/>
      <c r="C302" s="422"/>
      <c r="D302" s="422"/>
      <c r="E302" s="428"/>
      <c r="F302" s="423"/>
      <c r="G302" s="423"/>
      <c r="H302" s="423"/>
      <c r="I302" s="423"/>
      <c r="J302" s="423"/>
      <c r="K302" s="424"/>
    </row>
    <row r="303" spans="1:11">
      <c r="A303" s="422"/>
      <c r="B303" s="429"/>
      <c r="C303" s="422"/>
      <c r="D303" s="422"/>
      <c r="E303" s="428"/>
      <c r="F303" s="423"/>
      <c r="G303" s="423"/>
      <c r="H303" s="423"/>
      <c r="I303" s="423"/>
      <c r="J303" s="423"/>
      <c r="K303" s="424"/>
    </row>
    <row r="304" spans="1:11">
      <c r="A304" s="422"/>
      <c r="B304" s="429"/>
      <c r="C304" s="422"/>
      <c r="D304" s="422"/>
      <c r="E304" s="428"/>
      <c r="F304" s="423"/>
      <c r="G304" s="423"/>
      <c r="H304" s="423"/>
      <c r="I304" s="423"/>
      <c r="J304" s="423"/>
      <c r="K304" s="424"/>
    </row>
    <row r="305" spans="1:11">
      <c r="A305" s="422"/>
      <c r="B305" s="429"/>
      <c r="C305" s="422"/>
      <c r="D305" s="422"/>
      <c r="E305" s="428"/>
      <c r="F305" s="423"/>
      <c r="G305" s="423"/>
      <c r="H305" s="423"/>
      <c r="I305" s="423"/>
      <c r="J305" s="423"/>
      <c r="K305" s="424"/>
    </row>
    <row r="306" spans="1:11">
      <c r="A306" s="422"/>
      <c r="B306" s="429"/>
      <c r="C306" s="422"/>
      <c r="D306" s="422"/>
      <c r="E306" s="428"/>
      <c r="F306" s="423"/>
      <c r="G306" s="423"/>
      <c r="H306" s="423"/>
      <c r="I306" s="423"/>
      <c r="J306" s="423"/>
      <c r="K306" s="424"/>
    </row>
    <row r="307" spans="1:11">
      <c r="A307" s="422"/>
      <c r="B307" s="429"/>
      <c r="C307" s="422"/>
      <c r="D307" s="422"/>
      <c r="E307" s="428"/>
      <c r="F307" s="423"/>
      <c r="G307" s="423"/>
      <c r="H307" s="423"/>
      <c r="I307" s="423"/>
      <c r="J307" s="423"/>
      <c r="K307" s="424"/>
    </row>
    <row r="308" spans="1:11">
      <c r="A308" s="422"/>
      <c r="B308" s="429"/>
      <c r="C308" s="422"/>
      <c r="D308" s="422"/>
      <c r="E308" s="428"/>
      <c r="F308" s="423"/>
      <c r="G308" s="423"/>
      <c r="H308" s="423"/>
      <c r="I308" s="423"/>
      <c r="J308" s="423"/>
      <c r="K308" s="424"/>
    </row>
    <row r="309" spans="1:11">
      <c r="A309" s="422"/>
      <c r="B309" s="429"/>
      <c r="C309" s="422"/>
      <c r="D309" s="422"/>
      <c r="E309" s="428"/>
      <c r="F309" s="423"/>
      <c r="G309" s="423"/>
      <c r="H309" s="423"/>
      <c r="I309" s="423"/>
      <c r="J309" s="423"/>
      <c r="K309" s="424"/>
    </row>
    <row r="310" spans="1:11">
      <c r="A310" s="422"/>
      <c r="B310" s="429"/>
      <c r="C310" s="422"/>
      <c r="D310" s="422"/>
      <c r="E310" s="428"/>
      <c r="F310" s="423"/>
      <c r="G310" s="423"/>
      <c r="H310" s="423"/>
      <c r="I310" s="423"/>
      <c r="J310" s="423"/>
      <c r="K310" s="424"/>
    </row>
    <row r="311" spans="1:11">
      <c r="A311" s="422"/>
      <c r="B311" s="429"/>
      <c r="C311" s="422"/>
      <c r="D311" s="422"/>
      <c r="E311" s="428"/>
      <c r="F311" s="423"/>
      <c r="G311" s="423"/>
      <c r="H311" s="423"/>
      <c r="I311" s="423"/>
      <c r="J311" s="423"/>
      <c r="K311" s="424"/>
    </row>
    <row r="312" spans="1:11">
      <c r="A312" s="422"/>
      <c r="B312" s="429"/>
      <c r="C312" s="422"/>
      <c r="D312" s="422"/>
      <c r="E312" s="428"/>
      <c r="F312" s="423"/>
      <c r="G312" s="423"/>
      <c r="H312" s="423"/>
      <c r="I312" s="423"/>
      <c r="J312" s="423"/>
      <c r="K312" s="424"/>
    </row>
    <row r="313" spans="1:11">
      <c r="A313" s="422"/>
      <c r="B313" s="429"/>
      <c r="C313" s="422"/>
      <c r="D313" s="422"/>
      <c r="E313" s="428"/>
      <c r="F313" s="423"/>
      <c r="G313" s="423"/>
      <c r="H313" s="423"/>
      <c r="I313" s="423"/>
      <c r="J313" s="423"/>
      <c r="K313" s="424"/>
    </row>
    <row r="314" spans="1:11">
      <c r="A314" s="422"/>
      <c r="B314" s="429"/>
      <c r="C314" s="422"/>
      <c r="D314" s="422"/>
      <c r="E314" s="428"/>
      <c r="F314" s="423"/>
      <c r="G314" s="423"/>
      <c r="H314" s="423"/>
      <c r="I314" s="423"/>
      <c r="J314" s="423"/>
      <c r="K314" s="424"/>
    </row>
    <row r="315" spans="1:11">
      <c r="A315" s="422"/>
      <c r="B315" s="429"/>
      <c r="C315" s="422"/>
      <c r="D315" s="422"/>
      <c r="E315" s="428"/>
      <c r="F315" s="423"/>
      <c r="G315" s="423"/>
      <c r="H315" s="423"/>
      <c r="I315" s="423"/>
      <c r="J315" s="423"/>
      <c r="K315" s="424"/>
    </row>
    <row r="316" spans="1:11">
      <c r="A316" s="422"/>
      <c r="B316" s="429"/>
      <c r="C316" s="422"/>
      <c r="D316" s="422"/>
      <c r="E316" s="428"/>
      <c r="F316" s="423"/>
      <c r="G316" s="423"/>
      <c r="H316" s="423"/>
      <c r="I316" s="423"/>
      <c r="J316" s="423"/>
      <c r="K316" s="424"/>
    </row>
    <row r="317" spans="1:11">
      <c r="A317" s="422"/>
      <c r="B317" s="429"/>
      <c r="C317" s="422"/>
      <c r="D317" s="422"/>
      <c r="E317" s="428"/>
      <c r="F317" s="423"/>
      <c r="G317" s="423"/>
      <c r="H317" s="423"/>
      <c r="I317" s="423"/>
      <c r="J317" s="423"/>
      <c r="K317" s="424"/>
    </row>
    <row r="318" spans="1:11">
      <c r="A318" s="422"/>
      <c r="B318" s="429"/>
      <c r="C318" s="422"/>
      <c r="D318" s="422"/>
      <c r="E318" s="428"/>
      <c r="F318" s="423"/>
      <c r="G318" s="423"/>
      <c r="H318" s="423"/>
      <c r="I318" s="423"/>
      <c r="J318" s="423"/>
      <c r="K318" s="424"/>
    </row>
    <row r="319" spans="1:11">
      <c r="A319" s="422"/>
      <c r="B319" s="429"/>
      <c r="C319" s="422"/>
      <c r="D319" s="422"/>
      <c r="E319" s="428"/>
      <c r="F319" s="423"/>
      <c r="G319" s="423"/>
      <c r="H319" s="423"/>
      <c r="I319" s="423"/>
      <c r="J319" s="423"/>
      <c r="K319" s="424"/>
    </row>
    <row r="320" spans="1:11">
      <c r="A320" s="422"/>
      <c r="B320" s="429"/>
      <c r="C320" s="422"/>
      <c r="D320" s="422"/>
      <c r="E320" s="428"/>
      <c r="F320" s="423"/>
      <c r="G320" s="423"/>
      <c r="H320" s="423"/>
      <c r="I320" s="423"/>
      <c r="J320" s="423"/>
      <c r="K320" s="424"/>
    </row>
    <row r="321" spans="1:11">
      <c r="A321" s="422"/>
      <c r="B321" s="429"/>
      <c r="C321" s="422"/>
      <c r="D321" s="422"/>
      <c r="E321" s="428"/>
      <c r="F321" s="423"/>
      <c r="G321" s="423"/>
      <c r="H321" s="423"/>
      <c r="I321" s="423"/>
      <c r="J321" s="423"/>
      <c r="K321" s="424"/>
    </row>
    <row r="322" spans="1:11">
      <c r="A322" s="422"/>
      <c r="B322" s="429"/>
      <c r="C322" s="422"/>
      <c r="D322" s="422"/>
      <c r="E322" s="428"/>
      <c r="F322" s="423"/>
      <c r="G322" s="423"/>
      <c r="H322" s="423"/>
      <c r="I322" s="423"/>
      <c r="J322" s="423"/>
      <c r="K322" s="424"/>
    </row>
    <row r="323" spans="1:11">
      <c r="A323" s="422"/>
      <c r="B323" s="429"/>
      <c r="C323" s="422"/>
      <c r="D323" s="422"/>
      <c r="E323" s="428"/>
      <c r="F323" s="423"/>
      <c r="G323" s="423"/>
      <c r="H323" s="423"/>
      <c r="I323" s="423"/>
      <c r="J323" s="423"/>
      <c r="K323" s="424"/>
    </row>
    <row r="324" spans="1:11">
      <c r="A324" s="422"/>
      <c r="B324" s="429"/>
      <c r="C324" s="422"/>
      <c r="D324" s="422"/>
      <c r="E324" s="428"/>
      <c r="F324" s="423"/>
      <c r="G324" s="423"/>
      <c r="H324" s="423"/>
      <c r="I324" s="423"/>
      <c r="J324" s="423"/>
      <c r="K324" s="424"/>
    </row>
    <row r="325" spans="1:11">
      <c r="A325" s="422"/>
      <c r="B325" s="429"/>
      <c r="C325" s="422"/>
      <c r="D325" s="422"/>
      <c r="E325" s="428"/>
      <c r="F325" s="423"/>
      <c r="G325" s="423"/>
      <c r="H325" s="423"/>
      <c r="I325" s="423"/>
      <c r="J325" s="423"/>
      <c r="K325" s="424"/>
    </row>
    <row r="326" spans="1:11">
      <c r="A326" s="422"/>
      <c r="B326" s="429"/>
      <c r="C326" s="422"/>
      <c r="D326" s="422"/>
      <c r="E326" s="428"/>
      <c r="F326" s="423"/>
      <c r="G326" s="423"/>
      <c r="H326" s="423"/>
      <c r="I326" s="423"/>
      <c r="J326" s="423"/>
      <c r="K326" s="424"/>
    </row>
    <row r="327" spans="1:11">
      <c r="A327" s="422"/>
      <c r="B327" s="429"/>
      <c r="C327" s="422"/>
      <c r="D327" s="422"/>
      <c r="E327" s="428"/>
      <c r="F327" s="423"/>
      <c r="G327" s="423"/>
      <c r="H327" s="423"/>
      <c r="I327" s="423"/>
      <c r="J327" s="423"/>
      <c r="K327" s="424"/>
    </row>
    <row r="328" spans="1:11">
      <c r="A328" s="422"/>
      <c r="B328" s="429"/>
      <c r="C328" s="422"/>
      <c r="D328" s="422"/>
      <c r="E328" s="428"/>
      <c r="F328" s="423"/>
      <c r="G328" s="423"/>
      <c r="H328" s="423"/>
      <c r="I328" s="423"/>
      <c r="J328" s="423"/>
      <c r="K328" s="424"/>
    </row>
    <row r="329" spans="1:11">
      <c r="A329" s="422"/>
      <c r="B329" s="429"/>
      <c r="C329" s="422"/>
      <c r="D329" s="422"/>
      <c r="E329" s="428"/>
      <c r="F329" s="423"/>
      <c r="G329" s="423"/>
      <c r="H329" s="423"/>
      <c r="I329" s="423"/>
      <c r="J329" s="423"/>
      <c r="K329" s="424"/>
    </row>
    <row r="330" spans="1:11">
      <c r="A330" s="422"/>
      <c r="B330" s="429"/>
      <c r="C330" s="422"/>
      <c r="D330" s="422"/>
      <c r="E330" s="428"/>
      <c r="F330" s="423"/>
      <c r="G330" s="423"/>
      <c r="H330" s="423"/>
      <c r="I330" s="423"/>
      <c r="J330" s="423"/>
      <c r="K330" s="424"/>
    </row>
    <row r="331" spans="1:11">
      <c r="A331" s="422"/>
      <c r="B331" s="429"/>
      <c r="C331" s="422"/>
      <c r="D331" s="422"/>
      <c r="E331" s="428"/>
      <c r="F331" s="423"/>
      <c r="G331" s="423"/>
      <c r="H331" s="423"/>
      <c r="I331" s="423"/>
      <c r="J331" s="423"/>
      <c r="K331" s="424"/>
    </row>
    <row r="332" spans="1:11">
      <c r="A332" s="422"/>
      <c r="B332" s="429"/>
      <c r="C332" s="422"/>
      <c r="D332" s="422"/>
      <c r="E332" s="428"/>
      <c r="F332" s="423"/>
      <c r="G332" s="423"/>
      <c r="H332" s="423"/>
      <c r="I332" s="423"/>
      <c r="J332" s="423"/>
      <c r="K332" s="424"/>
    </row>
    <row r="333" spans="1:11">
      <c r="A333" s="422"/>
      <c r="B333" s="429"/>
      <c r="C333" s="422"/>
      <c r="D333" s="422"/>
      <c r="E333" s="428"/>
      <c r="F333" s="423"/>
      <c r="G333" s="423"/>
      <c r="H333" s="423"/>
      <c r="I333" s="423"/>
      <c r="J333" s="423"/>
      <c r="K333" s="424"/>
    </row>
    <row r="334" spans="1:11">
      <c r="A334" s="422"/>
      <c r="B334" s="429"/>
      <c r="C334" s="422"/>
      <c r="D334" s="422"/>
      <c r="E334" s="428"/>
      <c r="F334" s="423"/>
      <c r="G334" s="423"/>
      <c r="H334" s="423"/>
      <c r="I334" s="423"/>
      <c r="J334" s="423"/>
      <c r="K334" s="424"/>
    </row>
    <row r="335" spans="1:11">
      <c r="A335" s="422"/>
      <c r="B335" s="429"/>
      <c r="C335" s="422"/>
      <c r="D335" s="422"/>
      <c r="E335" s="428"/>
      <c r="F335" s="423"/>
      <c r="G335" s="423"/>
      <c r="H335" s="423"/>
      <c r="I335" s="423"/>
      <c r="J335" s="423"/>
      <c r="K335" s="424"/>
    </row>
    <row r="336" spans="1:11">
      <c r="A336" s="422"/>
      <c r="B336" s="429"/>
      <c r="C336" s="422"/>
      <c r="D336" s="422"/>
      <c r="E336" s="428"/>
      <c r="F336" s="423"/>
      <c r="G336" s="423"/>
      <c r="H336" s="423"/>
      <c r="I336" s="423"/>
      <c r="J336" s="423"/>
      <c r="K336" s="424"/>
    </row>
    <row r="337" spans="1:11">
      <c r="A337" s="422"/>
      <c r="B337" s="429"/>
      <c r="C337" s="422"/>
      <c r="D337" s="422"/>
      <c r="E337" s="428"/>
      <c r="F337" s="423"/>
      <c r="G337" s="423"/>
      <c r="H337" s="423"/>
      <c r="I337" s="423"/>
      <c r="J337" s="423"/>
      <c r="K337" s="424"/>
    </row>
    <row r="338" spans="1:11">
      <c r="A338" s="422"/>
      <c r="B338" s="429"/>
      <c r="C338" s="422"/>
      <c r="D338" s="422"/>
      <c r="E338" s="428"/>
      <c r="F338" s="423"/>
      <c r="G338" s="423"/>
      <c r="H338" s="423"/>
      <c r="I338" s="423"/>
      <c r="J338" s="423"/>
      <c r="K338" s="424"/>
    </row>
    <row r="339" spans="1:11">
      <c r="A339" s="422"/>
      <c r="B339" s="429"/>
      <c r="C339" s="422"/>
      <c r="D339" s="422"/>
      <c r="E339" s="428"/>
      <c r="F339" s="423"/>
      <c r="G339" s="423"/>
      <c r="H339" s="423"/>
      <c r="I339" s="423"/>
      <c r="J339" s="423"/>
      <c r="K339" s="424"/>
    </row>
    <row r="340" spans="1:11">
      <c r="A340" s="422"/>
      <c r="B340" s="429"/>
      <c r="C340" s="422"/>
      <c r="D340" s="422"/>
      <c r="E340" s="428"/>
      <c r="F340" s="423"/>
      <c r="G340" s="423"/>
      <c r="H340" s="423"/>
      <c r="I340" s="423"/>
      <c r="J340" s="423"/>
      <c r="K340" s="424"/>
    </row>
    <row r="341" spans="1:11">
      <c r="A341" s="422"/>
      <c r="B341" s="429"/>
      <c r="C341" s="422"/>
      <c r="D341" s="422"/>
      <c r="E341" s="428"/>
      <c r="F341" s="423"/>
      <c r="G341" s="423"/>
      <c r="H341" s="423"/>
      <c r="I341" s="423"/>
      <c r="J341" s="423"/>
      <c r="K341" s="424"/>
    </row>
    <row r="342" spans="1:11">
      <c r="A342" s="422"/>
      <c r="B342" s="429"/>
      <c r="C342" s="422"/>
      <c r="D342" s="422"/>
      <c r="E342" s="428"/>
      <c r="F342" s="423"/>
      <c r="G342" s="423"/>
      <c r="H342" s="423"/>
      <c r="I342" s="423"/>
      <c r="J342" s="423"/>
      <c r="K342" s="424"/>
    </row>
    <row r="343" spans="1:11">
      <c r="A343" s="422"/>
      <c r="B343" s="429"/>
      <c r="C343" s="422"/>
      <c r="D343" s="422"/>
      <c r="E343" s="428"/>
      <c r="F343" s="423"/>
      <c r="G343" s="423"/>
      <c r="H343" s="423"/>
      <c r="I343" s="423"/>
      <c r="J343" s="423"/>
      <c r="K343" s="424"/>
    </row>
    <row r="344" spans="1:11">
      <c r="A344" s="422"/>
      <c r="B344" s="429"/>
      <c r="C344" s="422"/>
      <c r="D344" s="422"/>
      <c r="E344" s="428"/>
      <c r="F344" s="423"/>
      <c r="G344" s="423"/>
      <c r="H344" s="423"/>
      <c r="I344" s="423"/>
      <c r="J344" s="423"/>
      <c r="K344" s="424"/>
    </row>
    <row r="345" spans="1:11">
      <c r="A345" s="422"/>
      <c r="B345" s="429"/>
      <c r="C345" s="422"/>
      <c r="D345" s="422"/>
      <c r="E345" s="428"/>
      <c r="F345" s="423"/>
      <c r="G345" s="423"/>
      <c r="H345" s="423"/>
      <c r="I345" s="423"/>
      <c r="J345" s="423"/>
      <c r="K345" s="424"/>
    </row>
    <row r="346" spans="1:11">
      <c r="A346" s="422"/>
      <c r="B346" s="429"/>
      <c r="C346" s="422"/>
      <c r="D346" s="422"/>
      <c r="E346" s="428"/>
      <c r="F346" s="423"/>
      <c r="G346" s="423"/>
      <c r="H346" s="423"/>
      <c r="I346" s="423"/>
      <c r="J346" s="423"/>
      <c r="K346" s="424"/>
    </row>
    <row r="347" spans="1:11">
      <c r="A347" s="422"/>
      <c r="B347" s="429"/>
      <c r="C347" s="422"/>
      <c r="D347" s="422"/>
      <c r="E347" s="428"/>
      <c r="F347" s="423"/>
      <c r="G347" s="423"/>
      <c r="H347" s="423"/>
      <c r="I347" s="423"/>
      <c r="J347" s="423"/>
      <c r="K347" s="424"/>
    </row>
    <row r="348" spans="1:11">
      <c r="A348" s="422"/>
      <c r="B348" s="429"/>
      <c r="C348" s="422"/>
      <c r="D348" s="422"/>
      <c r="E348" s="428"/>
      <c r="F348" s="423"/>
      <c r="G348" s="423"/>
      <c r="H348" s="423"/>
      <c r="I348" s="423"/>
      <c r="J348" s="423"/>
      <c r="K348" s="424"/>
    </row>
    <row r="349" spans="1:11">
      <c r="A349" s="422"/>
      <c r="B349" s="429"/>
      <c r="C349" s="422"/>
      <c r="D349" s="422"/>
      <c r="E349" s="428"/>
      <c r="F349" s="423"/>
      <c r="G349" s="423"/>
      <c r="H349" s="423"/>
      <c r="I349" s="423"/>
      <c r="J349" s="423"/>
      <c r="K349" s="424"/>
    </row>
    <row r="350" spans="1:11">
      <c r="A350" s="422"/>
      <c r="B350" s="429"/>
      <c r="C350" s="422"/>
      <c r="D350" s="422"/>
      <c r="E350" s="428"/>
      <c r="F350" s="423"/>
      <c r="G350" s="423"/>
      <c r="H350" s="423"/>
      <c r="I350" s="423"/>
      <c r="J350" s="423"/>
      <c r="K350" s="424"/>
    </row>
    <row r="351" spans="1:11">
      <c r="A351" s="422"/>
      <c r="B351" s="429"/>
      <c r="C351" s="422"/>
      <c r="D351" s="422"/>
      <c r="E351" s="428"/>
      <c r="F351" s="423"/>
      <c r="G351" s="423"/>
      <c r="H351" s="423"/>
      <c r="I351" s="423"/>
      <c r="J351" s="423"/>
      <c r="K351" s="424"/>
    </row>
    <row r="352" spans="1:11">
      <c r="A352" s="422"/>
      <c r="B352" s="429"/>
      <c r="C352" s="422"/>
      <c r="D352" s="422"/>
      <c r="E352" s="428"/>
      <c r="F352" s="423"/>
      <c r="G352" s="423"/>
      <c r="H352" s="423"/>
      <c r="I352" s="423"/>
      <c r="J352" s="423"/>
      <c r="K352" s="424"/>
    </row>
    <row r="353" spans="1:11">
      <c r="A353" s="422"/>
      <c r="B353" s="429"/>
      <c r="C353" s="422"/>
      <c r="D353" s="422"/>
      <c r="E353" s="428"/>
      <c r="F353" s="423"/>
      <c r="G353" s="423"/>
      <c r="H353" s="423"/>
      <c r="I353" s="423"/>
      <c r="J353" s="423"/>
      <c r="K353" s="424"/>
    </row>
    <row r="354" spans="1:11">
      <c r="A354" s="422"/>
      <c r="B354" s="429"/>
      <c r="C354" s="422"/>
      <c r="D354" s="422"/>
      <c r="E354" s="428"/>
      <c r="F354" s="423"/>
      <c r="G354" s="423"/>
      <c r="H354" s="423"/>
      <c r="I354" s="423"/>
      <c r="J354" s="423"/>
      <c r="K354" s="424"/>
    </row>
    <row r="355" spans="1:11">
      <c r="A355" s="422"/>
      <c r="B355" s="429"/>
      <c r="C355" s="422"/>
      <c r="D355" s="422"/>
      <c r="E355" s="428"/>
      <c r="F355" s="423"/>
      <c r="G355" s="423"/>
      <c r="H355" s="423"/>
      <c r="I355" s="423"/>
      <c r="J355" s="423"/>
      <c r="K355" s="424"/>
    </row>
    <row r="356" spans="1:11">
      <c r="A356" s="422"/>
      <c r="B356" s="429"/>
      <c r="C356" s="422"/>
      <c r="D356" s="422"/>
      <c r="E356" s="428"/>
      <c r="F356" s="423"/>
      <c r="G356" s="423"/>
      <c r="H356" s="423"/>
      <c r="I356" s="423"/>
      <c r="J356" s="423"/>
      <c r="K356" s="424"/>
    </row>
    <row r="357" spans="1:11">
      <c r="A357" s="422"/>
      <c r="B357" s="429"/>
      <c r="C357" s="422"/>
      <c r="D357" s="422"/>
      <c r="E357" s="428"/>
      <c r="F357" s="423"/>
      <c r="G357" s="423"/>
      <c r="H357" s="423"/>
      <c r="I357" s="423"/>
      <c r="J357" s="423"/>
      <c r="K357" s="424"/>
    </row>
    <row r="358" spans="1:11">
      <c r="A358" s="422"/>
      <c r="B358" s="429"/>
      <c r="C358" s="422"/>
      <c r="D358" s="422"/>
      <c r="E358" s="428"/>
      <c r="F358" s="423"/>
      <c r="G358" s="423"/>
      <c r="H358" s="423"/>
      <c r="I358" s="423"/>
      <c r="J358" s="423"/>
      <c r="K358" s="424"/>
    </row>
    <row r="359" spans="1:11">
      <c r="A359" s="422"/>
      <c r="B359" s="429"/>
      <c r="C359" s="422"/>
      <c r="D359" s="422"/>
      <c r="E359" s="428"/>
      <c r="F359" s="423"/>
      <c r="G359" s="423"/>
      <c r="H359" s="423"/>
      <c r="I359" s="423"/>
      <c r="J359" s="423"/>
      <c r="K359" s="424"/>
    </row>
    <row r="360" spans="1:11">
      <c r="A360" s="422"/>
      <c r="B360" s="429"/>
      <c r="C360" s="422"/>
      <c r="D360" s="422"/>
      <c r="E360" s="428"/>
      <c r="F360" s="423"/>
      <c r="G360" s="423"/>
      <c r="H360" s="423"/>
      <c r="I360" s="423"/>
      <c r="J360" s="423"/>
      <c r="K360" s="424"/>
    </row>
    <row r="361" spans="1:11">
      <c r="A361" s="422"/>
      <c r="B361" s="429"/>
      <c r="C361" s="422"/>
      <c r="D361" s="422"/>
      <c r="E361" s="428"/>
      <c r="F361" s="423"/>
      <c r="G361" s="423"/>
      <c r="H361" s="423"/>
      <c r="I361" s="423"/>
      <c r="J361" s="423"/>
      <c r="K361" s="424"/>
    </row>
    <row r="362" spans="1:11">
      <c r="A362" s="422"/>
      <c r="B362" s="429"/>
      <c r="C362" s="422"/>
      <c r="D362" s="422"/>
      <c r="E362" s="428"/>
      <c r="F362" s="423"/>
      <c r="G362" s="423"/>
      <c r="H362" s="423"/>
      <c r="I362" s="423"/>
      <c r="J362" s="423"/>
      <c r="K362" s="424"/>
    </row>
    <row r="363" spans="1:11">
      <c r="A363" s="422"/>
      <c r="B363" s="429"/>
      <c r="C363" s="422"/>
      <c r="D363" s="422"/>
      <c r="E363" s="428"/>
      <c r="F363" s="423"/>
      <c r="G363" s="423"/>
      <c r="H363" s="423"/>
      <c r="I363" s="423"/>
      <c r="J363" s="423"/>
      <c r="K363" s="424"/>
    </row>
    <row r="364" spans="1:11">
      <c r="A364" s="422"/>
      <c r="B364" s="429"/>
      <c r="C364" s="422"/>
      <c r="D364" s="422"/>
      <c r="E364" s="428"/>
      <c r="F364" s="423"/>
      <c r="G364" s="423"/>
      <c r="H364" s="423"/>
      <c r="I364" s="423"/>
      <c r="J364" s="423"/>
      <c r="K364" s="424"/>
    </row>
    <row r="365" spans="1:11">
      <c r="A365" s="422"/>
      <c r="B365" s="429"/>
      <c r="C365" s="422"/>
      <c r="D365" s="422"/>
      <c r="E365" s="428"/>
      <c r="F365" s="423"/>
      <c r="G365" s="423"/>
      <c r="H365" s="423"/>
      <c r="I365" s="423"/>
      <c r="J365" s="423"/>
      <c r="K365" s="424"/>
    </row>
    <row r="366" spans="1:11">
      <c r="A366" s="422"/>
      <c r="B366" s="429"/>
      <c r="C366" s="422"/>
      <c r="D366" s="422"/>
      <c r="E366" s="428"/>
      <c r="F366" s="423"/>
      <c r="G366" s="423"/>
      <c r="H366" s="423"/>
      <c r="I366" s="423"/>
      <c r="J366" s="423"/>
      <c r="K366" s="424"/>
    </row>
    <row r="367" spans="1:11">
      <c r="A367" s="422"/>
      <c r="B367" s="429"/>
      <c r="C367" s="422"/>
      <c r="D367" s="422"/>
      <c r="E367" s="428"/>
      <c r="F367" s="423"/>
      <c r="G367" s="423"/>
      <c r="H367" s="423"/>
      <c r="I367" s="423"/>
      <c r="J367" s="423"/>
      <c r="K367" s="424"/>
    </row>
    <row r="368" spans="1:11">
      <c r="A368" s="422"/>
      <c r="B368" s="429"/>
      <c r="C368" s="422"/>
      <c r="D368" s="422"/>
      <c r="E368" s="428"/>
      <c r="F368" s="423"/>
      <c r="G368" s="423"/>
      <c r="H368" s="423"/>
      <c r="I368" s="423"/>
      <c r="J368" s="423"/>
      <c r="K368" s="424"/>
    </row>
    <row r="369" spans="1:11">
      <c r="A369" s="422"/>
      <c r="B369" s="429"/>
      <c r="C369" s="422"/>
      <c r="D369" s="422"/>
      <c r="E369" s="428"/>
      <c r="F369" s="423"/>
      <c r="G369" s="423"/>
      <c r="H369" s="423"/>
      <c r="I369" s="423"/>
      <c r="J369" s="423"/>
      <c r="K369" s="424"/>
    </row>
    <row r="370" spans="1:11">
      <c r="A370" s="422"/>
      <c r="B370" s="429"/>
      <c r="C370" s="422"/>
      <c r="D370" s="422"/>
      <c r="E370" s="428"/>
      <c r="F370" s="423"/>
      <c r="G370" s="423"/>
      <c r="H370" s="423"/>
      <c r="I370" s="423"/>
      <c r="J370" s="423"/>
      <c r="K370" s="424"/>
    </row>
    <row r="371" spans="1:11">
      <c r="A371" s="422"/>
      <c r="B371" s="429"/>
      <c r="C371" s="422"/>
      <c r="D371" s="422"/>
      <c r="E371" s="428"/>
      <c r="F371" s="423"/>
      <c r="G371" s="423"/>
      <c r="H371" s="423"/>
      <c r="I371" s="423"/>
      <c r="J371" s="423"/>
      <c r="K371" s="424"/>
    </row>
    <row r="372" spans="1:11">
      <c r="A372" s="422"/>
      <c r="B372" s="429"/>
      <c r="C372" s="422"/>
      <c r="D372" s="422"/>
      <c r="E372" s="428"/>
      <c r="F372" s="423"/>
      <c r="G372" s="423"/>
      <c r="H372" s="423"/>
      <c r="I372" s="423"/>
      <c r="J372" s="423"/>
      <c r="K372" s="424"/>
    </row>
    <row r="373" spans="1:11">
      <c r="A373" s="422"/>
      <c r="B373" s="429"/>
      <c r="C373" s="422"/>
      <c r="D373" s="422"/>
      <c r="E373" s="428"/>
      <c r="F373" s="423"/>
      <c r="G373" s="423"/>
      <c r="H373" s="423"/>
      <c r="I373" s="423"/>
      <c r="J373" s="423"/>
      <c r="K373" s="424"/>
    </row>
    <row r="374" spans="1:11">
      <c r="A374" s="422"/>
      <c r="B374" s="429"/>
      <c r="C374" s="422"/>
      <c r="D374" s="422"/>
      <c r="E374" s="428"/>
      <c r="F374" s="423"/>
      <c r="G374" s="423"/>
      <c r="H374" s="423"/>
      <c r="I374" s="423"/>
      <c r="J374" s="423"/>
      <c r="K374" s="424"/>
    </row>
    <row r="375" spans="1:11">
      <c r="A375" s="422"/>
      <c r="B375" s="429"/>
      <c r="C375" s="422"/>
      <c r="D375" s="422"/>
      <c r="E375" s="428"/>
      <c r="F375" s="423"/>
      <c r="G375" s="423"/>
      <c r="H375" s="423"/>
      <c r="I375" s="423"/>
      <c r="J375" s="423"/>
      <c r="K375" s="424"/>
    </row>
    <row r="376" spans="1:11">
      <c r="A376" s="422"/>
      <c r="B376" s="429"/>
      <c r="C376" s="422"/>
      <c r="D376" s="422"/>
      <c r="E376" s="428"/>
      <c r="F376" s="423"/>
      <c r="G376" s="423"/>
      <c r="H376" s="423"/>
      <c r="I376" s="423"/>
      <c r="J376" s="423"/>
      <c r="K376" s="424"/>
    </row>
    <row r="377" spans="1:11">
      <c r="A377" s="422"/>
      <c r="B377" s="429"/>
      <c r="C377" s="422"/>
      <c r="D377" s="422"/>
      <c r="E377" s="428"/>
      <c r="F377" s="423"/>
      <c r="G377" s="423"/>
      <c r="H377" s="423"/>
      <c r="I377" s="423"/>
      <c r="J377" s="423"/>
      <c r="K377" s="424"/>
    </row>
    <row r="378" spans="1:11">
      <c r="A378" s="422"/>
      <c r="B378" s="429"/>
      <c r="C378" s="422"/>
      <c r="D378" s="422"/>
      <c r="E378" s="428"/>
      <c r="F378" s="423"/>
      <c r="G378" s="423"/>
      <c r="H378" s="423"/>
      <c r="I378" s="423"/>
      <c r="J378" s="423"/>
      <c r="K378" s="424"/>
    </row>
    <row r="379" spans="1:11">
      <c r="A379" s="422"/>
      <c r="B379" s="429"/>
      <c r="C379" s="422"/>
      <c r="D379" s="422"/>
      <c r="E379" s="428"/>
      <c r="F379" s="423"/>
      <c r="G379" s="423"/>
      <c r="H379" s="423"/>
      <c r="I379" s="423"/>
      <c r="J379" s="423"/>
      <c r="K379" s="424"/>
    </row>
    <row r="380" spans="1:11">
      <c r="A380" s="422"/>
      <c r="B380" s="429"/>
      <c r="C380" s="422"/>
      <c r="D380" s="422"/>
      <c r="E380" s="428"/>
      <c r="F380" s="423"/>
      <c r="G380" s="423"/>
      <c r="H380" s="423"/>
      <c r="I380" s="423"/>
      <c r="J380" s="423"/>
      <c r="K380" s="424"/>
    </row>
    <row r="381" spans="1:11">
      <c r="A381" s="422"/>
      <c r="B381" s="429"/>
      <c r="C381" s="422"/>
      <c r="D381" s="422"/>
      <c r="E381" s="428"/>
      <c r="F381" s="423"/>
      <c r="G381" s="423"/>
      <c r="H381" s="423"/>
      <c r="I381" s="423"/>
      <c r="J381" s="423"/>
      <c r="K381" s="424"/>
    </row>
    <row r="382" spans="1:11">
      <c r="A382" s="422"/>
      <c r="B382" s="429"/>
      <c r="C382" s="422"/>
      <c r="D382" s="422"/>
      <c r="E382" s="428"/>
      <c r="F382" s="423"/>
      <c r="G382" s="423"/>
      <c r="H382" s="423"/>
      <c r="I382" s="423"/>
      <c r="J382" s="423"/>
      <c r="K382" s="424"/>
    </row>
    <row r="383" spans="1:11">
      <c r="A383" s="422"/>
      <c r="B383" s="429"/>
      <c r="C383" s="422"/>
      <c r="D383" s="422"/>
      <c r="E383" s="428"/>
      <c r="F383" s="423"/>
      <c r="G383" s="423"/>
      <c r="H383" s="423"/>
      <c r="I383" s="423"/>
      <c r="J383" s="423"/>
      <c r="K383" s="424"/>
    </row>
    <row r="384" spans="1:11">
      <c r="A384" s="422"/>
      <c r="B384" s="429"/>
      <c r="C384" s="422"/>
      <c r="D384" s="422"/>
      <c r="E384" s="428"/>
      <c r="F384" s="423"/>
      <c r="G384" s="423"/>
      <c r="H384" s="423"/>
      <c r="I384" s="423"/>
      <c r="J384" s="423"/>
      <c r="K384" s="424"/>
    </row>
    <row r="385" spans="1:11">
      <c r="A385" s="422"/>
      <c r="B385" s="429"/>
      <c r="C385" s="422"/>
      <c r="D385" s="422"/>
      <c r="E385" s="428"/>
      <c r="F385" s="423"/>
      <c r="G385" s="423"/>
      <c r="H385" s="423"/>
      <c r="I385" s="423"/>
      <c r="J385" s="423"/>
      <c r="K385" s="424"/>
    </row>
    <row r="386" spans="1:11">
      <c r="A386" s="422"/>
      <c r="B386" s="429"/>
      <c r="C386" s="422"/>
      <c r="D386" s="422"/>
      <c r="E386" s="428"/>
      <c r="F386" s="423"/>
      <c r="G386" s="423"/>
      <c r="H386" s="423"/>
      <c r="I386" s="423"/>
      <c r="J386" s="423"/>
      <c r="K386" s="424"/>
    </row>
    <row r="387" spans="1:11">
      <c r="A387" s="422"/>
      <c r="B387" s="429"/>
      <c r="C387" s="422"/>
      <c r="D387" s="422"/>
      <c r="E387" s="428"/>
      <c r="F387" s="423"/>
      <c r="G387" s="423"/>
      <c r="H387" s="423"/>
      <c r="I387" s="423"/>
      <c r="J387" s="423"/>
      <c r="K387" s="424"/>
    </row>
    <row r="388" spans="1:11">
      <c r="A388" s="422"/>
      <c r="B388" s="429"/>
      <c r="C388" s="422"/>
      <c r="D388" s="422"/>
      <c r="E388" s="428"/>
      <c r="F388" s="423"/>
      <c r="G388" s="423"/>
      <c r="H388" s="423"/>
      <c r="I388" s="423"/>
      <c r="J388" s="423"/>
      <c r="K388" s="424"/>
    </row>
    <row r="389" spans="1:11">
      <c r="A389" s="422"/>
      <c r="B389" s="429"/>
      <c r="C389" s="422"/>
      <c r="D389" s="422"/>
      <c r="E389" s="428"/>
      <c r="F389" s="423"/>
      <c r="G389" s="423"/>
      <c r="H389" s="423"/>
      <c r="I389" s="423"/>
      <c r="J389" s="423"/>
      <c r="K389" s="424"/>
    </row>
    <row r="390" spans="1:11">
      <c r="A390" s="422"/>
      <c r="B390" s="429"/>
      <c r="C390" s="422"/>
      <c r="D390" s="422"/>
      <c r="E390" s="428"/>
      <c r="F390" s="423"/>
      <c r="G390" s="423"/>
      <c r="H390" s="423"/>
      <c r="I390" s="423"/>
      <c r="J390" s="423"/>
      <c r="K390" s="424"/>
    </row>
    <row r="391" spans="1:11">
      <c r="A391" s="422"/>
      <c r="B391" s="429"/>
      <c r="C391" s="422"/>
      <c r="D391" s="422"/>
      <c r="E391" s="428"/>
      <c r="F391" s="423"/>
      <c r="G391" s="423"/>
      <c r="H391" s="423"/>
      <c r="I391" s="423"/>
      <c r="J391" s="423"/>
      <c r="K391" s="424"/>
    </row>
    <row r="392" spans="1:11">
      <c r="A392" s="422"/>
      <c r="B392" s="429"/>
      <c r="C392" s="422"/>
      <c r="D392" s="422"/>
      <c r="E392" s="428"/>
      <c r="F392" s="423"/>
      <c r="G392" s="423"/>
      <c r="H392" s="423"/>
      <c r="I392" s="423"/>
      <c r="J392" s="423"/>
      <c r="K392" s="424"/>
    </row>
    <row r="393" spans="1:11">
      <c r="A393" s="422"/>
      <c r="B393" s="429"/>
      <c r="C393" s="422"/>
      <c r="D393" s="422"/>
      <c r="E393" s="428"/>
      <c r="F393" s="423"/>
      <c r="G393" s="423"/>
      <c r="H393" s="423"/>
      <c r="I393" s="423"/>
      <c r="J393" s="423"/>
      <c r="K393" s="424"/>
    </row>
    <row r="394" spans="1:11">
      <c r="A394" s="422"/>
      <c r="B394" s="429"/>
      <c r="C394" s="422"/>
      <c r="D394" s="422"/>
      <c r="E394" s="428"/>
      <c r="F394" s="423"/>
      <c r="G394" s="423"/>
      <c r="H394" s="423"/>
      <c r="I394" s="423"/>
      <c r="J394" s="423"/>
      <c r="K394" s="424"/>
    </row>
    <row r="395" spans="1:11">
      <c r="A395" s="422"/>
      <c r="B395" s="429"/>
      <c r="C395" s="422"/>
      <c r="D395" s="422"/>
      <c r="E395" s="428"/>
      <c r="F395" s="423"/>
      <c r="G395" s="423"/>
      <c r="H395" s="423"/>
      <c r="I395" s="423"/>
      <c r="J395" s="423"/>
      <c r="K395" s="424"/>
    </row>
    <row r="396" spans="1:11">
      <c r="A396" s="422"/>
      <c r="B396" s="429"/>
      <c r="C396" s="422"/>
      <c r="D396" s="422"/>
      <c r="E396" s="428"/>
      <c r="F396" s="423"/>
      <c r="G396" s="423"/>
      <c r="H396" s="423"/>
      <c r="I396" s="423"/>
      <c r="J396" s="423"/>
      <c r="K396" s="424"/>
    </row>
    <row r="397" spans="1:11">
      <c r="A397" s="422"/>
      <c r="B397" s="429"/>
      <c r="C397" s="422"/>
      <c r="D397" s="422"/>
      <c r="E397" s="428"/>
      <c r="F397" s="423"/>
      <c r="G397" s="423"/>
      <c r="H397" s="423"/>
      <c r="I397" s="423"/>
      <c r="J397" s="423"/>
      <c r="K397" s="424"/>
    </row>
    <row r="398" spans="1:11">
      <c r="A398" s="422"/>
      <c r="B398" s="429"/>
      <c r="C398" s="422"/>
      <c r="D398" s="422"/>
      <c r="E398" s="428"/>
      <c r="F398" s="423"/>
      <c r="G398" s="423"/>
      <c r="H398" s="423"/>
      <c r="I398" s="423"/>
      <c r="J398" s="423"/>
      <c r="K398" s="424"/>
    </row>
    <row r="399" spans="1:11">
      <c r="A399" s="422"/>
      <c r="B399" s="429"/>
      <c r="C399" s="422"/>
      <c r="D399" s="422"/>
      <c r="E399" s="428"/>
      <c r="F399" s="423"/>
      <c r="G399" s="423"/>
      <c r="H399" s="423"/>
      <c r="I399" s="423"/>
      <c r="J399" s="423"/>
      <c r="K399" s="424"/>
    </row>
    <row r="400" spans="1:11">
      <c r="A400" s="422"/>
      <c r="B400" s="429"/>
      <c r="C400" s="422"/>
      <c r="D400" s="422"/>
      <c r="E400" s="428"/>
      <c r="F400" s="423"/>
      <c r="G400" s="423"/>
      <c r="H400" s="423"/>
      <c r="I400" s="423"/>
      <c r="J400" s="423"/>
      <c r="K400" s="424"/>
    </row>
    <row r="401" spans="1:11">
      <c r="A401" s="422"/>
      <c r="B401" s="429"/>
      <c r="C401" s="422"/>
      <c r="D401" s="422"/>
      <c r="E401" s="428"/>
      <c r="F401" s="423"/>
      <c r="G401" s="423"/>
      <c r="H401" s="423"/>
      <c r="I401" s="423"/>
      <c r="J401" s="423"/>
      <c r="K401" s="424"/>
    </row>
    <row r="402" spans="1:11">
      <c r="A402" s="422"/>
      <c r="B402" s="429"/>
      <c r="C402" s="422"/>
      <c r="D402" s="422"/>
      <c r="E402" s="428"/>
      <c r="F402" s="423"/>
      <c r="G402" s="423"/>
      <c r="H402" s="423"/>
      <c r="I402" s="423"/>
      <c r="J402" s="423"/>
      <c r="K402" s="424"/>
    </row>
    <row r="403" spans="1:11">
      <c r="A403" s="422"/>
      <c r="B403" s="429"/>
      <c r="C403" s="422"/>
      <c r="D403" s="422"/>
      <c r="E403" s="428"/>
      <c r="F403" s="423"/>
      <c r="G403" s="423"/>
      <c r="H403" s="423"/>
      <c r="I403" s="423"/>
      <c r="J403" s="423"/>
      <c r="K403" s="424"/>
    </row>
    <row r="404" spans="1:11">
      <c r="A404" s="422"/>
      <c r="B404" s="429"/>
      <c r="C404" s="422"/>
      <c r="D404" s="422"/>
      <c r="E404" s="428"/>
      <c r="F404" s="423"/>
      <c r="G404" s="423"/>
      <c r="H404" s="423"/>
      <c r="I404" s="423"/>
      <c r="J404" s="423"/>
      <c r="K404" s="424"/>
    </row>
    <row r="405" spans="1:11">
      <c r="A405" s="422"/>
      <c r="B405" s="429"/>
      <c r="C405" s="422"/>
      <c r="D405" s="422"/>
      <c r="E405" s="428"/>
      <c r="F405" s="423"/>
      <c r="G405" s="423"/>
      <c r="H405" s="423"/>
      <c r="I405" s="423"/>
      <c r="J405" s="423"/>
      <c r="K405" s="424"/>
    </row>
    <row r="406" spans="1:11">
      <c r="A406" s="422"/>
      <c r="B406" s="429"/>
      <c r="C406" s="422"/>
      <c r="D406" s="422"/>
      <c r="E406" s="428"/>
      <c r="F406" s="423"/>
      <c r="G406" s="423"/>
      <c r="H406" s="423"/>
      <c r="I406" s="423"/>
      <c r="J406" s="423"/>
      <c r="K406" s="424"/>
    </row>
    <row r="407" spans="1:11">
      <c r="A407" s="422"/>
      <c r="B407" s="429"/>
      <c r="C407" s="422"/>
      <c r="D407" s="422"/>
      <c r="E407" s="428"/>
      <c r="F407" s="423"/>
      <c r="G407" s="423"/>
      <c r="H407" s="423"/>
      <c r="I407" s="423"/>
      <c r="J407" s="423"/>
      <c r="K407" s="424"/>
    </row>
    <row r="408" spans="1:11">
      <c r="A408" s="422"/>
      <c r="B408" s="429"/>
      <c r="C408" s="422"/>
      <c r="D408" s="422"/>
      <c r="E408" s="428"/>
      <c r="F408" s="423"/>
      <c r="G408" s="423"/>
      <c r="H408" s="423"/>
      <c r="I408" s="423"/>
      <c r="J408" s="423"/>
      <c r="K408" s="424"/>
    </row>
    <row r="409" spans="1:11">
      <c r="A409" s="422"/>
      <c r="B409" s="429"/>
      <c r="C409" s="422"/>
      <c r="D409" s="422"/>
      <c r="E409" s="428"/>
      <c r="F409" s="423"/>
      <c r="G409" s="423"/>
      <c r="H409" s="423"/>
      <c r="I409" s="423"/>
      <c r="J409" s="423"/>
      <c r="K409" s="424"/>
    </row>
    <row r="410" spans="1:11">
      <c r="A410" s="422"/>
      <c r="B410" s="429"/>
      <c r="C410" s="422"/>
      <c r="D410" s="422"/>
      <c r="E410" s="428"/>
      <c r="F410" s="423"/>
      <c r="G410" s="423"/>
      <c r="H410" s="423"/>
      <c r="I410" s="423"/>
      <c r="J410" s="423"/>
      <c r="K410" s="424"/>
    </row>
    <row r="411" spans="1:11">
      <c r="A411" s="422"/>
      <c r="B411" s="429"/>
      <c r="C411" s="422"/>
      <c r="D411" s="422"/>
      <c r="E411" s="428"/>
      <c r="F411" s="423"/>
      <c r="G411" s="423"/>
      <c r="H411" s="423"/>
      <c r="I411" s="423"/>
      <c r="J411" s="423"/>
      <c r="K411" s="424"/>
    </row>
    <row r="412" spans="1:11">
      <c r="A412" s="422"/>
      <c r="B412" s="429"/>
      <c r="C412" s="422"/>
      <c r="D412" s="422"/>
      <c r="E412" s="428"/>
      <c r="F412" s="423"/>
      <c r="G412" s="423"/>
      <c r="H412" s="423"/>
      <c r="I412" s="423"/>
      <c r="J412" s="423"/>
      <c r="K412" s="424"/>
    </row>
    <row r="413" spans="1:11">
      <c r="A413" s="422"/>
      <c r="B413" s="429"/>
      <c r="C413" s="422"/>
      <c r="D413" s="422"/>
      <c r="E413" s="428"/>
      <c r="F413" s="423"/>
      <c r="G413" s="423"/>
      <c r="H413" s="423"/>
      <c r="I413" s="423"/>
      <c r="J413" s="423"/>
      <c r="K413" s="424"/>
    </row>
    <row r="414" spans="1:11">
      <c r="A414" s="422"/>
      <c r="B414" s="429"/>
      <c r="C414" s="422"/>
      <c r="D414" s="422"/>
      <c r="E414" s="428"/>
      <c r="F414" s="423"/>
      <c r="G414" s="423"/>
      <c r="H414" s="423"/>
      <c r="I414" s="423"/>
      <c r="J414" s="423"/>
      <c r="K414" s="424"/>
    </row>
    <row r="415" spans="1:11">
      <c r="A415" s="422"/>
      <c r="B415" s="429"/>
      <c r="C415" s="422"/>
      <c r="D415" s="422"/>
      <c r="E415" s="428"/>
      <c r="F415" s="423"/>
      <c r="G415" s="423"/>
      <c r="H415" s="423"/>
      <c r="I415" s="423"/>
      <c r="J415" s="423"/>
      <c r="K415" s="424"/>
    </row>
    <row r="416" spans="1:11">
      <c r="A416" s="422"/>
      <c r="B416" s="429"/>
      <c r="C416" s="422"/>
      <c r="D416" s="422"/>
      <c r="E416" s="428"/>
      <c r="F416" s="423"/>
      <c r="G416" s="423"/>
      <c r="H416" s="423"/>
      <c r="I416" s="423"/>
      <c r="J416" s="423"/>
      <c r="K416" s="424"/>
    </row>
    <row r="417" spans="1:11">
      <c r="A417" s="422"/>
      <c r="B417" s="429"/>
      <c r="C417" s="422"/>
      <c r="D417" s="422"/>
      <c r="E417" s="428"/>
      <c r="F417" s="423"/>
      <c r="G417" s="423"/>
      <c r="H417" s="423"/>
      <c r="I417" s="423"/>
      <c r="J417" s="423"/>
      <c r="K417" s="424"/>
    </row>
    <row r="418" spans="1:11">
      <c r="A418" s="422"/>
      <c r="B418" s="429"/>
      <c r="C418" s="422"/>
      <c r="D418" s="422"/>
      <c r="E418" s="428"/>
      <c r="F418" s="423"/>
      <c r="G418" s="423"/>
      <c r="H418" s="423"/>
      <c r="I418" s="423"/>
      <c r="J418" s="423"/>
      <c r="K418" s="424"/>
    </row>
    <row r="419" spans="1:11">
      <c r="A419" s="422"/>
      <c r="B419" s="429"/>
      <c r="C419" s="422"/>
      <c r="D419" s="422"/>
      <c r="E419" s="428"/>
      <c r="F419" s="423"/>
      <c r="G419" s="423"/>
      <c r="H419" s="423"/>
      <c r="I419" s="423"/>
      <c r="J419" s="423"/>
      <c r="K419" s="424"/>
    </row>
    <row r="420" spans="1:11">
      <c r="A420" s="422"/>
      <c r="B420" s="429"/>
      <c r="C420" s="422"/>
      <c r="D420" s="422"/>
      <c r="E420" s="428"/>
      <c r="F420" s="423"/>
      <c r="G420" s="423"/>
      <c r="H420" s="423"/>
      <c r="I420" s="423"/>
      <c r="J420" s="423"/>
      <c r="K420" s="424"/>
    </row>
    <row r="421" spans="1:11">
      <c r="A421" s="422"/>
      <c r="B421" s="429"/>
      <c r="C421" s="422"/>
      <c r="D421" s="422"/>
      <c r="E421" s="428"/>
      <c r="F421" s="423"/>
      <c r="G421" s="423"/>
      <c r="H421" s="423"/>
      <c r="I421" s="423"/>
      <c r="J421" s="423"/>
      <c r="K421" s="424"/>
    </row>
    <row r="422" spans="1:11">
      <c r="A422" s="422"/>
      <c r="B422" s="429"/>
      <c r="C422" s="422"/>
      <c r="D422" s="422"/>
      <c r="E422" s="428"/>
      <c r="F422" s="423"/>
      <c r="G422" s="423"/>
      <c r="H422" s="423"/>
      <c r="I422" s="423"/>
      <c r="J422" s="423"/>
      <c r="K422" s="424"/>
    </row>
    <row r="423" spans="1:11">
      <c r="A423" s="422"/>
      <c r="B423" s="429"/>
      <c r="C423" s="422"/>
      <c r="D423" s="422"/>
      <c r="E423" s="428"/>
      <c r="F423" s="423"/>
      <c r="G423" s="423"/>
      <c r="H423" s="423"/>
      <c r="I423" s="423"/>
      <c r="J423" s="423"/>
      <c r="K423" s="424"/>
    </row>
    <row r="424" spans="1:11">
      <c r="A424" s="422"/>
      <c r="B424" s="429"/>
      <c r="C424" s="422"/>
      <c r="D424" s="422"/>
      <c r="E424" s="428"/>
      <c r="F424" s="423"/>
      <c r="G424" s="423"/>
      <c r="H424" s="423"/>
      <c r="I424" s="423"/>
      <c r="J424" s="423"/>
      <c r="K424" s="424"/>
    </row>
    <row r="425" spans="1:11">
      <c r="A425" s="422"/>
      <c r="B425" s="429"/>
      <c r="C425" s="422"/>
      <c r="D425" s="422"/>
      <c r="E425" s="428"/>
      <c r="F425" s="423"/>
      <c r="G425" s="423"/>
      <c r="H425" s="423"/>
      <c r="I425" s="423"/>
      <c r="J425" s="423"/>
      <c r="K425" s="424"/>
    </row>
    <row r="426" spans="1:11">
      <c r="A426" s="422"/>
      <c r="B426" s="429"/>
      <c r="C426" s="422"/>
      <c r="D426" s="422"/>
      <c r="E426" s="428"/>
      <c r="F426" s="423"/>
      <c r="G426" s="423"/>
      <c r="H426" s="423"/>
      <c r="I426" s="423"/>
      <c r="J426" s="423"/>
      <c r="K426" s="424"/>
    </row>
    <row r="427" spans="1:11">
      <c r="A427" s="422"/>
      <c r="B427" s="429"/>
      <c r="C427" s="422"/>
      <c r="D427" s="422"/>
      <c r="E427" s="428"/>
      <c r="F427" s="423"/>
      <c r="G427" s="423"/>
      <c r="H427" s="423"/>
      <c r="I427" s="423"/>
      <c r="J427" s="423"/>
      <c r="K427" s="424"/>
    </row>
    <row r="428" spans="1:11">
      <c r="A428" s="422"/>
      <c r="B428" s="429"/>
      <c r="C428" s="422"/>
      <c r="D428" s="422"/>
      <c r="E428" s="428"/>
      <c r="F428" s="423"/>
      <c r="G428" s="423"/>
      <c r="H428" s="423"/>
      <c r="I428" s="423"/>
      <c r="J428" s="423"/>
      <c r="K428" s="424"/>
    </row>
    <row r="429" spans="1:11">
      <c r="A429" s="422"/>
      <c r="B429" s="429"/>
      <c r="C429" s="422"/>
      <c r="D429" s="422"/>
      <c r="E429" s="428"/>
      <c r="F429" s="423"/>
      <c r="G429" s="423"/>
      <c r="H429" s="423"/>
      <c r="I429" s="423"/>
      <c r="J429" s="423"/>
      <c r="K429" s="424"/>
    </row>
    <row r="430" spans="1:11">
      <c r="A430" s="422"/>
      <c r="B430" s="429"/>
      <c r="C430" s="422"/>
      <c r="D430" s="422"/>
      <c r="E430" s="428"/>
      <c r="F430" s="423"/>
      <c r="G430" s="423"/>
      <c r="H430" s="423"/>
      <c r="I430" s="423"/>
      <c r="J430" s="423"/>
      <c r="K430" s="424"/>
    </row>
    <row r="431" spans="1:11">
      <c r="A431" s="422"/>
      <c r="B431" s="429"/>
      <c r="C431" s="422"/>
      <c r="D431" s="422"/>
      <c r="E431" s="428"/>
      <c r="F431" s="423"/>
      <c r="G431" s="423"/>
      <c r="H431" s="423"/>
      <c r="I431" s="423"/>
      <c r="J431" s="423"/>
      <c r="K431" s="424"/>
    </row>
    <row r="432" spans="1:11">
      <c r="A432" s="422"/>
      <c r="B432" s="429"/>
      <c r="C432" s="422"/>
      <c r="D432" s="422"/>
      <c r="E432" s="428"/>
      <c r="F432" s="423"/>
      <c r="G432" s="423"/>
      <c r="H432" s="423"/>
      <c r="I432" s="423"/>
      <c r="J432" s="423"/>
      <c r="K432" s="424"/>
    </row>
    <row r="433" spans="1:11">
      <c r="A433" s="422"/>
      <c r="B433" s="429"/>
      <c r="C433" s="422"/>
      <c r="D433" s="422"/>
      <c r="E433" s="428"/>
      <c r="F433" s="423"/>
      <c r="G433" s="423"/>
      <c r="H433" s="423"/>
      <c r="I433" s="423"/>
      <c r="J433" s="423"/>
      <c r="K433" s="424"/>
    </row>
    <row r="434" spans="1:11">
      <c r="A434" s="422"/>
      <c r="B434" s="429"/>
      <c r="C434" s="422"/>
      <c r="D434" s="422"/>
      <c r="E434" s="428"/>
      <c r="F434" s="423"/>
      <c r="G434" s="423"/>
      <c r="H434" s="423"/>
      <c r="I434" s="423"/>
      <c r="J434" s="423"/>
      <c r="K434" s="424"/>
    </row>
    <row r="435" spans="1:11">
      <c r="A435" s="422"/>
      <c r="B435" s="429"/>
      <c r="C435" s="422"/>
      <c r="D435" s="422"/>
      <c r="E435" s="428"/>
      <c r="F435" s="423"/>
      <c r="G435" s="423"/>
      <c r="H435" s="423"/>
      <c r="I435" s="423"/>
      <c r="J435" s="423"/>
      <c r="K435" s="424"/>
    </row>
    <row r="436" spans="1:11">
      <c r="A436" s="422"/>
      <c r="B436" s="429"/>
      <c r="C436" s="422"/>
      <c r="D436" s="422"/>
      <c r="E436" s="428"/>
      <c r="F436" s="423"/>
      <c r="G436" s="423"/>
      <c r="H436" s="423"/>
      <c r="I436" s="423"/>
      <c r="J436" s="423"/>
      <c r="K436" s="424"/>
    </row>
    <row r="437" spans="1:11">
      <c r="A437" s="422"/>
      <c r="B437" s="429"/>
      <c r="C437" s="422"/>
      <c r="D437" s="422"/>
      <c r="E437" s="428"/>
      <c r="F437" s="423"/>
      <c r="G437" s="423"/>
      <c r="H437" s="423"/>
      <c r="I437" s="423"/>
      <c r="J437" s="423"/>
      <c r="K437" s="424"/>
    </row>
    <row r="438" spans="1:11">
      <c r="A438" s="422"/>
      <c r="B438" s="429"/>
      <c r="C438" s="422"/>
      <c r="D438" s="422"/>
      <c r="E438" s="428"/>
      <c r="F438" s="423"/>
      <c r="G438" s="423"/>
      <c r="H438" s="423"/>
      <c r="I438" s="423"/>
      <c r="J438" s="423"/>
      <c r="K438" s="424"/>
    </row>
    <row r="439" spans="1:11">
      <c r="A439" s="422"/>
      <c r="B439" s="429"/>
      <c r="C439" s="422"/>
      <c r="D439" s="422"/>
      <c r="E439" s="428"/>
      <c r="F439" s="423"/>
      <c r="G439" s="423"/>
      <c r="H439" s="423"/>
      <c r="I439" s="423"/>
      <c r="J439" s="423"/>
      <c r="K439" s="424"/>
    </row>
    <row r="440" spans="1:11">
      <c r="A440" s="422"/>
      <c r="B440" s="429"/>
      <c r="C440" s="422"/>
      <c r="D440" s="422"/>
      <c r="E440" s="428"/>
      <c r="F440" s="423"/>
      <c r="G440" s="423"/>
      <c r="H440" s="423"/>
      <c r="I440" s="423"/>
      <c r="J440" s="423"/>
      <c r="K440" s="424"/>
    </row>
    <row r="441" spans="1:11">
      <c r="A441" s="422"/>
      <c r="B441" s="429"/>
      <c r="C441" s="422"/>
      <c r="D441" s="422"/>
      <c r="E441" s="428"/>
      <c r="F441" s="423"/>
      <c r="G441" s="423"/>
      <c r="H441" s="423"/>
      <c r="I441" s="423"/>
      <c r="J441" s="423"/>
      <c r="K441" s="424"/>
    </row>
    <row r="442" spans="1:11">
      <c r="A442" s="422"/>
      <c r="B442" s="429"/>
      <c r="C442" s="422"/>
      <c r="D442" s="422"/>
      <c r="E442" s="428"/>
      <c r="F442" s="423"/>
      <c r="G442" s="423"/>
      <c r="H442" s="423"/>
      <c r="I442" s="423"/>
      <c r="J442" s="423"/>
      <c r="K442" s="424"/>
    </row>
    <row r="443" spans="1:11">
      <c r="A443" s="422"/>
      <c r="B443" s="429"/>
      <c r="C443" s="422"/>
      <c r="D443" s="422"/>
      <c r="E443" s="428"/>
      <c r="F443" s="423"/>
      <c r="G443" s="423"/>
      <c r="H443" s="423"/>
      <c r="I443" s="423"/>
      <c r="J443" s="423"/>
      <c r="K443" s="424"/>
    </row>
    <row r="444" spans="1:11">
      <c r="A444" s="422"/>
      <c r="B444" s="429"/>
      <c r="C444" s="422"/>
      <c r="D444" s="422"/>
      <c r="E444" s="428"/>
      <c r="F444" s="423"/>
      <c r="G444" s="423"/>
      <c r="H444" s="423"/>
      <c r="I444" s="423"/>
      <c r="J444" s="423"/>
      <c r="K444" s="424"/>
    </row>
    <row r="445" spans="1:11">
      <c r="A445" s="422"/>
      <c r="B445" s="429"/>
      <c r="C445" s="422"/>
      <c r="D445" s="422"/>
      <c r="E445" s="428"/>
      <c r="F445" s="423"/>
      <c r="G445" s="423"/>
      <c r="H445" s="423"/>
      <c r="I445" s="423"/>
      <c r="J445" s="423"/>
      <c r="K445" s="424"/>
    </row>
    <row r="446" spans="1:11">
      <c r="A446" s="422"/>
      <c r="B446" s="429"/>
      <c r="C446" s="422"/>
      <c r="D446" s="422"/>
      <c r="E446" s="428"/>
      <c r="F446" s="423"/>
      <c r="G446" s="423"/>
      <c r="H446" s="423"/>
      <c r="I446" s="423"/>
      <c r="J446" s="423"/>
      <c r="K446" s="424"/>
    </row>
    <row r="447" spans="1:11">
      <c r="A447" s="422"/>
      <c r="B447" s="429"/>
      <c r="C447" s="422"/>
      <c r="D447" s="422"/>
      <c r="E447" s="428"/>
      <c r="F447" s="423"/>
      <c r="G447" s="423"/>
      <c r="H447" s="423"/>
      <c r="I447" s="423"/>
      <c r="J447" s="423"/>
      <c r="K447" s="424"/>
    </row>
    <row r="448" spans="1:11">
      <c r="A448" s="422"/>
      <c r="B448" s="429"/>
      <c r="C448" s="422"/>
      <c r="D448" s="422"/>
      <c r="E448" s="428"/>
      <c r="F448" s="423"/>
      <c r="G448" s="423"/>
      <c r="H448" s="423"/>
      <c r="I448" s="423"/>
      <c r="J448" s="423"/>
      <c r="K448" s="424"/>
    </row>
    <row r="449" spans="1:11">
      <c r="A449" s="422"/>
      <c r="B449" s="429"/>
      <c r="C449" s="422"/>
      <c r="D449" s="422"/>
      <c r="E449" s="428"/>
      <c r="F449" s="423"/>
      <c r="G449" s="423"/>
      <c r="H449" s="423"/>
      <c r="I449" s="423"/>
      <c r="J449" s="423"/>
      <c r="K449" s="424"/>
    </row>
    <row r="450" spans="1:11">
      <c r="A450" s="422"/>
      <c r="B450" s="429"/>
      <c r="C450" s="422"/>
      <c r="D450" s="422"/>
      <c r="E450" s="428"/>
      <c r="F450" s="423"/>
      <c r="G450" s="423"/>
      <c r="H450" s="423"/>
      <c r="I450" s="423"/>
      <c r="J450" s="423"/>
      <c r="K450" s="424"/>
    </row>
    <row r="451" spans="1:11">
      <c r="A451" s="422"/>
      <c r="B451" s="429"/>
      <c r="C451" s="422"/>
      <c r="D451" s="422"/>
      <c r="E451" s="428"/>
      <c r="F451" s="423"/>
      <c r="G451" s="423"/>
      <c r="H451" s="423"/>
      <c r="I451" s="423"/>
      <c r="J451" s="423"/>
      <c r="K451" s="424"/>
    </row>
    <row r="452" spans="1:11">
      <c r="A452" s="422"/>
      <c r="B452" s="429"/>
      <c r="C452" s="422"/>
      <c r="D452" s="422"/>
      <c r="E452" s="428"/>
      <c r="F452" s="423"/>
      <c r="G452" s="423"/>
      <c r="H452" s="423"/>
      <c r="I452" s="423"/>
      <c r="J452" s="423"/>
      <c r="K452" s="424"/>
    </row>
    <row r="453" spans="1:11">
      <c r="A453" s="422"/>
      <c r="B453" s="429"/>
      <c r="C453" s="422"/>
      <c r="D453" s="422"/>
      <c r="E453" s="428"/>
      <c r="F453" s="423"/>
      <c r="G453" s="423"/>
      <c r="H453" s="423"/>
      <c r="I453" s="423"/>
      <c r="J453" s="423"/>
      <c r="K453" s="424"/>
    </row>
    <row r="454" spans="1:11">
      <c r="A454" s="422"/>
      <c r="B454" s="429"/>
      <c r="C454" s="422"/>
      <c r="D454" s="422"/>
      <c r="E454" s="428"/>
      <c r="F454" s="423"/>
      <c r="G454" s="423"/>
      <c r="H454" s="423"/>
      <c r="I454" s="423"/>
      <c r="J454" s="423"/>
      <c r="K454" s="424"/>
    </row>
    <row r="455" spans="1:11">
      <c r="A455" s="422"/>
      <c r="B455" s="429"/>
      <c r="C455" s="422"/>
      <c r="D455" s="422"/>
      <c r="E455" s="428"/>
      <c r="F455" s="423"/>
      <c r="G455" s="423"/>
      <c r="H455" s="423"/>
      <c r="I455" s="423"/>
      <c r="J455" s="423"/>
      <c r="K455" s="424"/>
    </row>
    <row r="456" spans="1:11">
      <c r="A456" s="422"/>
      <c r="B456" s="429"/>
      <c r="C456" s="422"/>
      <c r="D456" s="422"/>
      <c r="E456" s="428"/>
      <c r="F456" s="423"/>
      <c r="G456" s="423"/>
      <c r="H456" s="423"/>
      <c r="I456" s="423"/>
      <c r="J456" s="423"/>
      <c r="K456" s="424"/>
    </row>
    <row r="457" spans="1:11">
      <c r="A457" s="422"/>
      <c r="B457" s="429"/>
      <c r="C457" s="422"/>
      <c r="D457" s="422"/>
      <c r="E457" s="423"/>
      <c r="F457" s="423"/>
      <c r="G457" s="423"/>
      <c r="H457" s="423"/>
      <c r="I457" s="423"/>
      <c r="J457" s="423"/>
      <c r="K457" s="424"/>
    </row>
    <row r="458" spans="1:11">
      <c r="A458" s="422"/>
      <c r="B458" s="429"/>
      <c r="C458" s="422"/>
      <c r="D458" s="422"/>
      <c r="E458" s="423"/>
      <c r="F458" s="423"/>
      <c r="G458" s="423"/>
      <c r="H458" s="423"/>
      <c r="I458" s="423"/>
      <c r="J458" s="423"/>
      <c r="K458" s="424"/>
    </row>
    <row r="459" spans="1:11">
      <c r="A459" s="422"/>
      <c r="B459" s="429"/>
      <c r="C459" s="422"/>
      <c r="D459" s="422"/>
      <c r="E459" s="423"/>
      <c r="F459" s="423"/>
      <c r="G459" s="423"/>
      <c r="H459" s="423"/>
      <c r="I459" s="423"/>
      <c r="J459" s="423"/>
      <c r="K459" s="424"/>
    </row>
    <row r="460" spans="1:11">
      <c r="A460" s="422"/>
      <c r="B460" s="429"/>
      <c r="C460" s="422"/>
      <c r="D460" s="422"/>
      <c r="E460" s="423"/>
      <c r="F460" s="423"/>
      <c r="G460" s="423"/>
      <c r="H460" s="423"/>
      <c r="I460" s="423"/>
      <c r="J460" s="423"/>
      <c r="K460" s="424"/>
    </row>
    <row r="461" spans="1:11">
      <c r="A461" s="422"/>
      <c r="B461" s="429"/>
      <c r="C461" s="422"/>
      <c r="D461" s="422"/>
      <c r="E461" s="423"/>
      <c r="F461" s="423"/>
      <c r="G461" s="423"/>
      <c r="H461" s="423"/>
      <c r="I461" s="423"/>
      <c r="J461" s="423"/>
      <c r="K461" s="424"/>
    </row>
    <row r="462" spans="1:11">
      <c r="A462" s="422"/>
      <c r="B462" s="429"/>
      <c r="C462" s="422"/>
      <c r="D462" s="422"/>
      <c r="E462" s="423"/>
      <c r="F462" s="423"/>
      <c r="G462" s="423"/>
      <c r="H462" s="423"/>
      <c r="I462" s="423"/>
      <c r="J462" s="423"/>
      <c r="K462" s="424"/>
    </row>
    <row r="463" spans="1:11">
      <c r="A463" s="422"/>
      <c r="B463" s="429"/>
      <c r="C463" s="422"/>
      <c r="D463" s="422"/>
      <c r="E463" s="423"/>
      <c r="F463" s="423"/>
      <c r="G463" s="423"/>
      <c r="H463" s="423"/>
      <c r="I463" s="423"/>
      <c r="J463" s="423"/>
      <c r="K463" s="424"/>
    </row>
    <row r="464" spans="1:11">
      <c r="A464" s="422"/>
      <c r="B464" s="429"/>
      <c r="C464" s="422"/>
      <c r="D464" s="422"/>
      <c r="E464" s="423"/>
      <c r="F464" s="423"/>
      <c r="G464" s="423"/>
      <c r="H464" s="423"/>
      <c r="I464" s="423"/>
      <c r="J464" s="423"/>
      <c r="K464" s="424"/>
    </row>
    <row r="465" spans="1:11">
      <c r="A465" s="422"/>
      <c r="B465" s="429"/>
      <c r="C465" s="422"/>
      <c r="D465" s="422"/>
      <c r="E465" s="423"/>
      <c r="F465" s="423"/>
      <c r="G465" s="423"/>
      <c r="H465" s="423"/>
      <c r="I465" s="423"/>
      <c r="J465" s="423"/>
      <c r="K465" s="424"/>
    </row>
    <row r="466" spans="1:11">
      <c r="A466" s="422"/>
      <c r="B466" s="429"/>
      <c r="C466" s="422"/>
      <c r="D466" s="422"/>
      <c r="E466" s="423"/>
      <c r="F466" s="423"/>
      <c r="G466" s="423"/>
      <c r="H466" s="423"/>
      <c r="I466" s="423"/>
      <c r="J466" s="423"/>
      <c r="K466" s="424"/>
    </row>
    <row r="467" spans="1:11">
      <c r="A467" s="422"/>
      <c r="B467" s="429"/>
      <c r="C467" s="422"/>
      <c r="D467" s="422"/>
      <c r="E467" s="423"/>
      <c r="F467" s="423"/>
      <c r="G467" s="423"/>
      <c r="H467" s="423"/>
      <c r="I467" s="423"/>
      <c r="J467" s="423"/>
      <c r="K467" s="424"/>
    </row>
    <row r="468" spans="1:11">
      <c r="A468" s="422"/>
      <c r="B468" s="429"/>
      <c r="C468" s="422"/>
      <c r="D468" s="422"/>
      <c r="E468" s="423"/>
      <c r="F468" s="423"/>
      <c r="G468" s="423"/>
      <c r="H468" s="423"/>
      <c r="I468" s="423"/>
      <c r="J468" s="423"/>
      <c r="K468" s="424"/>
    </row>
    <row r="469" spans="1:11">
      <c r="A469" s="422"/>
      <c r="B469" s="429"/>
      <c r="C469" s="422"/>
      <c r="D469" s="422"/>
      <c r="E469" s="423"/>
      <c r="F469" s="423"/>
      <c r="G469" s="423"/>
      <c r="H469" s="423"/>
      <c r="I469" s="423"/>
      <c r="J469" s="423"/>
      <c r="K469" s="424"/>
    </row>
    <row r="470" spans="1:11">
      <c r="A470" s="422"/>
      <c r="B470" s="429"/>
      <c r="C470" s="422"/>
      <c r="D470" s="422"/>
      <c r="E470" s="423"/>
      <c r="F470" s="423"/>
      <c r="G470" s="423"/>
      <c r="H470" s="423"/>
      <c r="I470" s="423"/>
      <c r="J470" s="423"/>
      <c r="K470" s="424"/>
    </row>
    <row r="471" spans="1:11">
      <c r="A471" s="422"/>
      <c r="B471" s="429"/>
      <c r="C471" s="422"/>
      <c r="D471" s="422"/>
      <c r="E471" s="423"/>
      <c r="F471" s="423"/>
      <c r="G471" s="423"/>
      <c r="H471" s="423"/>
      <c r="I471" s="423"/>
      <c r="J471" s="423"/>
      <c r="K471" s="424"/>
    </row>
    <row r="472" spans="1:11">
      <c r="A472" s="422"/>
      <c r="B472" s="429"/>
      <c r="C472" s="422"/>
      <c r="D472" s="422"/>
      <c r="E472" s="423"/>
      <c r="F472" s="423"/>
      <c r="G472" s="423"/>
      <c r="H472" s="423"/>
      <c r="I472" s="423"/>
      <c r="J472" s="423"/>
      <c r="K472" s="424"/>
    </row>
    <row r="473" spans="1:11">
      <c r="A473" s="422"/>
      <c r="B473" s="429"/>
      <c r="C473" s="422"/>
      <c r="D473" s="422"/>
      <c r="E473" s="423"/>
      <c r="F473" s="423"/>
      <c r="G473" s="423"/>
      <c r="H473" s="423"/>
      <c r="I473" s="423"/>
      <c r="J473" s="423"/>
      <c r="K473" s="424"/>
    </row>
    <row r="474" spans="1:11">
      <c r="A474" s="422"/>
      <c r="B474" s="429"/>
      <c r="C474" s="422"/>
      <c r="D474" s="422"/>
      <c r="E474" s="423"/>
      <c r="F474" s="423"/>
      <c r="G474" s="423"/>
      <c r="H474" s="423"/>
      <c r="I474" s="423"/>
      <c r="J474" s="423"/>
      <c r="K474" s="424"/>
    </row>
    <row r="475" spans="1:11">
      <c r="A475" s="422"/>
      <c r="B475" s="429"/>
      <c r="C475" s="422"/>
      <c r="D475" s="422"/>
      <c r="E475" s="423"/>
      <c r="F475" s="423"/>
      <c r="G475" s="423"/>
      <c r="H475" s="423"/>
      <c r="I475" s="423"/>
      <c r="J475" s="423"/>
      <c r="K475" s="424"/>
    </row>
    <row r="476" spans="1:11">
      <c r="A476" s="422"/>
      <c r="B476" s="429"/>
      <c r="C476" s="422"/>
      <c r="D476" s="422"/>
      <c r="E476" s="423"/>
      <c r="F476" s="423"/>
      <c r="G476" s="423"/>
      <c r="H476" s="423"/>
      <c r="I476" s="423"/>
      <c r="J476" s="423"/>
      <c r="K476" s="424"/>
    </row>
    <row r="477" spans="1:11">
      <c r="A477" s="422"/>
      <c r="B477" s="429"/>
      <c r="C477" s="422"/>
      <c r="D477" s="422"/>
      <c r="E477" s="423"/>
      <c r="F477" s="423"/>
      <c r="G477" s="423"/>
      <c r="H477" s="423"/>
      <c r="I477" s="423"/>
      <c r="J477" s="423"/>
      <c r="K477" s="424"/>
    </row>
    <row r="478" spans="1:11">
      <c r="A478" s="422"/>
      <c r="B478" s="429"/>
      <c r="C478" s="422"/>
      <c r="D478" s="422"/>
      <c r="E478" s="423"/>
      <c r="F478" s="423"/>
      <c r="G478" s="423"/>
      <c r="H478" s="423"/>
      <c r="I478" s="423"/>
      <c r="J478" s="423"/>
      <c r="K478" s="424"/>
    </row>
    <row r="479" spans="1:11">
      <c r="A479" s="422"/>
      <c r="B479" s="429"/>
      <c r="C479" s="422"/>
      <c r="D479" s="422"/>
      <c r="E479" s="423"/>
      <c r="F479" s="423"/>
      <c r="G479" s="423"/>
      <c r="H479" s="423"/>
      <c r="I479" s="423"/>
      <c r="J479" s="423"/>
      <c r="K479" s="424"/>
    </row>
    <row r="480" spans="1:11">
      <c r="A480" s="422"/>
      <c r="B480" s="429"/>
      <c r="C480" s="422"/>
      <c r="D480" s="422"/>
      <c r="E480" s="423"/>
      <c r="F480" s="423"/>
      <c r="G480" s="423"/>
      <c r="H480" s="423"/>
      <c r="I480" s="423"/>
      <c r="J480" s="423"/>
      <c r="K480" s="424"/>
    </row>
    <row r="481" spans="1:11">
      <c r="A481" s="422"/>
      <c r="B481" s="429"/>
      <c r="C481" s="422"/>
      <c r="D481" s="422"/>
      <c r="E481" s="423"/>
      <c r="F481" s="423"/>
      <c r="G481" s="423"/>
      <c r="H481" s="423"/>
      <c r="I481" s="423"/>
      <c r="J481" s="423"/>
      <c r="K481" s="424"/>
    </row>
    <row r="482" spans="1:11">
      <c r="A482" s="422"/>
      <c r="B482" s="429"/>
      <c r="C482" s="422"/>
      <c r="D482" s="422"/>
      <c r="E482" s="423"/>
      <c r="F482" s="423"/>
      <c r="G482" s="423"/>
      <c r="H482" s="423"/>
      <c r="I482" s="423"/>
      <c r="J482" s="423"/>
      <c r="K482" s="424"/>
    </row>
    <row r="483" spans="1:11">
      <c r="A483" s="422"/>
      <c r="B483" s="429"/>
      <c r="C483" s="422"/>
      <c r="D483" s="422"/>
      <c r="E483" s="423"/>
      <c r="F483" s="423"/>
      <c r="G483" s="423"/>
      <c r="H483" s="423"/>
      <c r="I483" s="423"/>
      <c r="J483" s="423"/>
      <c r="K483" s="424"/>
    </row>
    <row r="484" spans="1:11">
      <c r="A484" s="422"/>
      <c r="B484" s="429"/>
      <c r="C484" s="422"/>
      <c r="D484" s="422"/>
      <c r="E484" s="423"/>
      <c r="F484" s="423"/>
      <c r="G484" s="423"/>
      <c r="H484" s="423"/>
      <c r="I484" s="423"/>
      <c r="J484" s="423"/>
      <c r="K484" s="424"/>
    </row>
    <row r="485" spans="1:11">
      <c r="A485" s="422"/>
      <c r="B485" s="429"/>
      <c r="C485" s="422"/>
      <c r="D485" s="422"/>
      <c r="E485" s="423"/>
      <c r="F485" s="423"/>
      <c r="G485" s="423"/>
      <c r="H485" s="423"/>
      <c r="I485" s="423"/>
      <c r="J485" s="423"/>
      <c r="K485" s="424"/>
    </row>
    <row r="486" spans="1:11">
      <c r="A486" s="422"/>
      <c r="B486" s="429"/>
      <c r="C486" s="422"/>
      <c r="D486" s="422"/>
      <c r="E486" s="423"/>
      <c r="F486" s="423"/>
      <c r="G486" s="423"/>
      <c r="H486" s="423"/>
      <c r="I486" s="423"/>
      <c r="J486" s="423"/>
      <c r="K486" s="424"/>
    </row>
    <row r="487" spans="1:11">
      <c r="A487" s="422"/>
      <c r="B487" s="429"/>
      <c r="C487" s="422"/>
      <c r="D487" s="422"/>
      <c r="E487" s="423"/>
      <c r="F487" s="423"/>
      <c r="G487" s="423"/>
      <c r="H487" s="423"/>
      <c r="I487" s="423"/>
      <c r="J487" s="423"/>
      <c r="K487" s="424"/>
    </row>
    <row r="488" spans="1:11">
      <c r="A488" s="422"/>
      <c r="B488" s="429"/>
      <c r="C488" s="422"/>
      <c r="D488" s="422"/>
      <c r="E488" s="423"/>
      <c r="F488" s="423"/>
      <c r="G488" s="423"/>
      <c r="H488" s="423"/>
      <c r="I488" s="423"/>
      <c r="J488" s="423"/>
      <c r="K488" s="424"/>
    </row>
    <row r="489" spans="1:11">
      <c r="A489" s="422"/>
      <c r="B489" s="429"/>
      <c r="C489" s="422"/>
      <c r="D489" s="422"/>
      <c r="E489" s="423"/>
      <c r="F489" s="423"/>
      <c r="G489" s="423"/>
      <c r="H489" s="423"/>
      <c r="I489" s="423"/>
      <c r="J489" s="423"/>
      <c r="K489" s="424"/>
    </row>
    <row r="490" spans="1:11">
      <c r="A490" s="422"/>
      <c r="B490" s="429"/>
      <c r="C490" s="422"/>
      <c r="D490" s="422"/>
      <c r="E490" s="423"/>
      <c r="F490" s="423"/>
      <c r="G490" s="423"/>
      <c r="H490" s="423"/>
      <c r="I490" s="423"/>
      <c r="J490" s="423"/>
      <c r="K490" s="424"/>
    </row>
    <row r="491" spans="1:11">
      <c r="A491" s="422"/>
      <c r="B491" s="429"/>
      <c r="C491" s="422"/>
      <c r="D491" s="422"/>
      <c r="E491" s="423"/>
      <c r="F491" s="423"/>
      <c r="G491" s="423"/>
      <c r="H491" s="423"/>
      <c r="I491" s="423"/>
      <c r="J491" s="423"/>
      <c r="K491" s="424"/>
    </row>
    <row r="492" spans="1:11">
      <c r="A492" s="422"/>
      <c r="B492" s="429"/>
      <c r="C492" s="422"/>
      <c r="D492" s="422"/>
      <c r="E492" s="423"/>
      <c r="F492" s="423"/>
      <c r="G492" s="423"/>
      <c r="H492" s="423"/>
      <c r="I492" s="423"/>
      <c r="J492" s="423"/>
      <c r="K492" s="424"/>
    </row>
    <row r="493" spans="1:11">
      <c r="A493" s="422"/>
      <c r="B493" s="429"/>
      <c r="C493" s="422"/>
      <c r="D493" s="422"/>
      <c r="E493" s="423"/>
      <c r="F493" s="423"/>
      <c r="G493" s="423"/>
      <c r="H493" s="423"/>
      <c r="I493" s="423"/>
      <c r="J493" s="423"/>
      <c r="K493" s="424"/>
    </row>
    <row r="494" spans="1:11">
      <c r="A494" s="422"/>
      <c r="B494" s="429"/>
      <c r="C494" s="422"/>
      <c r="D494" s="422"/>
      <c r="E494" s="423"/>
      <c r="F494" s="423"/>
      <c r="G494" s="423"/>
      <c r="H494" s="423"/>
      <c r="I494" s="423"/>
      <c r="J494" s="423"/>
      <c r="K494" s="424"/>
    </row>
    <row r="495" spans="1:11">
      <c r="A495" s="422"/>
      <c r="B495" s="429"/>
      <c r="C495" s="422"/>
      <c r="D495" s="422"/>
      <c r="E495" s="423"/>
      <c r="F495" s="423"/>
      <c r="G495" s="423"/>
      <c r="H495" s="423"/>
      <c r="I495" s="423"/>
      <c r="J495" s="423"/>
      <c r="K495" s="424"/>
    </row>
    <row r="496" spans="1:11">
      <c r="A496" s="422"/>
      <c r="B496" s="429"/>
      <c r="C496" s="422"/>
      <c r="D496" s="422"/>
      <c r="E496" s="423"/>
      <c r="F496" s="423"/>
      <c r="G496" s="423"/>
      <c r="H496" s="423"/>
      <c r="I496" s="423"/>
      <c r="J496" s="423"/>
      <c r="K496" s="424"/>
    </row>
    <row r="497" spans="1:11">
      <c r="A497" s="422"/>
      <c r="B497" s="429"/>
      <c r="C497" s="422"/>
      <c r="D497" s="422"/>
      <c r="E497" s="423"/>
      <c r="F497" s="423"/>
      <c r="G497" s="423"/>
      <c r="H497" s="423"/>
      <c r="I497" s="423"/>
      <c r="J497" s="423"/>
      <c r="K497" s="424"/>
    </row>
    <row r="498" spans="1:11">
      <c r="A498" s="422"/>
      <c r="B498" s="429"/>
      <c r="C498" s="422"/>
      <c r="D498" s="422"/>
      <c r="E498" s="423"/>
      <c r="F498" s="423"/>
      <c r="G498" s="423"/>
      <c r="H498" s="423"/>
      <c r="I498" s="423"/>
      <c r="J498" s="423"/>
      <c r="K498" s="424"/>
    </row>
    <row r="499" spans="1:11">
      <c r="A499" s="422"/>
      <c r="B499" s="429"/>
      <c r="C499" s="422"/>
      <c r="D499" s="422"/>
      <c r="E499" s="423"/>
      <c r="F499" s="423"/>
      <c r="G499" s="423"/>
      <c r="H499" s="423"/>
      <c r="I499" s="423"/>
      <c r="J499" s="423"/>
      <c r="K499" s="424"/>
    </row>
    <row r="500" spans="1:11">
      <c r="A500" s="422"/>
      <c r="B500" s="429"/>
      <c r="C500" s="422"/>
      <c r="D500" s="422"/>
      <c r="E500" s="423"/>
      <c r="F500" s="423"/>
      <c r="G500" s="423"/>
      <c r="H500" s="423"/>
      <c r="I500" s="423"/>
      <c r="J500" s="423"/>
      <c r="K500" s="424"/>
    </row>
    <row r="501" spans="1:11">
      <c r="A501" s="422"/>
      <c r="B501" s="429"/>
      <c r="C501" s="422"/>
      <c r="D501" s="422"/>
      <c r="E501" s="423"/>
      <c r="F501" s="423"/>
      <c r="G501" s="423"/>
      <c r="H501" s="423"/>
      <c r="I501" s="423"/>
      <c r="J501" s="423"/>
      <c r="K501" s="424"/>
    </row>
    <row r="502" spans="1:11">
      <c r="A502" s="422"/>
      <c r="B502" s="429"/>
      <c r="C502" s="422"/>
      <c r="D502" s="422"/>
      <c r="E502" s="423"/>
      <c r="F502" s="423"/>
      <c r="G502" s="423"/>
      <c r="H502" s="423"/>
      <c r="I502" s="423"/>
      <c r="J502" s="423"/>
      <c r="K502" s="424"/>
    </row>
    <row r="503" spans="1:11">
      <c r="A503" s="422"/>
      <c r="B503" s="429"/>
      <c r="C503" s="422"/>
      <c r="D503" s="422"/>
      <c r="E503" s="423"/>
      <c r="F503" s="423"/>
      <c r="G503" s="423"/>
      <c r="H503" s="423"/>
      <c r="I503" s="423"/>
      <c r="J503" s="423"/>
      <c r="K503" s="424"/>
    </row>
    <row r="504" spans="1:11">
      <c r="A504" s="422"/>
      <c r="B504" s="429"/>
      <c r="C504" s="422"/>
      <c r="D504" s="422"/>
      <c r="E504" s="423"/>
      <c r="F504" s="423"/>
      <c r="G504" s="423"/>
      <c r="H504" s="423"/>
      <c r="I504" s="423"/>
      <c r="J504" s="423"/>
      <c r="K504" s="424"/>
    </row>
    <row r="505" spans="1:11">
      <c r="A505" s="422"/>
      <c r="B505" s="429"/>
      <c r="C505" s="422"/>
      <c r="D505" s="422"/>
      <c r="E505" s="423"/>
      <c r="F505" s="423"/>
      <c r="G505" s="423"/>
      <c r="H505" s="423"/>
      <c r="I505" s="423"/>
      <c r="J505" s="423"/>
      <c r="K505" s="424"/>
    </row>
    <row r="506" spans="1:11">
      <c r="A506" s="422"/>
      <c r="B506" s="429"/>
      <c r="C506" s="422"/>
      <c r="D506" s="422"/>
      <c r="E506" s="423"/>
      <c r="F506" s="423"/>
      <c r="G506" s="423"/>
      <c r="H506" s="423"/>
      <c r="I506" s="423"/>
      <c r="J506" s="423"/>
      <c r="K506" s="424"/>
    </row>
    <row r="507" spans="1:11">
      <c r="A507" s="422"/>
      <c r="B507" s="429"/>
      <c r="C507" s="422"/>
      <c r="D507" s="422"/>
      <c r="E507" s="423"/>
      <c r="F507" s="423"/>
      <c r="G507" s="423"/>
      <c r="H507" s="423"/>
      <c r="I507" s="423"/>
      <c r="J507" s="423"/>
      <c r="K507" s="424"/>
    </row>
    <row r="508" spans="1:11">
      <c r="A508" s="422"/>
      <c r="B508" s="429"/>
      <c r="C508" s="422"/>
      <c r="D508" s="422"/>
      <c r="E508" s="423"/>
      <c r="F508" s="423"/>
      <c r="G508" s="423"/>
      <c r="H508" s="423"/>
      <c r="I508" s="423"/>
      <c r="J508" s="423"/>
      <c r="K508" s="424"/>
    </row>
    <row r="509" spans="1:11">
      <c r="A509" s="422"/>
      <c r="B509" s="429"/>
      <c r="C509" s="422"/>
      <c r="D509" s="422"/>
      <c r="E509" s="423"/>
      <c r="F509" s="423"/>
      <c r="G509" s="423"/>
      <c r="H509" s="423"/>
      <c r="I509" s="423"/>
      <c r="J509" s="423"/>
      <c r="K509" s="424"/>
    </row>
    <row r="510" spans="1:11">
      <c r="A510" s="422"/>
      <c r="B510" s="429"/>
      <c r="C510" s="422"/>
      <c r="D510" s="422"/>
      <c r="E510" s="423"/>
      <c r="F510" s="423"/>
      <c r="G510" s="423"/>
      <c r="H510" s="423"/>
      <c r="I510" s="423"/>
      <c r="J510" s="423"/>
      <c r="K510" s="424"/>
    </row>
    <row r="511" spans="1:11">
      <c r="A511" s="422"/>
      <c r="B511" s="429"/>
      <c r="C511" s="422"/>
      <c r="D511" s="422"/>
      <c r="E511" s="423"/>
      <c r="F511" s="423"/>
      <c r="G511" s="423"/>
      <c r="H511" s="423"/>
      <c r="I511" s="423"/>
      <c r="J511" s="423"/>
      <c r="K511" s="424"/>
    </row>
    <row r="512" spans="1:11">
      <c r="A512" s="422"/>
      <c r="B512" s="429"/>
      <c r="C512" s="422"/>
      <c r="D512" s="422"/>
      <c r="E512" s="423"/>
      <c r="F512" s="423"/>
      <c r="G512" s="423"/>
      <c r="H512" s="423"/>
      <c r="I512" s="423"/>
      <c r="J512" s="423"/>
      <c r="K512" s="424"/>
    </row>
    <row r="513" spans="1:11">
      <c r="A513" s="422"/>
      <c r="B513" s="429"/>
      <c r="C513" s="422"/>
      <c r="D513" s="422"/>
      <c r="E513" s="423"/>
      <c r="F513" s="423"/>
      <c r="G513" s="423"/>
      <c r="H513" s="423"/>
      <c r="I513" s="423"/>
      <c r="J513" s="423"/>
      <c r="K513" s="424"/>
    </row>
    <row r="514" spans="1:11">
      <c r="A514" s="422"/>
      <c r="B514" s="429"/>
      <c r="C514" s="422"/>
      <c r="D514" s="422"/>
      <c r="E514" s="423"/>
      <c r="F514" s="423"/>
      <c r="G514" s="423"/>
      <c r="H514" s="423"/>
      <c r="I514" s="423"/>
      <c r="J514" s="423"/>
      <c r="K514" s="424"/>
    </row>
    <row r="515" spans="1:11">
      <c r="A515" s="422"/>
      <c r="B515" s="429"/>
      <c r="C515" s="422"/>
      <c r="D515" s="422"/>
      <c r="E515" s="423"/>
      <c r="F515" s="423"/>
      <c r="G515" s="423"/>
      <c r="H515" s="423"/>
      <c r="I515" s="423"/>
      <c r="J515" s="423"/>
      <c r="K515" s="424"/>
    </row>
    <row r="516" spans="1:11">
      <c r="A516" s="422"/>
      <c r="B516" s="429"/>
      <c r="C516" s="422"/>
      <c r="D516" s="422"/>
      <c r="E516" s="423"/>
      <c r="F516" s="423"/>
      <c r="G516" s="423"/>
      <c r="H516" s="423"/>
      <c r="I516" s="423"/>
      <c r="J516" s="423"/>
      <c r="K516" s="424"/>
    </row>
    <row r="517" spans="1:11">
      <c r="A517" s="422"/>
      <c r="B517" s="429"/>
      <c r="C517" s="422"/>
      <c r="D517" s="422"/>
      <c r="E517" s="423"/>
      <c r="F517" s="423"/>
      <c r="G517" s="423"/>
      <c r="H517" s="423"/>
      <c r="I517" s="423"/>
      <c r="J517" s="423"/>
      <c r="K517" s="424"/>
    </row>
    <row r="518" spans="1:11">
      <c r="A518" s="422"/>
      <c r="B518" s="429"/>
      <c r="C518" s="422"/>
      <c r="D518" s="422"/>
      <c r="E518" s="423"/>
      <c r="F518" s="423"/>
      <c r="G518" s="423"/>
      <c r="H518" s="423"/>
      <c r="I518" s="423"/>
      <c r="J518" s="423"/>
      <c r="K518" s="424"/>
    </row>
    <row r="519" spans="1:11">
      <c r="A519" s="422"/>
      <c r="B519" s="429"/>
      <c r="C519" s="422"/>
      <c r="D519" s="422"/>
      <c r="E519" s="423"/>
      <c r="F519" s="423"/>
      <c r="G519" s="423"/>
      <c r="H519" s="423"/>
      <c r="I519" s="423"/>
      <c r="J519" s="423"/>
      <c r="K519" s="424"/>
    </row>
    <row r="520" spans="1:11">
      <c r="A520" s="422"/>
      <c r="B520" s="429"/>
      <c r="C520" s="422"/>
      <c r="D520" s="422"/>
      <c r="E520" s="423"/>
      <c r="F520" s="423"/>
      <c r="G520" s="423"/>
      <c r="H520" s="423"/>
      <c r="I520" s="423"/>
      <c r="J520" s="423"/>
      <c r="K520" s="424"/>
    </row>
    <row r="521" spans="1:11">
      <c r="A521" s="422"/>
      <c r="B521" s="429"/>
      <c r="C521" s="422"/>
      <c r="D521" s="422"/>
      <c r="E521" s="423"/>
      <c r="F521" s="423"/>
      <c r="G521" s="423"/>
      <c r="H521" s="423"/>
      <c r="I521" s="423"/>
      <c r="J521" s="423"/>
      <c r="K521" s="424"/>
    </row>
    <row r="522" spans="1:11">
      <c r="A522" s="422"/>
      <c r="B522" s="429"/>
      <c r="C522" s="422"/>
      <c r="D522" s="422"/>
      <c r="E522" s="423"/>
      <c r="F522" s="423"/>
      <c r="G522" s="423"/>
      <c r="H522" s="423"/>
      <c r="I522" s="423"/>
      <c r="J522" s="423"/>
      <c r="K522" s="424"/>
    </row>
    <row r="523" spans="1:11">
      <c r="A523" s="422"/>
      <c r="B523" s="429"/>
      <c r="C523" s="422"/>
      <c r="D523" s="422"/>
      <c r="E523" s="423"/>
      <c r="F523" s="423"/>
      <c r="G523" s="423"/>
      <c r="H523" s="423"/>
      <c r="I523" s="423"/>
      <c r="J523" s="423"/>
      <c r="K523" s="424"/>
    </row>
    <row r="524" spans="1:11">
      <c r="A524" s="422"/>
      <c r="B524" s="429"/>
      <c r="C524" s="422"/>
      <c r="D524" s="422"/>
      <c r="E524" s="423"/>
      <c r="F524" s="423"/>
      <c r="G524" s="423"/>
      <c r="H524" s="423"/>
      <c r="I524" s="423"/>
      <c r="J524" s="423"/>
      <c r="K524" s="424"/>
    </row>
    <row r="525" spans="1:11">
      <c r="A525" s="422"/>
      <c r="B525" s="429"/>
      <c r="C525" s="422"/>
      <c r="D525" s="422"/>
      <c r="E525" s="423"/>
      <c r="F525" s="423"/>
      <c r="G525" s="423"/>
      <c r="H525" s="423"/>
      <c r="I525" s="423"/>
      <c r="J525" s="423"/>
      <c r="K525" s="424"/>
    </row>
    <row r="526" spans="1:11">
      <c r="A526" s="422"/>
      <c r="B526" s="429"/>
      <c r="C526" s="422"/>
      <c r="D526" s="422"/>
      <c r="E526" s="423"/>
      <c r="F526" s="423"/>
      <c r="G526" s="423"/>
      <c r="H526" s="423"/>
      <c r="I526" s="423"/>
      <c r="J526" s="423"/>
      <c r="K526" s="424"/>
    </row>
    <row r="527" spans="1:11">
      <c r="A527" s="422"/>
      <c r="B527" s="429"/>
      <c r="C527" s="422"/>
      <c r="D527" s="422"/>
      <c r="E527" s="423"/>
      <c r="F527" s="423"/>
      <c r="G527" s="423"/>
      <c r="H527" s="423"/>
      <c r="I527" s="423"/>
      <c r="J527" s="423"/>
      <c r="K527" s="424"/>
    </row>
    <row r="528" spans="1:11">
      <c r="A528" s="422"/>
      <c r="B528" s="429"/>
      <c r="C528" s="422"/>
      <c r="D528" s="422"/>
      <c r="E528" s="423"/>
      <c r="F528" s="423"/>
      <c r="G528" s="423"/>
      <c r="H528" s="423"/>
      <c r="I528" s="423"/>
      <c r="J528" s="423"/>
      <c r="K528" s="424"/>
    </row>
    <row r="529" spans="1:11">
      <c r="A529" s="422"/>
      <c r="B529" s="429"/>
      <c r="C529" s="422"/>
      <c r="D529" s="422"/>
      <c r="E529" s="423"/>
      <c r="F529" s="423"/>
      <c r="G529" s="423"/>
      <c r="H529" s="423"/>
      <c r="I529" s="423"/>
      <c r="J529" s="423"/>
      <c r="K529" s="424"/>
    </row>
    <row r="530" spans="1:11">
      <c r="A530" s="422"/>
      <c r="B530" s="429"/>
      <c r="C530" s="422"/>
      <c r="D530" s="422"/>
      <c r="E530" s="423"/>
      <c r="F530" s="423"/>
      <c r="G530" s="423"/>
      <c r="H530" s="423"/>
      <c r="I530" s="423"/>
      <c r="J530" s="423"/>
      <c r="K530" s="424"/>
    </row>
    <row r="531" spans="1:11">
      <c r="A531" s="422"/>
      <c r="B531" s="429"/>
      <c r="C531" s="422"/>
      <c r="D531" s="422"/>
      <c r="E531" s="423"/>
      <c r="F531" s="423"/>
      <c r="G531" s="423"/>
      <c r="H531" s="423"/>
      <c r="I531" s="423"/>
      <c r="J531" s="423"/>
      <c r="K531" s="424"/>
    </row>
    <row r="532" spans="1:11">
      <c r="A532" s="422"/>
      <c r="B532" s="429"/>
      <c r="C532" s="422"/>
      <c r="D532" s="422"/>
      <c r="E532" s="423"/>
      <c r="F532" s="423"/>
      <c r="G532" s="423"/>
      <c r="H532" s="423"/>
      <c r="I532" s="423"/>
      <c r="J532" s="423"/>
      <c r="K532" s="424"/>
    </row>
    <row r="533" spans="1:11">
      <c r="A533" s="422"/>
      <c r="B533" s="429"/>
      <c r="C533" s="422"/>
      <c r="D533" s="422"/>
      <c r="E533" s="423"/>
      <c r="F533" s="423"/>
      <c r="G533" s="423"/>
      <c r="H533" s="423"/>
      <c r="I533" s="423"/>
      <c r="J533" s="423"/>
      <c r="K533" s="424"/>
    </row>
    <row r="534" spans="1:11">
      <c r="A534" s="422"/>
      <c r="B534" s="429"/>
      <c r="C534" s="422"/>
      <c r="D534" s="422"/>
      <c r="E534" s="423"/>
      <c r="F534" s="423"/>
      <c r="G534" s="423"/>
      <c r="H534" s="423"/>
      <c r="I534" s="423"/>
      <c r="J534" s="423"/>
      <c r="K534" s="424"/>
    </row>
    <row r="535" spans="1:11">
      <c r="A535" s="422"/>
      <c r="B535" s="429"/>
      <c r="C535" s="422"/>
      <c r="D535" s="422"/>
      <c r="E535" s="423"/>
      <c r="F535" s="423"/>
      <c r="G535" s="423"/>
      <c r="H535" s="423"/>
      <c r="I535" s="423"/>
      <c r="J535" s="423"/>
      <c r="K535" s="424"/>
    </row>
    <row r="536" spans="1:11">
      <c r="A536" s="422"/>
      <c r="B536" s="429"/>
      <c r="C536" s="422"/>
      <c r="D536" s="422"/>
      <c r="E536" s="423"/>
      <c r="F536" s="423"/>
      <c r="G536" s="423"/>
      <c r="H536" s="423"/>
      <c r="I536" s="423"/>
      <c r="J536" s="423"/>
      <c r="K536" s="424"/>
    </row>
    <row r="537" spans="1:11">
      <c r="A537" s="422"/>
      <c r="B537" s="429"/>
      <c r="C537" s="422"/>
      <c r="D537" s="422"/>
      <c r="E537" s="423"/>
      <c r="F537" s="423"/>
      <c r="G537" s="423"/>
      <c r="H537" s="423"/>
      <c r="I537" s="423"/>
      <c r="J537" s="423"/>
      <c r="K537" s="424"/>
    </row>
    <row r="538" spans="1:11">
      <c r="A538" s="422"/>
      <c r="B538" s="429"/>
      <c r="C538" s="422"/>
      <c r="D538" s="422"/>
      <c r="E538" s="423"/>
      <c r="F538" s="423"/>
      <c r="G538" s="423"/>
      <c r="H538" s="423"/>
      <c r="I538" s="423"/>
      <c r="J538" s="423"/>
      <c r="K538" s="424"/>
    </row>
    <row r="539" spans="1:11">
      <c r="A539" s="422"/>
      <c r="B539" s="429"/>
      <c r="C539" s="422"/>
      <c r="D539" s="422"/>
      <c r="E539" s="423"/>
      <c r="F539" s="423"/>
      <c r="G539" s="423"/>
      <c r="H539" s="423"/>
      <c r="I539" s="423"/>
      <c r="J539" s="423"/>
      <c r="K539" s="424"/>
    </row>
    <row r="540" spans="1:11">
      <c r="A540" s="422"/>
      <c r="B540" s="429"/>
      <c r="C540" s="422"/>
      <c r="D540" s="422"/>
      <c r="E540" s="423"/>
      <c r="F540" s="423"/>
      <c r="G540" s="423"/>
      <c r="H540" s="423"/>
      <c r="I540" s="423"/>
      <c r="J540" s="423"/>
      <c r="K540" s="424"/>
    </row>
    <row r="541" spans="1:11">
      <c r="A541" s="422"/>
      <c r="B541" s="429"/>
      <c r="C541" s="422"/>
      <c r="D541" s="422"/>
      <c r="E541" s="423"/>
      <c r="F541" s="423"/>
      <c r="G541" s="423"/>
      <c r="H541" s="423"/>
      <c r="I541" s="423"/>
      <c r="J541" s="423"/>
      <c r="K541" s="424"/>
    </row>
    <row r="542" spans="1:11">
      <c r="A542" s="422"/>
      <c r="B542" s="429"/>
      <c r="C542" s="422"/>
      <c r="D542" s="422"/>
      <c r="E542" s="423"/>
      <c r="F542" s="423"/>
      <c r="G542" s="423"/>
      <c r="H542" s="423"/>
      <c r="I542" s="423"/>
      <c r="J542" s="423"/>
      <c r="K542" s="424"/>
    </row>
    <row r="543" spans="1:11">
      <c r="A543" s="422"/>
      <c r="B543" s="429"/>
      <c r="C543" s="422"/>
      <c r="D543" s="422"/>
      <c r="E543" s="423"/>
      <c r="F543" s="423"/>
      <c r="G543" s="423"/>
      <c r="H543" s="423"/>
      <c r="I543" s="423"/>
      <c r="J543" s="423"/>
      <c r="K543" s="424"/>
    </row>
    <row r="544" spans="1:11">
      <c r="A544" s="422"/>
      <c r="B544" s="429"/>
      <c r="C544" s="422"/>
      <c r="D544" s="422"/>
      <c r="E544" s="423"/>
      <c r="F544" s="423"/>
      <c r="G544" s="423"/>
      <c r="H544" s="423"/>
      <c r="I544" s="423"/>
      <c r="J544" s="423"/>
      <c r="K544" s="424"/>
    </row>
    <row r="545" spans="1:11">
      <c r="A545" s="422"/>
      <c r="B545" s="429"/>
      <c r="C545" s="422"/>
      <c r="D545" s="422"/>
      <c r="E545" s="423"/>
      <c r="F545" s="423"/>
      <c r="G545" s="423"/>
      <c r="H545" s="423"/>
      <c r="I545" s="423"/>
      <c r="J545" s="423"/>
      <c r="K545" s="424"/>
    </row>
    <row r="546" spans="1:11">
      <c r="A546" s="422"/>
      <c r="B546" s="429"/>
      <c r="C546" s="422"/>
      <c r="D546" s="422"/>
      <c r="E546" s="423"/>
      <c r="F546" s="423"/>
      <c r="G546" s="423"/>
      <c r="H546" s="423"/>
      <c r="I546" s="423"/>
      <c r="J546" s="423"/>
      <c r="K546" s="424"/>
    </row>
    <row r="547" spans="1:11">
      <c r="A547" s="422"/>
      <c r="B547" s="429"/>
      <c r="C547" s="422"/>
      <c r="D547" s="422"/>
      <c r="E547" s="423"/>
      <c r="F547" s="423"/>
      <c r="G547" s="423"/>
      <c r="H547" s="423"/>
      <c r="I547" s="423"/>
      <c r="J547" s="423"/>
      <c r="K547" s="424"/>
    </row>
    <row r="548" spans="1:11">
      <c r="A548" s="422"/>
      <c r="B548" s="429"/>
      <c r="C548" s="422"/>
      <c r="D548" s="422"/>
      <c r="E548" s="423"/>
      <c r="F548" s="423"/>
      <c r="G548" s="423"/>
      <c r="H548" s="423"/>
      <c r="I548" s="423"/>
      <c r="J548" s="423"/>
      <c r="K548" s="424"/>
    </row>
    <row r="549" spans="1:11">
      <c r="A549" s="422"/>
      <c r="B549" s="429"/>
      <c r="C549" s="422"/>
      <c r="D549" s="422"/>
      <c r="E549" s="423"/>
      <c r="F549" s="423"/>
      <c r="G549" s="423"/>
      <c r="H549" s="423"/>
      <c r="I549" s="423"/>
      <c r="J549" s="423"/>
      <c r="K549" s="424"/>
    </row>
    <row r="550" spans="1:11">
      <c r="A550" s="422"/>
      <c r="B550" s="429"/>
      <c r="C550" s="422"/>
      <c r="D550" s="422"/>
      <c r="E550" s="423"/>
      <c r="F550" s="423"/>
      <c r="G550" s="423"/>
      <c r="H550" s="423"/>
      <c r="I550" s="423"/>
      <c r="J550" s="423"/>
      <c r="K550" s="424"/>
    </row>
    <row r="551" spans="1:11">
      <c r="A551" s="422"/>
      <c r="B551" s="429"/>
      <c r="C551" s="422"/>
      <c r="D551" s="422"/>
      <c r="E551" s="423"/>
      <c r="F551" s="423"/>
      <c r="G551" s="423"/>
      <c r="H551" s="423"/>
      <c r="I551" s="423"/>
      <c r="J551" s="423"/>
      <c r="K551" s="424"/>
    </row>
    <row r="552" spans="1:11">
      <c r="A552" s="422"/>
      <c r="B552" s="429"/>
      <c r="C552" s="422"/>
      <c r="D552" s="422"/>
      <c r="E552" s="423"/>
      <c r="F552" s="423"/>
      <c r="G552" s="423"/>
      <c r="H552" s="423"/>
      <c r="I552" s="423"/>
      <c r="J552" s="423"/>
      <c r="K552" s="424"/>
    </row>
    <row r="553" spans="1:11">
      <c r="A553" s="422"/>
      <c r="B553" s="429"/>
      <c r="C553" s="422"/>
      <c r="D553" s="422"/>
      <c r="E553" s="423"/>
      <c r="F553" s="423"/>
      <c r="G553" s="423"/>
      <c r="H553" s="423"/>
      <c r="I553" s="423"/>
      <c r="J553" s="423"/>
      <c r="K553" s="424"/>
    </row>
    <row r="554" spans="1:11">
      <c r="A554" s="422"/>
      <c r="B554" s="429"/>
      <c r="C554" s="422"/>
      <c r="D554" s="422"/>
      <c r="E554" s="423"/>
      <c r="F554" s="423"/>
      <c r="G554" s="423"/>
      <c r="H554" s="423"/>
      <c r="I554" s="423"/>
      <c r="J554" s="423"/>
      <c r="K554" s="424"/>
    </row>
    <row r="555" spans="1:11">
      <c r="A555" s="422"/>
      <c r="B555" s="429"/>
      <c r="C555" s="422"/>
      <c r="D555" s="422"/>
      <c r="E555" s="423"/>
      <c r="F555" s="423"/>
      <c r="G555" s="423"/>
      <c r="H555" s="423"/>
      <c r="I555" s="423"/>
      <c r="J555" s="423"/>
      <c r="K555" s="424"/>
    </row>
    <row r="556" spans="1:11">
      <c r="A556" s="422"/>
      <c r="B556" s="429"/>
      <c r="C556" s="422"/>
      <c r="D556" s="422"/>
      <c r="E556" s="423"/>
      <c r="F556" s="423"/>
      <c r="G556" s="423"/>
      <c r="H556" s="423"/>
      <c r="I556" s="423"/>
      <c r="J556" s="423"/>
      <c r="K556" s="424"/>
    </row>
    <row r="557" spans="1:11">
      <c r="A557" s="422"/>
      <c r="B557" s="429"/>
      <c r="C557" s="422"/>
      <c r="D557" s="422"/>
      <c r="E557" s="423"/>
      <c r="F557" s="423"/>
      <c r="G557" s="423"/>
      <c r="H557" s="423"/>
      <c r="I557" s="423"/>
      <c r="J557" s="423"/>
      <c r="K557" s="424"/>
    </row>
    <row r="558" spans="1:11">
      <c r="A558" s="422"/>
      <c r="B558" s="429"/>
      <c r="C558" s="422"/>
      <c r="D558" s="422"/>
      <c r="E558" s="423"/>
      <c r="F558" s="423"/>
      <c r="G558" s="423"/>
      <c r="H558" s="423"/>
      <c r="I558" s="423"/>
      <c r="J558" s="423"/>
      <c r="K558" s="424"/>
    </row>
    <row r="559" spans="1:11">
      <c r="A559" s="422"/>
      <c r="B559" s="429"/>
      <c r="C559" s="422"/>
      <c r="D559" s="422"/>
      <c r="E559" s="423"/>
      <c r="F559" s="423"/>
      <c r="G559" s="423"/>
      <c r="H559" s="423"/>
      <c r="I559" s="423"/>
      <c r="J559" s="423"/>
      <c r="K559" s="424"/>
    </row>
    <row r="560" spans="1:11">
      <c r="A560" s="422"/>
      <c r="B560" s="429"/>
      <c r="C560" s="422"/>
      <c r="D560" s="422"/>
      <c r="E560" s="423"/>
      <c r="F560" s="423"/>
      <c r="G560" s="423"/>
      <c r="H560" s="423"/>
      <c r="I560" s="423"/>
      <c r="J560" s="423"/>
      <c r="K560" s="424"/>
    </row>
    <row r="561" spans="1:11">
      <c r="A561" s="422"/>
      <c r="B561" s="429"/>
      <c r="C561" s="422"/>
      <c r="D561" s="422"/>
      <c r="E561" s="423"/>
      <c r="F561" s="423"/>
      <c r="G561" s="423"/>
      <c r="H561" s="423"/>
      <c r="I561" s="423"/>
      <c r="J561" s="423"/>
      <c r="K561" s="424"/>
    </row>
    <row r="562" spans="1:11">
      <c r="A562" s="422"/>
      <c r="B562" s="429"/>
      <c r="C562" s="422"/>
      <c r="D562" s="422"/>
      <c r="E562" s="423"/>
      <c r="F562" s="423"/>
      <c r="G562" s="423"/>
      <c r="H562" s="423"/>
      <c r="I562" s="423"/>
      <c r="J562" s="423"/>
      <c r="K562" s="424"/>
    </row>
    <row r="563" spans="1:11">
      <c r="A563" s="422"/>
      <c r="B563" s="429"/>
      <c r="C563" s="422"/>
      <c r="D563" s="422"/>
      <c r="E563" s="423"/>
      <c r="F563" s="423"/>
      <c r="G563" s="423"/>
      <c r="H563" s="423"/>
      <c r="I563" s="423"/>
      <c r="J563" s="423"/>
      <c r="K563" s="424"/>
    </row>
    <row r="564" spans="1:11">
      <c r="A564" s="422"/>
      <c r="B564" s="429"/>
      <c r="C564" s="422"/>
      <c r="D564" s="422"/>
      <c r="E564" s="423"/>
      <c r="F564" s="423"/>
      <c r="G564" s="423"/>
      <c r="H564" s="423"/>
      <c r="I564" s="423"/>
      <c r="J564" s="423"/>
      <c r="K564" s="424"/>
    </row>
    <row r="565" spans="1:11">
      <c r="A565" s="422"/>
      <c r="B565" s="429"/>
      <c r="C565" s="422"/>
      <c r="D565" s="422"/>
      <c r="E565" s="423"/>
      <c r="F565" s="423"/>
      <c r="G565" s="423"/>
      <c r="H565" s="423"/>
      <c r="I565" s="423"/>
      <c r="J565" s="423"/>
      <c r="K565" s="424"/>
    </row>
    <row r="566" spans="1:11">
      <c r="A566" s="422"/>
      <c r="B566" s="429"/>
      <c r="C566" s="422"/>
      <c r="D566" s="422"/>
      <c r="E566" s="423"/>
      <c r="F566" s="423"/>
      <c r="G566" s="423"/>
      <c r="H566" s="423"/>
      <c r="I566" s="423"/>
      <c r="J566" s="423"/>
      <c r="K566" s="424"/>
    </row>
    <row r="567" spans="1:11">
      <c r="A567" s="422"/>
      <c r="B567" s="429"/>
      <c r="C567" s="422"/>
      <c r="D567" s="422"/>
      <c r="E567" s="423"/>
      <c r="F567" s="423"/>
      <c r="G567" s="423"/>
      <c r="H567" s="423"/>
      <c r="I567" s="423"/>
      <c r="J567" s="423"/>
      <c r="K567" s="424"/>
    </row>
    <row r="568" spans="1:11">
      <c r="A568" s="422"/>
      <c r="B568" s="429"/>
      <c r="C568" s="422"/>
      <c r="D568" s="422"/>
      <c r="E568" s="423"/>
      <c r="F568" s="423"/>
      <c r="G568" s="423"/>
      <c r="H568" s="423"/>
      <c r="I568" s="423"/>
      <c r="J568" s="423"/>
      <c r="K568" s="424"/>
    </row>
    <row r="569" spans="1:11">
      <c r="A569" s="422"/>
      <c r="B569" s="429"/>
      <c r="C569" s="422"/>
      <c r="D569" s="422"/>
      <c r="E569" s="423"/>
      <c r="F569" s="423"/>
      <c r="G569" s="423"/>
      <c r="H569" s="423"/>
      <c r="I569" s="423"/>
      <c r="J569" s="423"/>
      <c r="K569" s="424"/>
    </row>
    <row r="570" spans="1:11">
      <c r="A570" s="422"/>
      <c r="B570" s="429"/>
      <c r="C570" s="422"/>
      <c r="D570" s="422"/>
      <c r="E570" s="423"/>
      <c r="F570" s="423"/>
      <c r="G570" s="423"/>
      <c r="H570" s="423"/>
      <c r="I570" s="423"/>
      <c r="J570" s="423"/>
      <c r="K570" s="424"/>
    </row>
    <row r="571" spans="1:11">
      <c r="A571" s="422"/>
      <c r="B571" s="429"/>
      <c r="C571" s="422"/>
      <c r="D571" s="422"/>
      <c r="E571" s="423"/>
      <c r="F571" s="423"/>
      <c r="G571" s="423"/>
      <c r="H571" s="423"/>
      <c r="I571" s="423"/>
      <c r="J571" s="423"/>
      <c r="K571" s="424"/>
    </row>
    <row r="572" spans="1:11">
      <c r="A572" s="422"/>
      <c r="B572" s="429"/>
      <c r="C572" s="422"/>
      <c r="D572" s="422"/>
      <c r="E572" s="423"/>
      <c r="F572" s="423"/>
      <c r="G572" s="423"/>
      <c r="H572" s="423"/>
      <c r="I572" s="423"/>
      <c r="J572" s="423"/>
      <c r="K572" s="424"/>
    </row>
    <row r="573" spans="1:11">
      <c r="A573" s="422"/>
      <c r="B573" s="429"/>
      <c r="C573" s="422"/>
      <c r="D573" s="422"/>
      <c r="E573" s="423"/>
      <c r="F573" s="423"/>
      <c r="G573" s="423"/>
      <c r="H573" s="423"/>
      <c r="I573" s="423"/>
      <c r="J573" s="423"/>
      <c r="K573" s="424"/>
    </row>
    <row r="574" spans="1:11">
      <c r="A574" s="422"/>
      <c r="B574" s="429"/>
      <c r="C574" s="422"/>
      <c r="D574" s="422"/>
      <c r="E574" s="423"/>
      <c r="F574" s="423"/>
      <c r="G574" s="423"/>
      <c r="H574" s="423"/>
      <c r="I574" s="423"/>
      <c r="J574" s="423"/>
      <c r="K574" s="424"/>
    </row>
    <row r="575" spans="1:11">
      <c r="A575" s="422"/>
      <c r="B575" s="429"/>
      <c r="C575" s="422"/>
      <c r="D575" s="422"/>
      <c r="E575" s="423"/>
      <c r="F575" s="423"/>
      <c r="G575" s="423"/>
      <c r="H575" s="423"/>
      <c r="I575" s="423"/>
      <c r="J575" s="423"/>
      <c r="K575" s="424"/>
    </row>
    <row r="576" spans="1:11">
      <c r="A576" s="422"/>
      <c r="B576" s="429"/>
      <c r="C576" s="422"/>
      <c r="D576" s="422"/>
      <c r="E576" s="423"/>
      <c r="F576" s="423"/>
      <c r="G576" s="423"/>
      <c r="H576" s="423"/>
      <c r="I576" s="423"/>
      <c r="J576" s="423"/>
      <c r="K576" s="424"/>
    </row>
    <row r="577" spans="1:11">
      <c r="A577" s="422"/>
      <c r="B577" s="429"/>
      <c r="C577" s="422"/>
      <c r="D577" s="422"/>
      <c r="E577" s="423"/>
      <c r="F577" s="423"/>
      <c r="G577" s="423"/>
      <c r="H577" s="423"/>
      <c r="I577" s="423"/>
      <c r="J577" s="423"/>
      <c r="K577" s="424"/>
    </row>
    <row r="578" spans="1:11">
      <c r="A578" s="422"/>
      <c r="B578" s="429"/>
      <c r="C578" s="422"/>
      <c r="D578" s="422"/>
      <c r="E578" s="423"/>
      <c r="F578" s="423"/>
      <c r="G578" s="423"/>
      <c r="H578" s="423"/>
      <c r="I578" s="423"/>
      <c r="J578" s="423"/>
      <c r="K578" s="424"/>
    </row>
    <row r="579" spans="1:11">
      <c r="A579" s="422"/>
      <c r="B579" s="429"/>
      <c r="C579" s="422"/>
      <c r="D579" s="422"/>
      <c r="E579" s="423"/>
      <c r="F579" s="423"/>
      <c r="G579" s="423"/>
      <c r="H579" s="423"/>
      <c r="I579" s="423"/>
      <c r="J579" s="423"/>
      <c r="K579" s="424"/>
    </row>
    <row r="580" spans="1:11">
      <c r="A580" s="422"/>
      <c r="B580" s="429"/>
      <c r="C580" s="422"/>
      <c r="D580" s="422"/>
      <c r="E580" s="423"/>
      <c r="F580" s="423"/>
      <c r="G580" s="423"/>
      <c r="H580" s="423"/>
      <c r="I580" s="423"/>
      <c r="J580" s="423"/>
      <c r="K580" s="424"/>
    </row>
    <row r="581" spans="1:11">
      <c r="A581" s="422"/>
      <c r="B581" s="429"/>
      <c r="C581" s="422"/>
      <c r="D581" s="422"/>
      <c r="E581" s="423"/>
      <c r="F581" s="423"/>
      <c r="G581" s="423"/>
      <c r="H581" s="423"/>
      <c r="I581" s="423"/>
      <c r="J581" s="423"/>
      <c r="K581" s="424"/>
    </row>
    <row r="582" spans="1:11">
      <c r="A582" s="422"/>
      <c r="B582" s="429"/>
      <c r="C582" s="422"/>
      <c r="D582" s="422"/>
      <c r="E582" s="423"/>
      <c r="F582" s="423"/>
      <c r="G582" s="423"/>
      <c r="H582" s="423"/>
      <c r="I582" s="423"/>
      <c r="J582" s="423"/>
      <c r="K582" s="424"/>
    </row>
    <row r="583" spans="1:11">
      <c r="A583" s="422"/>
      <c r="B583" s="429"/>
      <c r="C583" s="422"/>
      <c r="D583" s="422"/>
      <c r="E583" s="423"/>
      <c r="F583" s="423"/>
      <c r="G583" s="423"/>
      <c r="H583" s="423"/>
      <c r="I583" s="423"/>
      <c r="J583" s="423"/>
      <c r="K583" s="424"/>
    </row>
    <row r="584" spans="1:11">
      <c r="A584" s="422"/>
      <c r="B584" s="429"/>
      <c r="C584" s="422"/>
      <c r="D584" s="422"/>
      <c r="E584" s="423"/>
      <c r="F584" s="423"/>
      <c r="G584" s="423"/>
      <c r="H584" s="423"/>
      <c r="I584" s="423"/>
      <c r="J584" s="423"/>
      <c r="K584" s="424"/>
    </row>
    <row r="585" spans="1:11">
      <c r="A585" s="422"/>
      <c r="B585" s="429"/>
      <c r="C585" s="422"/>
      <c r="D585" s="422"/>
      <c r="E585" s="423"/>
      <c r="F585" s="423"/>
      <c r="G585" s="423"/>
      <c r="H585" s="423"/>
      <c r="I585" s="423"/>
      <c r="J585" s="423"/>
      <c r="K585" s="424"/>
    </row>
    <row r="586" spans="1:11">
      <c r="A586" s="422"/>
      <c r="B586" s="429"/>
      <c r="C586" s="422"/>
      <c r="D586" s="422"/>
      <c r="E586" s="423"/>
      <c r="F586" s="423"/>
      <c r="G586" s="423"/>
      <c r="H586" s="423"/>
      <c r="I586" s="423"/>
      <c r="J586" s="423"/>
      <c r="K586" s="424"/>
    </row>
    <row r="587" spans="1:11">
      <c r="A587" s="422"/>
      <c r="B587" s="429"/>
      <c r="C587" s="422"/>
      <c r="D587" s="422"/>
      <c r="E587" s="423"/>
      <c r="F587" s="423"/>
      <c r="G587" s="423"/>
      <c r="H587" s="423"/>
      <c r="I587" s="423"/>
      <c r="J587" s="423"/>
      <c r="K587" s="424"/>
    </row>
    <row r="588" spans="1:11">
      <c r="A588" s="422"/>
      <c r="B588" s="429"/>
      <c r="C588" s="422"/>
      <c r="D588" s="422"/>
      <c r="E588" s="423"/>
      <c r="F588" s="423"/>
      <c r="G588" s="423"/>
      <c r="H588" s="423"/>
      <c r="I588" s="423"/>
      <c r="J588" s="423"/>
      <c r="K588" s="424"/>
    </row>
    <row r="589" spans="1:11">
      <c r="A589" s="422"/>
      <c r="B589" s="429"/>
      <c r="C589" s="422"/>
      <c r="D589" s="422"/>
      <c r="E589" s="423"/>
      <c r="F589" s="423"/>
      <c r="G589" s="423"/>
      <c r="H589" s="423"/>
      <c r="I589" s="423"/>
      <c r="J589" s="423"/>
      <c r="K589" s="424"/>
    </row>
    <row r="590" spans="1:11">
      <c r="A590" s="422"/>
      <c r="B590" s="429"/>
      <c r="C590" s="422"/>
      <c r="D590" s="422"/>
      <c r="E590" s="423"/>
      <c r="F590" s="423"/>
      <c r="G590" s="423"/>
      <c r="H590" s="423"/>
      <c r="I590" s="423"/>
      <c r="J590" s="423"/>
      <c r="K590" s="424"/>
    </row>
    <row r="591" spans="1:11">
      <c r="A591" s="422"/>
      <c r="B591" s="429"/>
      <c r="C591" s="422"/>
      <c r="D591" s="422"/>
      <c r="E591" s="423"/>
      <c r="F591" s="423"/>
      <c r="G591" s="423"/>
      <c r="H591" s="423"/>
      <c r="I591" s="423"/>
      <c r="J591" s="423"/>
      <c r="K591" s="424"/>
    </row>
    <row r="592" spans="1:11">
      <c r="A592" s="422"/>
      <c r="B592" s="429"/>
      <c r="C592" s="422"/>
      <c r="D592" s="422"/>
      <c r="E592" s="423"/>
      <c r="F592" s="423"/>
      <c r="G592" s="423"/>
      <c r="H592" s="423"/>
      <c r="I592" s="423"/>
      <c r="J592" s="423"/>
      <c r="K592" s="424"/>
    </row>
    <row r="593" spans="1:11">
      <c r="A593" s="422"/>
      <c r="B593" s="429"/>
      <c r="C593" s="422"/>
      <c r="D593" s="422"/>
      <c r="E593" s="423"/>
      <c r="F593" s="423"/>
      <c r="G593" s="423"/>
      <c r="H593" s="423"/>
      <c r="I593" s="423"/>
      <c r="J593" s="423"/>
      <c r="K593" s="424"/>
    </row>
    <row r="594" spans="1:11">
      <c r="A594" s="422"/>
      <c r="B594" s="429"/>
      <c r="C594" s="422"/>
      <c r="D594" s="422"/>
      <c r="E594" s="423"/>
      <c r="F594" s="423"/>
      <c r="G594" s="423"/>
      <c r="H594" s="423"/>
      <c r="I594" s="423"/>
      <c r="J594" s="423"/>
      <c r="K594" s="424"/>
    </row>
    <row r="595" spans="1:11">
      <c r="A595" s="422"/>
      <c r="B595" s="429"/>
      <c r="C595" s="422"/>
      <c r="D595" s="422"/>
      <c r="E595" s="423"/>
      <c r="F595" s="423"/>
      <c r="G595" s="423"/>
      <c r="H595" s="423"/>
      <c r="I595" s="423"/>
      <c r="J595" s="423"/>
      <c r="K595" s="424"/>
    </row>
    <row r="596" spans="1:11">
      <c r="A596" s="422"/>
      <c r="B596" s="429"/>
      <c r="C596" s="422"/>
      <c r="D596" s="422"/>
      <c r="E596" s="423"/>
      <c r="F596" s="423"/>
      <c r="G596" s="423"/>
      <c r="H596" s="423"/>
      <c r="I596" s="423"/>
      <c r="J596" s="423"/>
      <c r="K596" s="424"/>
    </row>
    <row r="597" spans="1:11">
      <c r="A597" s="422"/>
      <c r="B597" s="429"/>
      <c r="C597" s="422"/>
      <c r="D597" s="422"/>
      <c r="E597" s="423"/>
      <c r="F597" s="423"/>
      <c r="G597" s="423"/>
      <c r="H597" s="423"/>
      <c r="I597" s="423"/>
      <c r="J597" s="423"/>
      <c r="K597" s="424"/>
    </row>
    <row r="598" spans="1:11">
      <c r="A598" s="422"/>
      <c r="B598" s="429"/>
      <c r="C598" s="422"/>
      <c r="D598" s="422"/>
      <c r="E598" s="423"/>
      <c r="F598" s="423"/>
      <c r="G598" s="423"/>
      <c r="H598" s="423"/>
      <c r="I598" s="423"/>
      <c r="J598" s="423"/>
      <c r="K598" s="424"/>
    </row>
    <row r="599" spans="1:11">
      <c r="A599" s="422"/>
      <c r="B599" s="429"/>
      <c r="C599" s="422"/>
      <c r="D599" s="422"/>
      <c r="E599" s="423"/>
      <c r="F599" s="423"/>
      <c r="G599" s="423"/>
      <c r="H599" s="423"/>
      <c r="I599" s="423"/>
      <c r="J599" s="423"/>
      <c r="K599" s="424"/>
    </row>
    <row r="600" spans="1:11">
      <c r="A600" s="422"/>
      <c r="B600" s="429"/>
      <c r="C600" s="422"/>
      <c r="D600" s="422"/>
      <c r="E600" s="423"/>
      <c r="F600" s="423"/>
      <c r="G600" s="423"/>
      <c r="H600" s="423"/>
      <c r="I600" s="423"/>
      <c r="J600" s="423"/>
      <c r="K600" s="424"/>
    </row>
    <row r="601" spans="1:11">
      <c r="A601" s="422"/>
      <c r="B601" s="429"/>
      <c r="C601" s="422"/>
      <c r="D601" s="422"/>
      <c r="E601" s="423"/>
      <c r="F601" s="423"/>
      <c r="G601" s="423"/>
      <c r="H601" s="423"/>
      <c r="I601" s="423"/>
      <c r="J601" s="423"/>
      <c r="K601" s="424"/>
    </row>
    <row r="602" spans="1:11">
      <c r="A602" s="422"/>
      <c r="B602" s="429"/>
      <c r="C602" s="422"/>
      <c r="D602" s="422"/>
      <c r="E602" s="423"/>
      <c r="F602" s="423"/>
      <c r="G602" s="423"/>
      <c r="H602" s="423"/>
      <c r="I602" s="423"/>
      <c r="J602" s="423"/>
      <c r="K602" s="424"/>
    </row>
    <row r="603" spans="1:11">
      <c r="A603" s="422"/>
      <c r="B603" s="429"/>
      <c r="C603" s="422"/>
      <c r="D603" s="422"/>
      <c r="E603" s="423"/>
      <c r="F603" s="423"/>
      <c r="G603" s="423"/>
      <c r="H603" s="423"/>
      <c r="I603" s="423"/>
      <c r="J603" s="423"/>
      <c r="K603" s="424"/>
    </row>
    <row r="604" spans="1:11">
      <c r="A604" s="422"/>
      <c r="B604" s="429"/>
      <c r="C604" s="422"/>
      <c r="D604" s="422"/>
      <c r="E604" s="423"/>
      <c r="F604" s="423"/>
      <c r="G604" s="423"/>
      <c r="H604" s="423"/>
      <c r="I604" s="423"/>
      <c r="J604" s="423"/>
      <c r="K604" s="424"/>
    </row>
    <row r="605" spans="1:11">
      <c r="A605" s="422"/>
      <c r="B605" s="429"/>
      <c r="C605" s="422"/>
      <c r="D605" s="422"/>
      <c r="E605" s="423"/>
      <c r="F605" s="423"/>
      <c r="G605" s="423"/>
      <c r="H605" s="423"/>
      <c r="I605" s="423"/>
      <c r="J605" s="423"/>
      <c r="K605" s="424"/>
    </row>
    <row r="606" spans="1:11">
      <c r="A606" s="422"/>
      <c r="B606" s="429"/>
      <c r="C606" s="422"/>
      <c r="D606" s="422"/>
      <c r="E606" s="423"/>
      <c r="F606" s="423"/>
      <c r="G606" s="423"/>
      <c r="H606" s="423"/>
      <c r="I606" s="423"/>
      <c r="J606" s="423"/>
      <c r="K606" s="424"/>
    </row>
    <row r="607" spans="1:11">
      <c r="A607" s="422"/>
      <c r="B607" s="429"/>
      <c r="C607" s="422"/>
      <c r="D607" s="422"/>
      <c r="E607" s="423"/>
      <c r="F607" s="423"/>
      <c r="G607" s="423"/>
      <c r="H607" s="423"/>
      <c r="I607" s="423"/>
      <c r="J607" s="423"/>
      <c r="K607" s="424"/>
    </row>
    <row r="608" spans="1:11">
      <c r="A608" s="422"/>
      <c r="B608" s="429"/>
      <c r="C608" s="422"/>
      <c r="D608" s="422"/>
      <c r="E608" s="423"/>
      <c r="F608" s="423"/>
      <c r="G608" s="423"/>
      <c r="H608" s="423"/>
      <c r="I608" s="423"/>
      <c r="J608" s="423"/>
      <c r="K608" s="424"/>
    </row>
    <row r="609" spans="1:11">
      <c r="A609" s="422"/>
      <c r="B609" s="429"/>
      <c r="C609" s="422"/>
      <c r="D609" s="422"/>
      <c r="E609" s="423"/>
      <c r="F609" s="423"/>
      <c r="G609" s="423"/>
      <c r="H609" s="423"/>
      <c r="I609" s="423"/>
      <c r="J609" s="423"/>
      <c r="K609" s="424"/>
    </row>
    <row r="610" spans="1:11">
      <c r="A610" s="422"/>
      <c r="B610" s="429"/>
      <c r="C610" s="422"/>
      <c r="D610" s="422"/>
      <c r="E610" s="423"/>
      <c r="F610" s="423"/>
      <c r="G610" s="423"/>
      <c r="H610" s="423"/>
      <c r="I610" s="423"/>
      <c r="J610" s="423"/>
      <c r="K610" s="424"/>
    </row>
    <row r="611" spans="1:11">
      <c r="A611" s="422"/>
      <c r="B611" s="429"/>
      <c r="C611" s="422"/>
      <c r="D611" s="422"/>
      <c r="E611" s="423"/>
      <c r="F611" s="423"/>
      <c r="G611" s="423"/>
      <c r="H611" s="423"/>
      <c r="I611" s="423"/>
      <c r="J611" s="423"/>
      <c r="K611" s="424"/>
    </row>
    <row r="612" spans="1:11">
      <c r="A612" s="422"/>
      <c r="B612" s="429"/>
      <c r="C612" s="422"/>
      <c r="D612" s="422"/>
      <c r="E612" s="423"/>
      <c r="F612" s="423"/>
      <c r="G612" s="423"/>
      <c r="H612" s="423"/>
      <c r="I612" s="423"/>
      <c r="J612" s="423"/>
      <c r="K612" s="424"/>
    </row>
    <row r="613" spans="1:11">
      <c r="A613" s="422"/>
      <c r="B613" s="429"/>
      <c r="C613" s="422"/>
      <c r="D613" s="422"/>
      <c r="E613" s="423"/>
      <c r="F613" s="423"/>
      <c r="G613" s="423"/>
      <c r="H613" s="423"/>
      <c r="I613" s="423"/>
      <c r="J613" s="423"/>
      <c r="K613" s="424"/>
    </row>
    <row r="614" spans="1:11">
      <c r="A614" s="422"/>
      <c r="B614" s="429"/>
      <c r="C614" s="422"/>
      <c r="D614" s="422"/>
      <c r="E614" s="423"/>
      <c r="F614" s="423"/>
      <c r="G614" s="423"/>
      <c r="H614" s="423"/>
      <c r="I614" s="423"/>
      <c r="J614" s="423"/>
      <c r="K614" s="424"/>
    </row>
    <row r="615" spans="1:11">
      <c r="A615" s="422"/>
      <c r="B615" s="429"/>
      <c r="C615" s="422"/>
      <c r="D615" s="422"/>
      <c r="E615" s="423"/>
      <c r="F615" s="423"/>
      <c r="G615" s="423"/>
      <c r="H615" s="423"/>
      <c r="I615" s="423"/>
      <c r="J615" s="423"/>
      <c r="K615" s="424"/>
    </row>
    <row r="616" spans="1:11">
      <c r="A616" s="422"/>
      <c r="B616" s="429"/>
      <c r="C616" s="422"/>
      <c r="D616" s="422"/>
      <c r="E616" s="423"/>
      <c r="F616" s="423"/>
      <c r="G616" s="423"/>
      <c r="H616" s="423"/>
      <c r="I616" s="423"/>
      <c r="J616" s="423"/>
      <c r="K616" s="424"/>
    </row>
    <row r="617" spans="1:11">
      <c r="A617" s="422"/>
      <c r="B617" s="429"/>
      <c r="C617" s="422"/>
      <c r="D617" s="422"/>
      <c r="E617" s="423"/>
      <c r="F617" s="423"/>
      <c r="G617" s="423"/>
      <c r="H617" s="423"/>
      <c r="I617" s="423"/>
      <c r="J617" s="423"/>
      <c r="K617" s="424"/>
    </row>
    <row r="618" spans="1:11">
      <c r="A618" s="422"/>
      <c r="B618" s="429"/>
      <c r="C618" s="422"/>
      <c r="D618" s="422"/>
      <c r="E618" s="423"/>
      <c r="F618" s="423"/>
      <c r="G618" s="423"/>
      <c r="H618" s="423"/>
      <c r="I618" s="423"/>
      <c r="J618" s="423"/>
      <c r="K618" s="424"/>
    </row>
    <row r="619" spans="1:11">
      <c r="A619" s="422"/>
      <c r="B619" s="429"/>
      <c r="C619" s="422"/>
      <c r="D619" s="422"/>
      <c r="E619" s="423"/>
      <c r="F619" s="423"/>
      <c r="G619" s="423"/>
      <c r="H619" s="423"/>
      <c r="I619" s="423"/>
      <c r="J619" s="423"/>
      <c r="K619" s="424"/>
    </row>
    <row r="620" spans="1:11">
      <c r="A620" s="422"/>
      <c r="B620" s="429"/>
      <c r="C620" s="422"/>
      <c r="D620" s="422"/>
      <c r="E620" s="423"/>
      <c r="F620" s="423"/>
      <c r="G620" s="423"/>
      <c r="H620" s="423"/>
      <c r="I620" s="423"/>
      <c r="J620" s="423"/>
      <c r="K620" s="424"/>
    </row>
    <row r="621" spans="1:11">
      <c r="A621" s="422"/>
      <c r="B621" s="429"/>
      <c r="C621" s="422"/>
      <c r="D621" s="422"/>
      <c r="E621" s="423"/>
      <c r="F621" s="423"/>
      <c r="G621" s="423"/>
      <c r="H621" s="423"/>
      <c r="I621" s="423"/>
      <c r="J621" s="423"/>
      <c r="K621" s="424"/>
    </row>
    <row r="622" spans="1:11">
      <c r="A622" s="422"/>
      <c r="B622" s="429"/>
      <c r="C622" s="422"/>
      <c r="D622" s="422"/>
      <c r="E622" s="423"/>
      <c r="F622" s="423"/>
      <c r="G622" s="423"/>
      <c r="H622" s="423"/>
      <c r="I622" s="423"/>
      <c r="J622" s="423"/>
      <c r="K622" s="424"/>
    </row>
    <row r="623" spans="1:11">
      <c r="A623" s="422"/>
      <c r="B623" s="429"/>
      <c r="C623" s="422"/>
      <c r="D623" s="422"/>
      <c r="E623" s="423"/>
      <c r="F623" s="423"/>
      <c r="G623" s="423"/>
      <c r="H623" s="423"/>
      <c r="I623" s="423"/>
      <c r="J623" s="423"/>
      <c r="K623" s="424"/>
    </row>
    <row r="624" spans="1:11">
      <c r="A624" s="422"/>
      <c r="B624" s="429"/>
      <c r="C624" s="422"/>
      <c r="D624" s="422"/>
      <c r="E624" s="423"/>
      <c r="F624" s="423"/>
      <c r="G624" s="423"/>
      <c r="H624" s="423"/>
      <c r="I624" s="423"/>
      <c r="J624" s="423"/>
      <c r="K624" s="424"/>
    </row>
    <row r="625" spans="1:11">
      <c r="A625" s="422"/>
      <c r="B625" s="429"/>
      <c r="C625" s="422"/>
      <c r="D625" s="422"/>
      <c r="E625" s="423"/>
      <c r="F625" s="423"/>
      <c r="G625" s="423"/>
      <c r="H625" s="423"/>
      <c r="I625" s="423"/>
      <c r="J625" s="423"/>
      <c r="K625" s="424"/>
    </row>
    <row r="626" spans="1:11">
      <c r="A626" s="422"/>
      <c r="B626" s="429"/>
      <c r="C626" s="422"/>
      <c r="D626" s="422"/>
      <c r="E626" s="423"/>
      <c r="F626" s="423"/>
      <c r="G626" s="423"/>
      <c r="H626" s="423"/>
      <c r="I626" s="423"/>
      <c r="J626" s="423"/>
      <c r="K626" s="424"/>
    </row>
    <row r="627" spans="1:11">
      <c r="A627" s="422"/>
      <c r="B627" s="429"/>
      <c r="C627" s="422"/>
      <c r="D627" s="422"/>
      <c r="E627" s="423"/>
      <c r="F627" s="423"/>
      <c r="G627" s="423"/>
      <c r="H627" s="423"/>
      <c r="I627" s="423"/>
      <c r="J627" s="423"/>
      <c r="K627" s="424"/>
    </row>
    <row r="628" spans="1:11">
      <c r="A628" s="422"/>
      <c r="B628" s="429"/>
      <c r="C628" s="422"/>
      <c r="D628" s="422"/>
      <c r="E628" s="423"/>
      <c r="F628" s="423"/>
      <c r="G628" s="423"/>
      <c r="H628" s="423"/>
      <c r="I628" s="423"/>
      <c r="J628" s="423"/>
      <c r="K628" s="424"/>
    </row>
    <row r="629" spans="1:11">
      <c r="A629" s="422"/>
      <c r="B629" s="429"/>
      <c r="C629" s="422"/>
      <c r="D629" s="422"/>
      <c r="E629" s="423"/>
      <c r="F629" s="423"/>
      <c r="G629" s="423"/>
      <c r="H629" s="423"/>
      <c r="I629" s="423"/>
      <c r="J629" s="423"/>
      <c r="K629" s="424"/>
    </row>
    <row r="630" spans="1:11">
      <c r="A630" s="422"/>
      <c r="B630" s="429"/>
      <c r="C630" s="422"/>
      <c r="D630" s="422"/>
      <c r="E630" s="423"/>
      <c r="F630" s="423"/>
      <c r="G630" s="423"/>
      <c r="H630" s="423"/>
      <c r="I630" s="423"/>
      <c r="J630" s="423"/>
      <c r="K630" s="424"/>
    </row>
    <row r="631" spans="1:11">
      <c r="A631" s="422"/>
      <c r="B631" s="429"/>
      <c r="C631" s="422"/>
      <c r="D631" s="422"/>
      <c r="E631" s="423"/>
      <c r="F631" s="423"/>
      <c r="G631" s="423"/>
      <c r="H631" s="423"/>
      <c r="I631" s="423"/>
      <c r="J631" s="423"/>
      <c r="K631" s="424"/>
    </row>
    <row r="632" spans="1:11">
      <c r="A632" s="422"/>
      <c r="B632" s="429"/>
      <c r="C632" s="422"/>
      <c r="D632" s="422"/>
      <c r="E632" s="423"/>
      <c r="F632" s="423"/>
      <c r="G632" s="423"/>
      <c r="H632" s="423"/>
      <c r="I632" s="423"/>
      <c r="J632" s="423"/>
      <c r="K632" s="424"/>
    </row>
    <row r="633" spans="1:11">
      <c r="A633" s="422"/>
      <c r="B633" s="429"/>
      <c r="C633" s="422"/>
      <c r="D633" s="422"/>
      <c r="E633" s="423"/>
      <c r="F633" s="423"/>
      <c r="G633" s="423"/>
      <c r="H633" s="423"/>
      <c r="I633" s="423"/>
      <c r="J633" s="423"/>
      <c r="K633" s="424"/>
    </row>
    <row r="634" spans="1:11">
      <c r="A634" s="422"/>
      <c r="B634" s="429"/>
      <c r="C634" s="422"/>
      <c r="D634" s="422"/>
      <c r="E634" s="423"/>
      <c r="F634" s="423"/>
      <c r="G634" s="423"/>
      <c r="H634" s="423"/>
      <c r="I634" s="423"/>
      <c r="J634" s="423"/>
      <c r="K634" s="424"/>
    </row>
    <row r="635" spans="1:11">
      <c r="A635" s="422"/>
      <c r="B635" s="429"/>
      <c r="C635" s="422"/>
      <c r="D635" s="422"/>
      <c r="E635" s="423"/>
      <c r="F635" s="423"/>
      <c r="G635" s="423"/>
      <c r="H635" s="423"/>
      <c r="I635" s="423"/>
      <c r="J635" s="423"/>
      <c r="K635" s="424"/>
    </row>
    <row r="636" spans="1:11">
      <c r="A636" s="422"/>
      <c r="B636" s="429"/>
      <c r="C636" s="422"/>
      <c r="D636" s="422"/>
      <c r="E636" s="423"/>
      <c r="F636" s="423"/>
      <c r="G636" s="423"/>
      <c r="H636" s="423"/>
      <c r="I636" s="423"/>
      <c r="J636" s="423"/>
      <c r="K636" s="424"/>
    </row>
    <row r="637" spans="1:11">
      <c r="A637" s="422"/>
      <c r="B637" s="429"/>
      <c r="C637" s="422"/>
      <c r="D637" s="422"/>
      <c r="E637" s="423"/>
      <c r="F637" s="423"/>
      <c r="G637" s="423"/>
      <c r="H637" s="423"/>
      <c r="I637" s="423"/>
      <c r="J637" s="423"/>
      <c r="K637" s="424"/>
    </row>
    <row r="638" spans="1:11">
      <c r="A638" s="422"/>
      <c r="B638" s="429"/>
      <c r="C638" s="422"/>
      <c r="D638" s="422"/>
      <c r="E638" s="423"/>
      <c r="F638" s="423"/>
      <c r="G638" s="423"/>
      <c r="H638" s="423"/>
      <c r="I638" s="423"/>
      <c r="J638" s="423"/>
      <c r="K638" s="424"/>
    </row>
    <row r="639" spans="1:11">
      <c r="A639" s="422"/>
      <c r="B639" s="429"/>
      <c r="C639" s="422"/>
      <c r="D639" s="422"/>
      <c r="E639" s="423"/>
      <c r="F639" s="423"/>
      <c r="G639" s="423"/>
      <c r="H639" s="423"/>
      <c r="I639" s="423"/>
      <c r="J639" s="423"/>
      <c r="K639" s="424"/>
    </row>
    <row r="640" spans="1:11">
      <c r="A640" s="422"/>
      <c r="B640" s="429"/>
      <c r="C640" s="422"/>
      <c r="D640" s="422"/>
      <c r="E640" s="423"/>
      <c r="F640" s="423"/>
      <c r="G640" s="423"/>
      <c r="H640" s="423"/>
      <c r="I640" s="423"/>
      <c r="J640" s="423"/>
      <c r="K640" s="424"/>
    </row>
    <row r="641" spans="1:11">
      <c r="A641" s="422"/>
      <c r="B641" s="429"/>
      <c r="C641" s="422"/>
      <c r="D641" s="422"/>
      <c r="E641" s="423"/>
      <c r="F641" s="423"/>
      <c r="G641" s="423"/>
      <c r="H641" s="423"/>
      <c r="I641" s="423"/>
      <c r="J641" s="423"/>
      <c r="K641" s="424"/>
    </row>
    <row r="642" spans="1:11">
      <c r="A642" s="422"/>
      <c r="B642" s="429"/>
      <c r="C642" s="422"/>
      <c r="D642" s="422"/>
      <c r="E642" s="423"/>
      <c r="F642" s="423"/>
      <c r="G642" s="423"/>
      <c r="H642" s="423"/>
      <c r="I642" s="423"/>
      <c r="J642" s="423"/>
      <c r="K642" s="424"/>
    </row>
    <row r="643" spans="1:11">
      <c r="A643" s="422"/>
      <c r="B643" s="429"/>
      <c r="C643" s="422"/>
      <c r="D643" s="422"/>
      <c r="E643" s="423"/>
      <c r="F643" s="423"/>
      <c r="G643" s="423"/>
      <c r="H643" s="423"/>
      <c r="I643" s="423"/>
      <c r="J643" s="423"/>
      <c r="K643" s="424"/>
    </row>
    <row r="644" spans="1:11">
      <c r="A644" s="422"/>
      <c r="B644" s="429"/>
      <c r="C644" s="422"/>
      <c r="D644" s="422"/>
      <c r="E644" s="423"/>
      <c r="F644" s="423"/>
      <c r="G644" s="423"/>
      <c r="H644" s="423"/>
      <c r="I644" s="423"/>
      <c r="J644" s="423"/>
      <c r="K644" s="424"/>
    </row>
    <row r="645" spans="1:11">
      <c r="A645" s="422"/>
      <c r="B645" s="429"/>
      <c r="C645" s="422"/>
      <c r="D645" s="422"/>
      <c r="E645" s="423"/>
      <c r="F645" s="423"/>
      <c r="G645" s="423"/>
      <c r="H645" s="423"/>
      <c r="I645" s="423"/>
      <c r="J645" s="423"/>
      <c r="K645" s="424"/>
    </row>
    <row r="646" spans="1:11">
      <c r="A646" s="422"/>
      <c r="B646" s="429"/>
      <c r="C646" s="422"/>
      <c r="D646" s="422"/>
      <c r="E646" s="423"/>
      <c r="F646" s="423"/>
      <c r="G646" s="423"/>
      <c r="H646" s="423"/>
      <c r="I646" s="423"/>
      <c r="J646" s="423"/>
      <c r="K646" s="424"/>
    </row>
    <row r="647" spans="1:11">
      <c r="A647" s="422"/>
      <c r="B647" s="429"/>
      <c r="C647" s="422"/>
      <c r="D647" s="422"/>
      <c r="E647" s="423"/>
      <c r="F647" s="423"/>
      <c r="G647" s="423"/>
      <c r="H647" s="423"/>
      <c r="I647" s="423"/>
      <c r="J647" s="423"/>
      <c r="K647" s="424"/>
    </row>
    <row r="648" spans="1:11">
      <c r="A648" s="422"/>
      <c r="B648" s="429"/>
      <c r="C648" s="422"/>
      <c r="D648" s="422"/>
      <c r="E648" s="423"/>
      <c r="F648" s="423"/>
      <c r="G648" s="423"/>
      <c r="H648" s="423"/>
      <c r="I648" s="423"/>
      <c r="J648" s="423"/>
      <c r="K648" s="424"/>
    </row>
    <row r="649" spans="1:11">
      <c r="A649" s="422"/>
      <c r="B649" s="429"/>
      <c r="C649" s="422"/>
      <c r="D649" s="422"/>
      <c r="E649" s="423"/>
      <c r="F649" s="423"/>
      <c r="G649" s="423"/>
      <c r="H649" s="423"/>
      <c r="I649" s="423"/>
      <c r="J649" s="423"/>
      <c r="K649" s="424"/>
    </row>
    <row r="650" spans="1:11">
      <c r="A650" s="422"/>
      <c r="B650" s="429"/>
      <c r="C650" s="422"/>
      <c r="D650" s="422"/>
      <c r="E650" s="423"/>
      <c r="F650" s="423"/>
      <c r="G650" s="423"/>
      <c r="H650" s="423"/>
      <c r="I650" s="423"/>
      <c r="J650" s="423"/>
      <c r="K650" s="424"/>
    </row>
    <row r="651" spans="1:11">
      <c r="A651" s="422"/>
      <c r="B651" s="429"/>
      <c r="C651" s="422"/>
      <c r="D651" s="422"/>
      <c r="E651" s="423"/>
      <c r="F651" s="423"/>
      <c r="G651" s="423"/>
      <c r="H651" s="423"/>
      <c r="I651" s="423"/>
      <c r="J651" s="423"/>
      <c r="K651" s="424"/>
    </row>
    <row r="652" spans="1:11">
      <c r="A652" s="422"/>
      <c r="B652" s="429"/>
      <c r="C652" s="422"/>
      <c r="D652" s="422"/>
      <c r="E652" s="423"/>
      <c r="F652" s="423"/>
      <c r="G652" s="423"/>
      <c r="H652" s="423"/>
      <c r="I652" s="423"/>
      <c r="J652" s="423"/>
      <c r="K652" s="424"/>
    </row>
    <row r="653" spans="1:11">
      <c r="A653" s="422"/>
      <c r="B653" s="429"/>
      <c r="C653" s="422"/>
      <c r="D653" s="422"/>
      <c r="E653" s="423"/>
      <c r="F653" s="423"/>
      <c r="G653" s="423"/>
      <c r="H653" s="423"/>
      <c r="I653" s="423"/>
      <c r="J653" s="423"/>
      <c r="K653" s="424"/>
    </row>
    <row r="654" spans="1:11">
      <c r="A654" s="422"/>
      <c r="B654" s="429"/>
      <c r="C654" s="422"/>
      <c r="D654" s="422"/>
      <c r="E654" s="423"/>
      <c r="F654" s="423"/>
      <c r="G654" s="423"/>
      <c r="H654" s="423"/>
      <c r="I654" s="423"/>
      <c r="J654" s="423"/>
      <c r="K654" s="424"/>
    </row>
    <row r="655" spans="1:11">
      <c r="A655" s="422"/>
      <c r="B655" s="429"/>
      <c r="C655" s="422"/>
      <c r="D655" s="422"/>
      <c r="E655" s="423"/>
      <c r="F655" s="423"/>
      <c r="G655" s="423"/>
      <c r="H655" s="423"/>
      <c r="I655" s="423"/>
      <c r="J655" s="423"/>
      <c r="K655" s="424"/>
    </row>
    <row r="656" spans="1:11">
      <c r="A656" s="422"/>
      <c r="B656" s="429"/>
      <c r="C656" s="422"/>
      <c r="D656" s="422"/>
      <c r="E656" s="423"/>
      <c r="F656" s="423"/>
      <c r="G656" s="423"/>
      <c r="H656" s="423"/>
      <c r="I656" s="423"/>
      <c r="J656" s="423"/>
      <c r="K656" s="424"/>
    </row>
    <row r="657" spans="1:11">
      <c r="A657" s="422"/>
      <c r="B657" s="429"/>
      <c r="C657" s="422"/>
      <c r="D657" s="422"/>
      <c r="E657" s="423"/>
      <c r="F657" s="423"/>
      <c r="G657" s="423"/>
      <c r="H657" s="423"/>
      <c r="I657" s="423"/>
      <c r="J657" s="423"/>
      <c r="K657" s="424"/>
    </row>
    <row r="658" spans="1:11">
      <c r="A658" s="422"/>
      <c r="B658" s="429"/>
      <c r="C658" s="422"/>
      <c r="D658" s="422"/>
      <c r="E658" s="423"/>
      <c r="F658" s="423"/>
      <c r="G658" s="423"/>
      <c r="H658" s="423"/>
      <c r="I658" s="423"/>
      <c r="J658" s="423"/>
      <c r="K658" s="424"/>
    </row>
    <row r="659" spans="1:11">
      <c r="A659" s="422"/>
      <c r="B659" s="429"/>
      <c r="C659" s="422"/>
      <c r="D659" s="422"/>
      <c r="E659" s="423"/>
      <c r="F659" s="423"/>
      <c r="G659" s="423"/>
      <c r="H659" s="423"/>
      <c r="I659" s="423"/>
      <c r="J659" s="423"/>
      <c r="K659" s="424"/>
    </row>
    <row r="660" spans="1:11">
      <c r="A660" s="422"/>
      <c r="B660" s="429"/>
      <c r="C660" s="422"/>
      <c r="D660" s="422"/>
      <c r="E660" s="423"/>
      <c r="F660" s="423"/>
      <c r="G660" s="423"/>
      <c r="H660" s="423"/>
      <c r="I660" s="423"/>
      <c r="J660" s="423"/>
      <c r="K660" s="424"/>
    </row>
    <row r="661" spans="1:11">
      <c r="A661" s="422"/>
      <c r="B661" s="429"/>
      <c r="C661" s="422"/>
      <c r="D661" s="422"/>
      <c r="E661" s="423"/>
      <c r="F661" s="423"/>
      <c r="G661" s="423"/>
      <c r="H661" s="423"/>
      <c r="I661" s="423"/>
      <c r="J661" s="423"/>
      <c r="K661" s="424"/>
    </row>
    <row r="662" spans="1:11">
      <c r="A662" s="422"/>
      <c r="B662" s="429"/>
      <c r="C662" s="422"/>
      <c r="D662" s="422"/>
      <c r="E662" s="423"/>
      <c r="F662" s="423"/>
      <c r="G662" s="423"/>
      <c r="H662" s="423"/>
      <c r="I662" s="423"/>
      <c r="J662" s="423"/>
      <c r="K662" s="424"/>
    </row>
    <row r="663" spans="1:11">
      <c r="A663" s="422"/>
      <c r="B663" s="429"/>
      <c r="C663" s="422"/>
      <c r="D663" s="422"/>
      <c r="E663" s="423"/>
      <c r="F663" s="423"/>
      <c r="G663" s="423"/>
      <c r="H663" s="423"/>
      <c r="I663" s="423"/>
      <c r="J663" s="423"/>
      <c r="K663" s="424"/>
    </row>
    <row r="664" spans="1:11">
      <c r="A664" s="422"/>
      <c r="B664" s="429"/>
      <c r="C664" s="422"/>
      <c r="D664" s="422"/>
      <c r="E664" s="423"/>
      <c r="F664" s="423"/>
      <c r="G664" s="423"/>
      <c r="H664" s="423"/>
      <c r="I664" s="423"/>
      <c r="J664" s="423"/>
      <c r="K664" s="424"/>
    </row>
    <row r="665" spans="1:11">
      <c r="A665" s="422"/>
      <c r="B665" s="429"/>
      <c r="C665" s="422"/>
      <c r="D665" s="422"/>
      <c r="E665" s="423"/>
      <c r="F665" s="423"/>
      <c r="G665" s="423"/>
      <c r="H665" s="423"/>
      <c r="I665" s="423"/>
      <c r="J665" s="423"/>
      <c r="K665" s="424"/>
    </row>
    <row r="666" spans="1:11">
      <c r="A666" s="422"/>
      <c r="B666" s="429"/>
      <c r="C666" s="422"/>
      <c r="D666" s="422"/>
      <c r="E666" s="423"/>
      <c r="F666" s="423"/>
      <c r="G666" s="423"/>
      <c r="H666" s="423"/>
      <c r="I666" s="423"/>
      <c r="J666" s="423"/>
      <c r="K666" s="424"/>
    </row>
    <row r="667" spans="1:11">
      <c r="A667" s="422"/>
      <c r="B667" s="429"/>
      <c r="C667" s="422"/>
      <c r="D667" s="422"/>
      <c r="E667" s="423"/>
      <c r="F667" s="423"/>
      <c r="G667" s="423"/>
      <c r="H667" s="423"/>
      <c r="I667" s="423"/>
      <c r="J667" s="423"/>
      <c r="K667" s="424"/>
    </row>
    <row r="668" spans="1:11">
      <c r="A668" s="422"/>
      <c r="B668" s="429"/>
      <c r="C668" s="422"/>
      <c r="D668" s="422"/>
      <c r="E668" s="423"/>
      <c r="F668" s="423"/>
      <c r="G668" s="423"/>
      <c r="H668" s="423"/>
      <c r="I668" s="423"/>
      <c r="J668" s="423"/>
      <c r="K668" s="424"/>
    </row>
    <row r="669" spans="1:11">
      <c r="A669" s="422"/>
      <c r="B669" s="429"/>
      <c r="C669" s="422"/>
      <c r="D669" s="422"/>
      <c r="E669" s="423"/>
      <c r="F669" s="423"/>
      <c r="G669" s="423"/>
      <c r="H669" s="423"/>
      <c r="I669" s="423"/>
      <c r="J669" s="423"/>
      <c r="K669" s="424"/>
    </row>
    <row r="670" spans="1:11">
      <c r="A670" s="422"/>
      <c r="B670" s="429"/>
      <c r="C670" s="422"/>
      <c r="D670" s="422"/>
      <c r="E670" s="423"/>
      <c r="F670" s="423"/>
      <c r="G670" s="423"/>
      <c r="H670" s="423"/>
      <c r="I670" s="423"/>
      <c r="J670" s="423"/>
      <c r="K670" s="424"/>
    </row>
    <row r="671" spans="1:11">
      <c r="A671" s="422"/>
      <c r="B671" s="429"/>
      <c r="C671" s="422"/>
      <c r="D671" s="422"/>
      <c r="E671" s="423"/>
      <c r="F671" s="423"/>
      <c r="G671" s="423"/>
      <c r="H671" s="423"/>
      <c r="I671" s="423"/>
      <c r="J671" s="423"/>
      <c r="K671" s="424"/>
    </row>
    <row r="672" spans="1:11">
      <c r="A672" s="422"/>
      <c r="B672" s="429"/>
      <c r="C672" s="422"/>
      <c r="D672" s="422"/>
      <c r="E672" s="423"/>
      <c r="F672" s="423"/>
      <c r="G672" s="423"/>
      <c r="H672" s="423"/>
      <c r="I672" s="423"/>
      <c r="J672" s="423"/>
      <c r="K672" s="424"/>
    </row>
    <row r="673" spans="1:11">
      <c r="A673" s="422"/>
      <c r="B673" s="429"/>
      <c r="C673" s="422"/>
      <c r="D673" s="422"/>
      <c r="E673" s="423"/>
      <c r="F673" s="423"/>
      <c r="G673" s="423"/>
      <c r="H673" s="423"/>
      <c r="I673" s="423"/>
      <c r="J673" s="423"/>
      <c r="K673" s="424"/>
    </row>
    <row r="674" spans="1:11">
      <c r="A674" s="422"/>
      <c r="B674" s="429"/>
      <c r="C674" s="422"/>
      <c r="D674" s="422"/>
      <c r="E674" s="423"/>
      <c r="F674" s="423"/>
      <c r="G674" s="423"/>
      <c r="H674" s="423"/>
      <c r="I674" s="423"/>
      <c r="J674" s="423"/>
      <c r="K674" s="424"/>
    </row>
    <row r="675" spans="1:11">
      <c r="A675" s="422"/>
      <c r="B675" s="429"/>
      <c r="C675" s="422"/>
      <c r="D675" s="422"/>
      <c r="E675" s="423"/>
      <c r="F675" s="423"/>
      <c r="G675" s="423"/>
      <c r="H675" s="423"/>
      <c r="I675" s="423"/>
      <c r="J675" s="423"/>
      <c r="K675" s="424"/>
    </row>
    <row r="676" spans="1:11">
      <c r="A676" s="422"/>
      <c r="B676" s="429"/>
      <c r="C676" s="422"/>
      <c r="D676" s="422"/>
      <c r="E676" s="423"/>
      <c r="F676" s="423"/>
      <c r="G676" s="423"/>
      <c r="H676" s="423"/>
      <c r="I676" s="423"/>
      <c r="J676" s="423"/>
      <c r="K676" s="424"/>
    </row>
    <row r="677" spans="1:11">
      <c r="A677" s="422"/>
      <c r="B677" s="429"/>
      <c r="C677" s="422"/>
      <c r="D677" s="422"/>
      <c r="E677" s="423"/>
      <c r="F677" s="423"/>
      <c r="G677" s="423"/>
      <c r="H677" s="423"/>
      <c r="I677" s="423"/>
      <c r="J677" s="423"/>
      <c r="K677" s="424"/>
    </row>
    <row r="678" spans="1:11">
      <c r="A678" s="422"/>
      <c r="B678" s="429"/>
      <c r="C678" s="422"/>
      <c r="D678" s="422"/>
      <c r="E678" s="423"/>
      <c r="F678" s="423"/>
      <c r="G678" s="423"/>
      <c r="H678" s="423"/>
      <c r="I678" s="423"/>
      <c r="J678" s="423"/>
      <c r="K678" s="424"/>
    </row>
    <row r="679" spans="1:11">
      <c r="A679" s="422"/>
      <c r="B679" s="429"/>
      <c r="C679" s="422"/>
      <c r="D679" s="422"/>
      <c r="E679" s="423"/>
      <c r="F679" s="423"/>
      <c r="G679" s="423"/>
      <c r="H679" s="423"/>
      <c r="I679" s="423"/>
      <c r="J679" s="423"/>
      <c r="K679" s="424"/>
    </row>
    <row r="680" spans="1:11">
      <c r="A680" s="422"/>
      <c r="B680" s="429"/>
      <c r="C680" s="422"/>
      <c r="D680" s="422"/>
      <c r="E680" s="423"/>
      <c r="F680" s="423"/>
      <c r="G680" s="423"/>
      <c r="H680" s="423"/>
      <c r="I680" s="423"/>
      <c r="J680" s="423"/>
      <c r="K680" s="424"/>
    </row>
    <row r="681" spans="1:11">
      <c r="A681" s="422"/>
      <c r="B681" s="429"/>
      <c r="C681" s="422"/>
      <c r="D681" s="422"/>
      <c r="E681" s="423"/>
      <c r="F681" s="423"/>
      <c r="G681" s="423"/>
      <c r="H681" s="423"/>
      <c r="I681" s="423"/>
      <c r="J681" s="423"/>
      <c r="K681" s="424"/>
    </row>
    <row r="682" spans="1:11">
      <c r="A682" s="422"/>
      <c r="B682" s="429"/>
      <c r="C682" s="422"/>
      <c r="D682" s="422"/>
      <c r="E682" s="423"/>
      <c r="F682" s="423"/>
      <c r="G682" s="423"/>
      <c r="H682" s="423"/>
      <c r="I682" s="423"/>
      <c r="J682" s="423"/>
      <c r="K682" s="424"/>
    </row>
    <row r="683" spans="1:11">
      <c r="A683" s="422"/>
      <c r="B683" s="429"/>
      <c r="C683" s="422"/>
      <c r="D683" s="422"/>
      <c r="E683" s="423"/>
      <c r="F683" s="423"/>
      <c r="G683" s="423"/>
      <c r="H683" s="423"/>
      <c r="I683" s="423"/>
      <c r="J683" s="423"/>
      <c r="K683" s="424"/>
    </row>
    <row r="684" spans="1:11">
      <c r="A684" s="422"/>
      <c r="B684" s="429"/>
      <c r="C684" s="422"/>
      <c r="D684" s="422"/>
      <c r="E684" s="423"/>
      <c r="F684" s="423"/>
      <c r="G684" s="423"/>
      <c r="H684" s="423"/>
      <c r="I684" s="423"/>
      <c r="J684" s="423"/>
      <c r="K684" s="424"/>
    </row>
    <row r="685" spans="1:11">
      <c r="A685" s="422"/>
      <c r="B685" s="429"/>
      <c r="C685" s="422"/>
      <c r="D685" s="422"/>
      <c r="E685" s="423"/>
      <c r="F685" s="423"/>
      <c r="G685" s="423"/>
      <c r="H685" s="423"/>
      <c r="I685" s="423"/>
      <c r="J685" s="423"/>
      <c r="K685" s="424"/>
    </row>
    <row r="686" spans="1:11">
      <c r="A686" s="422"/>
      <c r="B686" s="429"/>
      <c r="C686" s="422"/>
      <c r="D686" s="422"/>
      <c r="E686" s="423"/>
      <c r="F686" s="423"/>
      <c r="G686" s="423"/>
      <c r="H686" s="423"/>
      <c r="I686" s="423"/>
      <c r="J686" s="423"/>
      <c r="K686" s="424"/>
    </row>
    <row r="687" spans="1:11">
      <c r="A687" s="422"/>
      <c r="B687" s="429"/>
      <c r="C687" s="422"/>
      <c r="D687" s="422"/>
      <c r="E687" s="423"/>
      <c r="F687" s="423"/>
      <c r="G687" s="423"/>
      <c r="H687" s="423"/>
      <c r="I687" s="423"/>
      <c r="J687" s="423"/>
      <c r="K687" s="424"/>
    </row>
    <row r="688" spans="1:11">
      <c r="A688" s="422"/>
      <c r="B688" s="429"/>
      <c r="C688" s="422"/>
      <c r="D688" s="422"/>
      <c r="E688" s="423"/>
      <c r="F688" s="423"/>
      <c r="G688" s="423"/>
      <c r="H688" s="423"/>
      <c r="I688" s="423"/>
      <c r="J688" s="423"/>
      <c r="K688" s="424"/>
    </row>
    <row r="689" spans="1:11">
      <c r="A689" s="422"/>
      <c r="B689" s="429"/>
      <c r="C689" s="422"/>
      <c r="D689" s="422"/>
      <c r="E689" s="423"/>
      <c r="F689" s="423"/>
      <c r="G689" s="423"/>
      <c r="H689" s="423"/>
      <c r="I689" s="423"/>
      <c r="J689" s="423"/>
      <c r="K689" s="424"/>
    </row>
    <row r="690" spans="1:11">
      <c r="A690" s="422"/>
      <c r="B690" s="429"/>
      <c r="C690" s="422"/>
      <c r="D690" s="422"/>
      <c r="E690" s="423"/>
      <c r="F690" s="423"/>
      <c r="G690" s="423"/>
      <c r="H690" s="423"/>
      <c r="I690" s="423"/>
      <c r="J690" s="423"/>
      <c r="K690" s="424"/>
    </row>
    <row r="691" spans="1:11">
      <c r="A691" s="422"/>
      <c r="B691" s="429"/>
      <c r="C691" s="422"/>
      <c r="D691" s="422"/>
      <c r="E691" s="423"/>
      <c r="F691" s="423"/>
      <c r="G691" s="423"/>
      <c r="H691" s="423"/>
      <c r="I691" s="423"/>
      <c r="J691" s="423"/>
      <c r="K691" s="424"/>
    </row>
    <row r="692" spans="1:11">
      <c r="A692" s="422"/>
      <c r="B692" s="429"/>
      <c r="C692" s="422"/>
      <c r="D692" s="422"/>
      <c r="E692" s="423"/>
      <c r="F692" s="423"/>
      <c r="G692" s="423"/>
      <c r="H692" s="423"/>
      <c r="I692" s="423"/>
      <c r="J692" s="423"/>
      <c r="K692" s="424"/>
    </row>
    <row r="693" spans="1:11">
      <c r="A693" s="422"/>
      <c r="B693" s="429"/>
      <c r="C693" s="422"/>
      <c r="D693" s="422"/>
      <c r="E693" s="423"/>
      <c r="F693" s="423"/>
      <c r="G693" s="423"/>
      <c r="H693" s="423"/>
      <c r="I693" s="423"/>
      <c r="J693" s="423"/>
      <c r="K693" s="424"/>
    </row>
    <row r="694" spans="1:11">
      <c r="A694" s="422"/>
      <c r="B694" s="429"/>
      <c r="C694" s="422"/>
      <c r="D694" s="422"/>
      <c r="E694" s="423"/>
      <c r="F694" s="423"/>
      <c r="G694" s="423"/>
      <c r="H694" s="423"/>
      <c r="I694" s="423"/>
      <c r="J694" s="423"/>
      <c r="K694" s="424"/>
    </row>
    <row r="695" spans="1:11">
      <c r="A695" s="422"/>
      <c r="B695" s="429"/>
      <c r="C695" s="422"/>
      <c r="D695" s="422"/>
      <c r="E695" s="423"/>
      <c r="F695" s="423"/>
      <c r="G695" s="423"/>
      <c r="H695" s="423"/>
      <c r="I695" s="423"/>
      <c r="J695" s="423"/>
      <c r="K695" s="424"/>
    </row>
    <row r="696" spans="1:11">
      <c r="A696" s="422"/>
      <c r="B696" s="429"/>
      <c r="C696" s="422"/>
      <c r="D696" s="422"/>
      <c r="E696" s="423"/>
      <c r="F696" s="423"/>
      <c r="G696" s="423"/>
      <c r="H696" s="423"/>
      <c r="I696" s="423"/>
      <c r="J696" s="423"/>
      <c r="K696" s="424"/>
    </row>
    <row r="697" spans="1:11">
      <c r="A697" s="422"/>
      <c r="B697" s="429"/>
      <c r="C697" s="422"/>
      <c r="D697" s="422"/>
      <c r="E697" s="423"/>
      <c r="F697" s="423"/>
      <c r="G697" s="423"/>
      <c r="H697" s="423"/>
      <c r="I697" s="423"/>
      <c r="J697" s="423"/>
      <c r="K697" s="424"/>
    </row>
    <row r="698" spans="1:11">
      <c r="A698" s="422"/>
      <c r="B698" s="429"/>
      <c r="C698" s="422"/>
      <c r="D698" s="422"/>
      <c r="E698" s="423"/>
      <c r="F698" s="423"/>
      <c r="G698" s="423"/>
      <c r="H698" s="423"/>
      <c r="I698" s="423"/>
      <c r="J698" s="423"/>
      <c r="K698" s="424"/>
    </row>
    <row r="699" spans="1:11">
      <c r="A699" s="422"/>
      <c r="B699" s="429"/>
      <c r="C699" s="422"/>
      <c r="D699" s="422"/>
      <c r="E699" s="423"/>
      <c r="F699" s="423"/>
      <c r="G699" s="423"/>
      <c r="H699" s="423"/>
      <c r="I699" s="423"/>
      <c r="J699" s="423"/>
      <c r="K699" s="424"/>
    </row>
    <row r="700" spans="1:11">
      <c r="A700" s="422"/>
      <c r="B700" s="429"/>
      <c r="C700" s="422"/>
      <c r="D700" s="422"/>
      <c r="E700" s="423"/>
      <c r="F700" s="423"/>
      <c r="G700" s="423"/>
      <c r="H700" s="423"/>
      <c r="I700" s="423"/>
      <c r="J700" s="423"/>
      <c r="K700" s="424"/>
    </row>
    <row r="701" spans="1:11">
      <c r="A701" s="422"/>
      <c r="B701" s="429"/>
      <c r="C701" s="422"/>
      <c r="D701" s="422"/>
      <c r="E701" s="423"/>
      <c r="F701" s="423"/>
      <c r="G701" s="423"/>
      <c r="H701" s="423"/>
      <c r="I701" s="423"/>
      <c r="J701" s="423"/>
      <c r="K701" s="424"/>
    </row>
    <row r="702" spans="1:11">
      <c r="A702" s="422"/>
      <c r="B702" s="429"/>
      <c r="C702" s="422"/>
      <c r="D702" s="422"/>
      <c r="E702" s="423"/>
      <c r="F702" s="423"/>
      <c r="G702" s="423"/>
      <c r="H702" s="423"/>
      <c r="I702" s="423"/>
      <c r="J702" s="423"/>
      <c r="K702" s="424"/>
    </row>
    <row r="703" spans="1:11">
      <c r="A703" s="422"/>
      <c r="B703" s="429"/>
      <c r="C703" s="422"/>
      <c r="D703" s="422"/>
      <c r="E703" s="423"/>
      <c r="F703" s="423"/>
      <c r="G703" s="423"/>
      <c r="H703" s="423"/>
      <c r="I703" s="423"/>
      <c r="J703" s="423"/>
      <c r="K703" s="424"/>
    </row>
    <row r="704" spans="1:11">
      <c r="A704" s="422"/>
      <c r="B704" s="429"/>
      <c r="C704" s="422"/>
      <c r="D704" s="422"/>
      <c r="E704" s="423"/>
      <c r="F704" s="423"/>
      <c r="G704" s="423"/>
      <c r="H704" s="423"/>
      <c r="I704" s="423"/>
      <c r="J704" s="423"/>
      <c r="K704" s="424"/>
    </row>
    <row r="705" spans="1:11">
      <c r="A705" s="422"/>
      <c r="B705" s="429"/>
      <c r="C705" s="422"/>
      <c r="D705" s="422"/>
      <c r="E705" s="423"/>
      <c r="F705" s="423"/>
      <c r="G705" s="423"/>
      <c r="H705" s="423"/>
      <c r="I705" s="423"/>
      <c r="J705" s="423"/>
      <c r="K705" s="424"/>
    </row>
    <row r="706" spans="1:11">
      <c r="A706" s="422"/>
      <c r="B706" s="429"/>
      <c r="C706" s="422"/>
      <c r="D706" s="422"/>
      <c r="E706" s="423"/>
      <c r="F706" s="423"/>
      <c r="G706" s="423"/>
      <c r="H706" s="423"/>
      <c r="I706" s="423"/>
      <c r="J706" s="423"/>
      <c r="K706" s="424"/>
    </row>
    <row r="707" spans="1:11">
      <c r="A707" s="422"/>
      <c r="B707" s="429"/>
      <c r="C707" s="422"/>
      <c r="D707" s="422"/>
      <c r="E707" s="423"/>
      <c r="F707" s="423"/>
      <c r="G707" s="423"/>
      <c r="H707" s="423"/>
      <c r="I707" s="423"/>
      <c r="J707" s="423"/>
      <c r="K707" s="424"/>
    </row>
    <row r="708" spans="1:11">
      <c r="A708" s="422"/>
      <c r="B708" s="429"/>
      <c r="C708" s="422"/>
      <c r="D708" s="422"/>
      <c r="E708" s="423"/>
      <c r="F708" s="423"/>
      <c r="G708" s="423"/>
      <c r="H708" s="423"/>
      <c r="I708" s="423"/>
      <c r="J708" s="423"/>
      <c r="K708" s="424"/>
    </row>
    <row r="709" spans="1:11">
      <c r="A709" s="422"/>
      <c r="B709" s="429"/>
      <c r="C709" s="422"/>
      <c r="D709" s="422"/>
      <c r="E709" s="423"/>
      <c r="F709" s="423"/>
      <c r="G709" s="423"/>
      <c r="H709" s="423"/>
      <c r="I709" s="423"/>
      <c r="J709" s="423"/>
      <c r="K709" s="424"/>
    </row>
    <row r="710" spans="1:11">
      <c r="A710" s="422"/>
      <c r="B710" s="429"/>
      <c r="C710" s="422"/>
      <c r="D710" s="422"/>
      <c r="E710" s="423"/>
      <c r="F710" s="423"/>
      <c r="G710" s="423"/>
      <c r="H710" s="423"/>
      <c r="I710" s="423"/>
      <c r="J710" s="423"/>
      <c r="K710" s="424"/>
    </row>
    <row r="711" spans="1:11">
      <c r="A711" s="422"/>
      <c r="B711" s="429"/>
      <c r="C711" s="422"/>
      <c r="D711" s="422"/>
      <c r="E711" s="423"/>
      <c r="F711" s="423"/>
      <c r="G711" s="423"/>
      <c r="H711" s="423"/>
      <c r="I711" s="423"/>
      <c r="J711" s="423"/>
      <c r="K711" s="424"/>
    </row>
    <row r="712" spans="1:11">
      <c r="A712" s="422"/>
      <c r="B712" s="429"/>
      <c r="C712" s="422"/>
      <c r="D712" s="422"/>
      <c r="E712" s="423"/>
      <c r="F712" s="423"/>
      <c r="G712" s="423"/>
      <c r="H712" s="423"/>
      <c r="I712" s="423"/>
      <c r="J712" s="423"/>
      <c r="K712" s="424"/>
    </row>
    <row r="713" spans="1:11">
      <c r="A713" s="422"/>
      <c r="B713" s="429"/>
      <c r="C713" s="422"/>
      <c r="D713" s="422"/>
      <c r="E713" s="423"/>
      <c r="F713" s="423"/>
      <c r="G713" s="423"/>
      <c r="H713" s="423"/>
      <c r="I713" s="423"/>
      <c r="J713" s="423"/>
      <c r="K713" s="424"/>
    </row>
    <row r="714" spans="1:11">
      <c r="A714" s="422"/>
      <c r="B714" s="429"/>
      <c r="C714" s="422"/>
      <c r="D714" s="422"/>
      <c r="E714" s="423"/>
      <c r="F714" s="423"/>
      <c r="G714" s="423"/>
      <c r="H714" s="423"/>
      <c r="I714" s="423"/>
      <c r="J714" s="423"/>
      <c r="K714" s="424"/>
    </row>
    <row r="715" spans="1:11">
      <c r="A715" s="422"/>
      <c r="B715" s="429"/>
      <c r="C715" s="422"/>
      <c r="D715" s="422"/>
      <c r="E715" s="423"/>
      <c r="F715" s="423"/>
      <c r="G715" s="423"/>
      <c r="H715" s="423"/>
      <c r="I715" s="423"/>
      <c r="J715" s="423"/>
      <c r="K715" s="424"/>
    </row>
    <row r="716" spans="1:11">
      <c r="A716" s="422"/>
      <c r="B716" s="429"/>
      <c r="C716" s="422"/>
      <c r="D716" s="422"/>
      <c r="E716" s="423"/>
      <c r="F716" s="423"/>
      <c r="G716" s="423"/>
      <c r="H716" s="423"/>
      <c r="I716" s="423"/>
      <c r="J716" s="423"/>
      <c r="K716" s="424"/>
    </row>
    <row r="717" spans="1:11">
      <c r="A717" s="422"/>
      <c r="B717" s="429"/>
      <c r="C717" s="422"/>
      <c r="D717" s="422"/>
      <c r="E717" s="423"/>
      <c r="F717" s="423"/>
      <c r="G717" s="423"/>
      <c r="H717" s="423"/>
      <c r="I717" s="423"/>
      <c r="J717" s="423"/>
      <c r="K717" s="424"/>
    </row>
    <row r="718" spans="1:11">
      <c r="A718" s="422"/>
      <c r="B718" s="429"/>
      <c r="C718" s="422"/>
      <c r="D718" s="422"/>
      <c r="E718" s="423"/>
      <c r="F718" s="423"/>
      <c r="G718" s="423"/>
      <c r="H718" s="423"/>
      <c r="I718" s="423"/>
      <c r="J718" s="423"/>
      <c r="K718" s="424"/>
    </row>
    <row r="719" spans="1:11">
      <c r="A719" s="422"/>
      <c r="B719" s="429"/>
      <c r="C719" s="422"/>
      <c r="D719" s="422"/>
      <c r="E719" s="423"/>
      <c r="F719" s="423"/>
      <c r="G719" s="423"/>
      <c r="H719" s="423"/>
      <c r="I719" s="423"/>
      <c r="J719" s="423"/>
      <c r="K719" s="424"/>
    </row>
    <row r="720" spans="1:11">
      <c r="A720" s="422"/>
      <c r="B720" s="429"/>
      <c r="C720" s="422"/>
      <c r="D720" s="422"/>
      <c r="E720" s="423"/>
      <c r="F720" s="423"/>
      <c r="G720" s="423"/>
      <c r="H720" s="423"/>
      <c r="I720" s="423"/>
      <c r="J720" s="423"/>
      <c r="K720" s="424"/>
    </row>
    <row r="721" spans="1:11">
      <c r="A721" s="422"/>
      <c r="B721" s="429"/>
      <c r="C721" s="422"/>
      <c r="D721" s="422"/>
      <c r="E721" s="423"/>
      <c r="F721" s="423"/>
      <c r="G721" s="423"/>
      <c r="H721" s="423"/>
      <c r="I721" s="423"/>
      <c r="J721" s="423"/>
      <c r="K721" s="424"/>
    </row>
    <row r="722" spans="1:11">
      <c r="A722" s="422"/>
      <c r="B722" s="429"/>
      <c r="C722" s="422"/>
      <c r="D722" s="422"/>
      <c r="E722" s="423"/>
      <c r="F722" s="423"/>
      <c r="G722" s="423"/>
      <c r="H722" s="423"/>
      <c r="I722" s="423"/>
      <c r="J722" s="423"/>
      <c r="K722" s="424"/>
    </row>
    <row r="723" spans="1:11">
      <c r="A723" s="422"/>
      <c r="B723" s="429"/>
      <c r="C723" s="422"/>
      <c r="D723" s="422"/>
      <c r="E723" s="423"/>
      <c r="F723" s="423"/>
      <c r="G723" s="423"/>
      <c r="H723" s="423"/>
      <c r="I723" s="423"/>
      <c r="J723" s="423"/>
      <c r="K723" s="424"/>
    </row>
    <row r="724" spans="1:11">
      <c r="A724" s="422"/>
      <c r="B724" s="429"/>
      <c r="C724" s="422"/>
      <c r="D724" s="422"/>
      <c r="E724" s="423"/>
      <c r="F724" s="423"/>
      <c r="G724" s="423"/>
      <c r="H724" s="423"/>
      <c r="I724" s="423"/>
      <c r="J724" s="423"/>
      <c r="K724" s="424"/>
    </row>
    <row r="725" spans="1:11">
      <c r="A725" s="422"/>
      <c r="B725" s="429"/>
      <c r="C725" s="422"/>
      <c r="D725" s="422"/>
      <c r="E725" s="423"/>
      <c r="F725" s="423"/>
      <c r="G725" s="423"/>
      <c r="H725" s="423"/>
      <c r="I725" s="423"/>
      <c r="J725" s="423"/>
      <c r="K725" s="424"/>
    </row>
    <row r="726" spans="1:11">
      <c r="A726" s="422"/>
      <c r="B726" s="429"/>
      <c r="C726" s="422"/>
      <c r="D726" s="422"/>
      <c r="E726" s="423"/>
      <c r="F726" s="423"/>
      <c r="G726" s="423"/>
      <c r="H726" s="423"/>
      <c r="I726" s="423"/>
      <c r="J726" s="423"/>
      <c r="K726" s="424"/>
    </row>
    <row r="727" spans="1:11">
      <c r="A727" s="422"/>
      <c r="B727" s="429"/>
      <c r="C727" s="422"/>
      <c r="D727" s="422"/>
      <c r="E727" s="423"/>
      <c r="F727" s="423"/>
      <c r="G727" s="423"/>
      <c r="H727" s="423"/>
      <c r="I727" s="423"/>
      <c r="J727" s="423"/>
      <c r="K727" s="424"/>
    </row>
    <row r="728" spans="1:11">
      <c r="A728" s="422"/>
      <c r="B728" s="429"/>
      <c r="C728" s="422"/>
      <c r="D728" s="422"/>
      <c r="E728" s="423"/>
      <c r="F728" s="423"/>
      <c r="G728" s="423"/>
      <c r="H728" s="423"/>
      <c r="I728" s="423"/>
      <c r="J728" s="423"/>
      <c r="K728" s="424"/>
    </row>
    <row r="729" spans="1:11">
      <c r="A729" s="422"/>
      <c r="B729" s="429"/>
      <c r="C729" s="422"/>
      <c r="D729" s="422"/>
      <c r="E729" s="423"/>
      <c r="F729" s="423"/>
      <c r="G729" s="423"/>
      <c r="H729" s="423"/>
      <c r="I729" s="423"/>
      <c r="J729" s="423"/>
      <c r="K729" s="424"/>
    </row>
    <row r="730" spans="1:11">
      <c r="A730" s="422"/>
      <c r="B730" s="429"/>
      <c r="C730" s="422"/>
      <c r="D730" s="422"/>
      <c r="E730" s="423"/>
      <c r="F730" s="423"/>
      <c r="G730" s="423"/>
      <c r="H730" s="423"/>
      <c r="I730" s="423"/>
      <c r="J730" s="423"/>
      <c r="K730" s="424"/>
    </row>
    <row r="731" spans="1:11">
      <c r="A731" s="422"/>
      <c r="B731" s="429"/>
      <c r="C731" s="422"/>
      <c r="D731" s="422"/>
      <c r="E731" s="423"/>
      <c r="F731" s="423"/>
      <c r="G731" s="423"/>
      <c r="H731" s="423"/>
      <c r="I731" s="423"/>
      <c r="J731" s="423"/>
      <c r="K731" s="424"/>
    </row>
    <row r="732" spans="1:11">
      <c r="A732" s="422"/>
      <c r="B732" s="429"/>
      <c r="C732" s="422"/>
      <c r="D732" s="422"/>
      <c r="E732" s="423"/>
      <c r="F732" s="423"/>
      <c r="G732" s="423"/>
      <c r="H732" s="423"/>
      <c r="I732" s="423"/>
      <c r="J732" s="423"/>
      <c r="K732" s="424"/>
    </row>
    <row r="733" spans="1:11">
      <c r="A733" s="422"/>
      <c r="B733" s="429"/>
      <c r="C733" s="422"/>
      <c r="D733" s="422"/>
      <c r="E733" s="423"/>
      <c r="F733" s="423"/>
      <c r="G733" s="423"/>
      <c r="H733" s="423"/>
      <c r="I733" s="423"/>
      <c r="J733" s="423"/>
      <c r="K733" s="424"/>
    </row>
    <row r="734" spans="1:11">
      <c r="A734" s="422"/>
      <c r="B734" s="429"/>
      <c r="C734" s="422"/>
      <c r="D734" s="422"/>
      <c r="E734" s="423"/>
      <c r="F734" s="423"/>
      <c r="G734" s="423"/>
      <c r="H734" s="423"/>
      <c r="I734" s="423"/>
      <c r="J734" s="423"/>
      <c r="K734" s="424"/>
    </row>
    <row r="735" spans="1:11">
      <c r="A735" s="422"/>
      <c r="B735" s="429"/>
      <c r="C735" s="422"/>
      <c r="D735" s="422"/>
      <c r="E735" s="423"/>
      <c r="F735" s="423"/>
      <c r="G735" s="423"/>
      <c r="H735" s="423"/>
      <c r="I735" s="423"/>
      <c r="J735" s="423"/>
      <c r="K735" s="424"/>
    </row>
    <row r="736" spans="1:11">
      <c r="A736" s="422"/>
      <c r="B736" s="429"/>
      <c r="C736" s="422"/>
      <c r="D736" s="422"/>
      <c r="E736" s="423"/>
      <c r="F736" s="423"/>
      <c r="G736" s="423"/>
      <c r="H736" s="423"/>
      <c r="I736" s="423"/>
      <c r="J736" s="423"/>
      <c r="K736" s="424"/>
    </row>
    <row r="737" spans="1:11">
      <c r="A737" s="422"/>
      <c r="B737" s="429"/>
      <c r="C737" s="422"/>
      <c r="D737" s="422"/>
      <c r="E737" s="423"/>
      <c r="F737" s="423"/>
      <c r="G737" s="423"/>
      <c r="H737" s="423"/>
      <c r="I737" s="423"/>
      <c r="J737" s="423"/>
      <c r="K737" s="424"/>
    </row>
    <row r="738" spans="1:11">
      <c r="A738" s="422"/>
      <c r="B738" s="429"/>
      <c r="C738" s="422"/>
      <c r="D738" s="422"/>
      <c r="E738" s="423"/>
      <c r="F738" s="423"/>
      <c r="G738" s="423"/>
      <c r="H738" s="423"/>
      <c r="I738" s="423"/>
      <c r="J738" s="423"/>
      <c r="K738" s="424"/>
    </row>
    <row r="739" spans="1:11">
      <c r="A739" s="422"/>
      <c r="B739" s="429"/>
      <c r="C739" s="422"/>
      <c r="D739" s="422"/>
      <c r="E739" s="423"/>
      <c r="F739" s="423"/>
      <c r="G739" s="423"/>
      <c r="H739" s="423"/>
      <c r="I739" s="423"/>
      <c r="J739" s="423"/>
      <c r="K739" s="424"/>
    </row>
    <row r="740" spans="1:11">
      <c r="A740" s="422"/>
      <c r="B740" s="429"/>
      <c r="C740" s="422"/>
      <c r="D740" s="422"/>
      <c r="E740" s="423"/>
      <c r="F740" s="423"/>
      <c r="G740" s="423"/>
      <c r="H740" s="423"/>
      <c r="I740" s="423"/>
      <c r="J740" s="423"/>
      <c r="K740" s="424"/>
    </row>
    <row r="741" spans="1:11">
      <c r="A741" s="422"/>
      <c r="B741" s="429"/>
      <c r="C741" s="422"/>
      <c r="D741" s="422"/>
      <c r="E741" s="423"/>
      <c r="F741" s="423"/>
      <c r="G741" s="423"/>
      <c r="H741" s="423"/>
      <c r="I741" s="423"/>
      <c r="J741" s="423"/>
      <c r="K741" s="424"/>
    </row>
    <row r="742" spans="1:11">
      <c r="A742" s="422"/>
      <c r="B742" s="429"/>
      <c r="C742" s="422"/>
      <c r="D742" s="422"/>
      <c r="E742" s="423"/>
      <c r="F742" s="423"/>
      <c r="G742" s="423"/>
      <c r="H742" s="423"/>
      <c r="I742" s="423"/>
      <c r="J742" s="423"/>
      <c r="K742" s="424"/>
    </row>
    <row r="743" spans="1:11">
      <c r="A743" s="422"/>
      <c r="B743" s="429"/>
      <c r="C743" s="422"/>
      <c r="D743" s="422"/>
      <c r="E743" s="423"/>
      <c r="F743" s="423"/>
      <c r="G743" s="423"/>
      <c r="H743" s="423"/>
      <c r="I743" s="423"/>
      <c r="J743" s="423"/>
      <c r="K743" s="424"/>
    </row>
    <row r="744" spans="1:11">
      <c r="A744" s="422"/>
      <c r="B744" s="429"/>
      <c r="C744" s="422"/>
      <c r="D744" s="422"/>
      <c r="E744" s="423"/>
      <c r="F744" s="423"/>
      <c r="G744" s="423"/>
      <c r="H744" s="423"/>
      <c r="I744" s="423"/>
      <c r="J744" s="423"/>
      <c r="K744" s="424"/>
    </row>
    <row r="745" spans="1:11">
      <c r="A745" s="422"/>
      <c r="B745" s="429"/>
      <c r="C745" s="422"/>
      <c r="D745" s="422"/>
      <c r="E745" s="423"/>
      <c r="F745" s="423"/>
      <c r="G745" s="423"/>
      <c r="H745" s="423"/>
      <c r="I745" s="423"/>
      <c r="J745" s="423"/>
      <c r="K745" s="424"/>
    </row>
    <row r="746" spans="1:11">
      <c r="A746" s="422"/>
      <c r="B746" s="429"/>
      <c r="C746" s="422"/>
      <c r="D746" s="422"/>
      <c r="E746" s="423"/>
      <c r="F746" s="423"/>
      <c r="G746" s="423"/>
      <c r="H746" s="423"/>
      <c r="I746" s="423"/>
      <c r="J746" s="423"/>
      <c r="K746" s="424"/>
    </row>
    <row r="747" spans="1:11">
      <c r="A747" s="422"/>
      <c r="B747" s="429"/>
      <c r="C747" s="422"/>
      <c r="D747" s="422"/>
      <c r="E747" s="423"/>
      <c r="F747" s="423"/>
      <c r="G747" s="423"/>
      <c r="H747" s="423"/>
      <c r="I747" s="423"/>
      <c r="J747" s="423"/>
      <c r="K747" s="424"/>
    </row>
    <row r="748" spans="1:11">
      <c r="A748" s="422"/>
      <c r="B748" s="429"/>
      <c r="C748" s="422"/>
      <c r="D748" s="422"/>
      <c r="E748" s="423"/>
      <c r="F748" s="423"/>
      <c r="G748" s="423"/>
      <c r="H748" s="423"/>
      <c r="I748" s="423"/>
      <c r="J748" s="423"/>
      <c r="K748" s="424"/>
    </row>
    <row r="749" spans="1:11">
      <c r="A749" s="422"/>
      <c r="B749" s="429"/>
      <c r="C749" s="422"/>
      <c r="D749" s="422"/>
      <c r="E749" s="423"/>
      <c r="F749" s="423"/>
      <c r="G749" s="423"/>
      <c r="H749" s="423"/>
      <c r="I749" s="423"/>
      <c r="J749" s="423"/>
      <c r="K749" s="424"/>
    </row>
    <row r="750" spans="1:11">
      <c r="A750" s="422"/>
      <c r="B750" s="429"/>
      <c r="C750" s="422"/>
      <c r="D750" s="422"/>
      <c r="E750" s="423"/>
      <c r="F750" s="423"/>
      <c r="G750" s="423"/>
      <c r="H750" s="423"/>
      <c r="I750" s="423"/>
      <c r="J750" s="423"/>
      <c r="K750" s="424"/>
    </row>
    <row r="751" spans="1:11">
      <c r="A751" s="422"/>
      <c r="B751" s="429"/>
      <c r="C751" s="422"/>
      <c r="D751" s="422"/>
      <c r="E751" s="423"/>
      <c r="F751" s="423"/>
      <c r="G751" s="423"/>
      <c r="H751" s="423"/>
      <c r="I751" s="423"/>
      <c r="J751" s="423"/>
      <c r="K751" s="424"/>
    </row>
    <row r="752" spans="1:11">
      <c r="A752" s="422"/>
      <c r="B752" s="429"/>
      <c r="C752" s="422"/>
      <c r="D752" s="422"/>
      <c r="E752" s="423"/>
      <c r="F752" s="423"/>
      <c r="G752" s="423"/>
      <c r="H752" s="423"/>
      <c r="I752" s="423"/>
      <c r="J752" s="423"/>
      <c r="K752" s="424"/>
    </row>
    <row r="753" spans="1:11">
      <c r="A753" s="422"/>
      <c r="B753" s="429"/>
      <c r="C753" s="422"/>
      <c r="D753" s="422"/>
      <c r="E753" s="423"/>
      <c r="F753" s="423"/>
      <c r="G753" s="423"/>
      <c r="H753" s="423"/>
      <c r="I753" s="423"/>
      <c r="J753" s="423"/>
      <c r="K753" s="424"/>
    </row>
    <row r="754" spans="1:11">
      <c r="A754" s="422"/>
      <c r="B754" s="429"/>
      <c r="C754" s="422"/>
      <c r="D754" s="422"/>
      <c r="E754" s="423"/>
      <c r="F754" s="423"/>
      <c r="G754" s="423"/>
      <c r="H754" s="423"/>
      <c r="I754" s="423"/>
      <c r="J754" s="423"/>
      <c r="K754" s="424"/>
    </row>
    <row r="755" spans="1:11">
      <c r="A755" s="422"/>
      <c r="B755" s="429"/>
      <c r="C755" s="422"/>
      <c r="D755" s="422"/>
      <c r="E755" s="423"/>
      <c r="F755" s="423"/>
      <c r="G755" s="423"/>
      <c r="H755" s="423"/>
      <c r="I755" s="423"/>
      <c r="J755" s="423"/>
      <c r="K755" s="424"/>
    </row>
    <row r="756" spans="1:11">
      <c r="A756" s="422"/>
      <c r="B756" s="429"/>
      <c r="C756" s="422"/>
      <c r="D756" s="422"/>
      <c r="E756" s="423"/>
      <c r="F756" s="423"/>
      <c r="G756" s="423"/>
      <c r="H756" s="423"/>
      <c r="I756" s="423"/>
      <c r="J756" s="423"/>
      <c r="K756" s="424"/>
    </row>
    <row r="757" spans="1:11">
      <c r="A757" s="422"/>
      <c r="B757" s="429"/>
      <c r="C757" s="422"/>
      <c r="D757" s="422"/>
      <c r="E757" s="423"/>
      <c r="F757" s="423"/>
      <c r="G757" s="423"/>
      <c r="H757" s="423"/>
      <c r="I757" s="423"/>
      <c r="J757" s="423"/>
      <c r="K757" s="424"/>
    </row>
    <row r="758" spans="1:11">
      <c r="A758" s="422"/>
      <c r="B758" s="429"/>
      <c r="C758" s="422"/>
      <c r="D758" s="422"/>
      <c r="E758" s="423"/>
      <c r="F758" s="423"/>
      <c r="G758" s="423"/>
      <c r="H758" s="423"/>
      <c r="I758" s="423"/>
      <c r="J758" s="423"/>
      <c r="K758" s="424"/>
    </row>
    <row r="759" spans="1:11">
      <c r="A759" s="422"/>
      <c r="B759" s="429"/>
      <c r="C759" s="422"/>
      <c r="D759" s="422"/>
      <c r="E759" s="423"/>
      <c r="F759" s="423"/>
      <c r="G759" s="423"/>
      <c r="H759" s="423"/>
      <c r="I759" s="423"/>
      <c r="J759" s="423"/>
      <c r="K759" s="424"/>
    </row>
    <row r="760" spans="1:11">
      <c r="A760" s="422"/>
      <c r="B760" s="429"/>
      <c r="C760" s="422"/>
      <c r="D760" s="422"/>
      <c r="E760" s="423"/>
      <c r="F760" s="423"/>
      <c r="G760" s="423"/>
      <c r="H760" s="423"/>
      <c r="I760" s="423"/>
      <c r="J760" s="423"/>
      <c r="K760" s="424"/>
    </row>
    <row r="761" spans="1:11">
      <c r="A761" s="422"/>
      <c r="B761" s="429"/>
      <c r="C761" s="422"/>
      <c r="D761" s="422"/>
      <c r="E761" s="423"/>
      <c r="F761" s="423"/>
      <c r="G761" s="423"/>
      <c r="H761" s="423"/>
      <c r="I761" s="423"/>
      <c r="J761" s="423"/>
      <c r="K761" s="424"/>
    </row>
    <row r="762" spans="1:11">
      <c r="A762" s="422"/>
      <c r="B762" s="429"/>
      <c r="C762" s="422"/>
      <c r="D762" s="422"/>
      <c r="E762" s="423"/>
      <c r="F762" s="423"/>
      <c r="G762" s="423"/>
      <c r="H762" s="423"/>
      <c r="I762" s="423"/>
      <c r="J762" s="423"/>
      <c r="K762" s="424"/>
    </row>
    <row r="763" spans="1:11">
      <c r="A763" s="422"/>
      <c r="B763" s="429"/>
      <c r="C763" s="422"/>
      <c r="D763" s="422"/>
      <c r="E763" s="423"/>
      <c r="F763" s="423"/>
      <c r="G763" s="423"/>
      <c r="H763" s="423"/>
      <c r="I763" s="423"/>
      <c r="J763" s="423"/>
      <c r="K763" s="424"/>
    </row>
    <row r="764" spans="1:11">
      <c r="A764" s="422"/>
      <c r="B764" s="429"/>
      <c r="C764" s="422"/>
      <c r="D764" s="422"/>
      <c r="E764" s="423"/>
      <c r="F764" s="423"/>
      <c r="G764" s="423"/>
      <c r="H764" s="423"/>
      <c r="I764" s="423"/>
      <c r="J764" s="423"/>
      <c r="K764" s="424"/>
    </row>
    <row r="765" spans="1:11">
      <c r="A765" s="422"/>
      <c r="B765" s="429"/>
      <c r="C765" s="422"/>
      <c r="D765" s="422"/>
      <c r="E765" s="423"/>
      <c r="F765" s="423"/>
      <c r="G765" s="423"/>
      <c r="H765" s="423"/>
      <c r="I765" s="423"/>
      <c r="J765" s="423"/>
      <c r="K765" s="424"/>
    </row>
    <row r="766" spans="1:11">
      <c r="A766" s="422"/>
      <c r="B766" s="429"/>
      <c r="C766" s="422"/>
      <c r="D766" s="422"/>
      <c r="E766" s="423"/>
      <c r="F766" s="423"/>
      <c r="G766" s="423"/>
      <c r="H766" s="423"/>
      <c r="I766" s="423"/>
      <c r="J766" s="423"/>
      <c r="K766" s="424"/>
    </row>
    <row r="767" spans="1:11">
      <c r="A767" s="422"/>
      <c r="B767" s="429"/>
      <c r="C767" s="422"/>
      <c r="D767" s="422"/>
      <c r="E767" s="423"/>
      <c r="F767" s="423"/>
      <c r="G767" s="423"/>
      <c r="H767" s="423"/>
      <c r="I767" s="423"/>
      <c r="J767" s="423"/>
      <c r="K767" s="424"/>
    </row>
    <row r="768" spans="1:11">
      <c r="A768" s="422"/>
      <c r="B768" s="429"/>
      <c r="C768" s="422"/>
      <c r="D768" s="422"/>
      <c r="E768" s="423"/>
      <c r="F768" s="423"/>
      <c r="G768" s="423"/>
      <c r="H768" s="423"/>
      <c r="I768" s="423"/>
      <c r="J768" s="423"/>
      <c r="K768" s="424"/>
    </row>
    <row r="769" spans="1:11">
      <c r="A769" s="422"/>
      <c r="B769" s="429"/>
      <c r="C769" s="422"/>
      <c r="D769" s="422"/>
      <c r="E769" s="423"/>
      <c r="F769" s="423"/>
      <c r="G769" s="423"/>
      <c r="H769" s="423"/>
      <c r="I769" s="423"/>
      <c r="J769" s="423"/>
      <c r="K769" s="424"/>
    </row>
    <row r="770" spans="1:11">
      <c r="A770" s="422"/>
      <c r="B770" s="429"/>
      <c r="C770" s="422"/>
      <c r="D770" s="422"/>
      <c r="E770" s="423"/>
      <c r="F770" s="423"/>
      <c r="G770" s="423"/>
      <c r="H770" s="423"/>
      <c r="I770" s="423"/>
      <c r="J770" s="423"/>
      <c r="K770" s="424"/>
    </row>
    <row r="771" spans="1:11">
      <c r="A771" s="422"/>
      <c r="B771" s="429"/>
      <c r="C771" s="422"/>
      <c r="D771" s="422"/>
      <c r="E771" s="423"/>
      <c r="F771" s="423"/>
      <c r="G771" s="423"/>
      <c r="H771" s="423"/>
      <c r="I771" s="423"/>
      <c r="J771" s="423"/>
      <c r="K771" s="424"/>
    </row>
    <row r="772" spans="1:11">
      <c r="A772" s="422"/>
      <c r="B772" s="429"/>
      <c r="C772" s="422"/>
      <c r="D772" s="422"/>
      <c r="E772" s="423"/>
      <c r="F772" s="423"/>
      <c r="G772" s="423"/>
      <c r="H772" s="423"/>
      <c r="I772" s="423"/>
      <c r="J772" s="423"/>
      <c r="K772" s="424"/>
    </row>
    <row r="773" spans="1:11">
      <c r="A773" s="422"/>
      <c r="B773" s="429"/>
      <c r="C773" s="422"/>
      <c r="D773" s="422"/>
      <c r="E773" s="423"/>
      <c r="F773" s="423"/>
      <c r="G773" s="423"/>
      <c r="H773" s="423"/>
      <c r="I773" s="423"/>
      <c r="J773" s="423"/>
      <c r="K773" s="424"/>
    </row>
    <row r="774" spans="1:11">
      <c r="A774" s="422"/>
      <c r="B774" s="429"/>
      <c r="C774" s="422"/>
      <c r="D774" s="422"/>
      <c r="E774" s="423"/>
      <c r="F774" s="423"/>
      <c r="G774" s="423"/>
      <c r="H774" s="423"/>
      <c r="I774" s="423"/>
      <c r="J774" s="423"/>
      <c r="K774" s="424"/>
    </row>
    <row r="775" spans="1:11">
      <c r="A775" s="422"/>
      <c r="B775" s="429"/>
      <c r="C775" s="422"/>
      <c r="D775" s="422"/>
      <c r="E775" s="423"/>
      <c r="F775" s="423"/>
      <c r="G775" s="423"/>
      <c r="H775" s="423"/>
      <c r="I775" s="423"/>
      <c r="J775" s="423"/>
      <c r="K775" s="424"/>
    </row>
    <row r="776" spans="1:11">
      <c r="A776" s="422"/>
      <c r="B776" s="429"/>
      <c r="C776" s="422"/>
      <c r="D776" s="422"/>
      <c r="E776" s="423"/>
      <c r="F776" s="423"/>
      <c r="G776" s="423"/>
      <c r="H776" s="423"/>
      <c r="I776" s="423"/>
      <c r="J776" s="423"/>
      <c r="K776" s="424"/>
    </row>
    <row r="777" spans="1:11">
      <c r="A777" s="422"/>
      <c r="B777" s="429"/>
      <c r="C777" s="422"/>
      <c r="D777" s="422"/>
      <c r="E777" s="423"/>
      <c r="F777" s="423"/>
      <c r="G777" s="423"/>
      <c r="H777" s="423"/>
      <c r="I777" s="423"/>
      <c r="J777" s="423"/>
      <c r="K777" s="424"/>
    </row>
    <row r="778" spans="1:11">
      <c r="A778" s="422"/>
      <c r="B778" s="429"/>
      <c r="C778" s="422"/>
      <c r="D778" s="422"/>
      <c r="E778" s="423"/>
      <c r="F778" s="423"/>
      <c r="G778" s="423"/>
      <c r="H778" s="423"/>
      <c r="I778" s="423"/>
      <c r="J778" s="423"/>
      <c r="K778" s="424"/>
    </row>
    <row r="779" spans="1:11">
      <c r="A779" s="422"/>
      <c r="B779" s="429"/>
      <c r="C779" s="422"/>
      <c r="D779" s="422"/>
      <c r="E779" s="423"/>
      <c r="F779" s="423"/>
      <c r="G779" s="423"/>
      <c r="H779" s="423"/>
      <c r="I779" s="423"/>
      <c r="J779" s="423"/>
      <c r="K779" s="424"/>
    </row>
    <row r="780" spans="1:11">
      <c r="A780" s="422"/>
      <c r="B780" s="429"/>
      <c r="C780" s="422"/>
      <c r="D780" s="422"/>
      <c r="E780" s="423"/>
      <c r="F780" s="423"/>
      <c r="G780" s="423"/>
      <c r="H780" s="423"/>
      <c r="I780" s="423"/>
      <c r="J780" s="423"/>
      <c r="K780" s="424"/>
    </row>
    <row r="781" spans="1:11">
      <c r="A781" s="422"/>
      <c r="B781" s="429"/>
      <c r="C781" s="422"/>
      <c r="D781" s="422"/>
      <c r="E781" s="423"/>
      <c r="F781" s="423"/>
      <c r="G781" s="423"/>
      <c r="H781" s="423"/>
      <c r="I781" s="423"/>
      <c r="J781" s="423"/>
      <c r="K781" s="424"/>
    </row>
    <row r="782" spans="1:11">
      <c r="A782" s="422"/>
      <c r="B782" s="429"/>
      <c r="C782" s="422"/>
      <c r="D782" s="422"/>
      <c r="E782" s="423"/>
      <c r="F782" s="423"/>
      <c r="G782" s="423"/>
      <c r="H782" s="423"/>
      <c r="I782" s="423"/>
      <c r="J782" s="423"/>
      <c r="K782" s="424"/>
    </row>
    <row r="783" spans="1:11">
      <c r="A783" s="422"/>
      <c r="B783" s="429"/>
      <c r="C783" s="422"/>
      <c r="D783" s="422"/>
      <c r="E783" s="423"/>
      <c r="F783" s="423"/>
      <c r="G783" s="423"/>
      <c r="H783" s="423"/>
      <c r="I783" s="423"/>
      <c r="J783" s="423"/>
      <c r="K783" s="424"/>
    </row>
    <row r="784" spans="1:11">
      <c r="A784" s="422"/>
      <c r="B784" s="429"/>
      <c r="C784" s="422"/>
      <c r="D784" s="422"/>
      <c r="E784" s="423"/>
      <c r="F784" s="423"/>
      <c r="G784" s="423"/>
      <c r="H784" s="423"/>
      <c r="I784" s="423"/>
      <c r="J784" s="423"/>
      <c r="K784" s="424"/>
    </row>
    <row r="785" spans="1:11">
      <c r="A785" s="422"/>
      <c r="B785" s="429"/>
      <c r="C785" s="422"/>
      <c r="D785" s="422"/>
      <c r="E785" s="423"/>
      <c r="F785" s="423"/>
      <c r="G785" s="423"/>
      <c r="H785" s="423"/>
      <c r="I785" s="423"/>
      <c r="J785" s="423"/>
      <c r="K785" s="424"/>
    </row>
    <row r="786" spans="1:11">
      <c r="A786" s="422"/>
      <c r="B786" s="429"/>
      <c r="C786" s="422"/>
      <c r="D786" s="422"/>
      <c r="E786" s="423"/>
      <c r="F786" s="423"/>
      <c r="G786" s="423"/>
      <c r="H786" s="423"/>
      <c r="I786" s="423"/>
      <c r="J786" s="423"/>
      <c r="K786" s="424"/>
    </row>
    <row r="787" spans="1:11">
      <c r="A787" s="422"/>
      <c r="B787" s="429"/>
      <c r="C787" s="422"/>
      <c r="D787" s="422"/>
      <c r="E787" s="423"/>
      <c r="F787" s="423"/>
      <c r="G787" s="423"/>
      <c r="H787" s="423"/>
      <c r="I787" s="423"/>
      <c r="J787" s="423"/>
      <c r="K787" s="424"/>
    </row>
    <row r="788" spans="1:11">
      <c r="A788" s="422"/>
      <c r="B788" s="429"/>
      <c r="C788" s="422"/>
      <c r="D788" s="422"/>
      <c r="E788" s="423"/>
      <c r="F788" s="423"/>
      <c r="G788" s="423"/>
      <c r="H788" s="423"/>
      <c r="I788" s="423"/>
      <c r="J788" s="423"/>
      <c r="K788" s="424"/>
    </row>
    <row r="789" spans="1:11">
      <c r="A789" s="422"/>
      <c r="B789" s="429"/>
      <c r="C789" s="422"/>
      <c r="D789" s="422"/>
      <c r="E789" s="423"/>
      <c r="F789" s="423"/>
      <c r="G789" s="423"/>
      <c r="H789" s="423"/>
      <c r="I789" s="423"/>
      <c r="J789" s="423"/>
      <c r="K789" s="424"/>
    </row>
    <row r="790" spans="1:11">
      <c r="A790" s="422"/>
      <c r="B790" s="429"/>
      <c r="C790" s="422"/>
      <c r="D790" s="422"/>
      <c r="E790" s="423"/>
      <c r="F790" s="423"/>
      <c r="G790" s="423"/>
      <c r="H790" s="423"/>
      <c r="I790" s="423"/>
      <c r="J790" s="423"/>
      <c r="K790" s="424"/>
    </row>
    <row r="791" spans="1:11">
      <c r="A791" s="422"/>
      <c r="B791" s="429"/>
      <c r="C791" s="422"/>
      <c r="D791" s="422"/>
      <c r="E791" s="423"/>
      <c r="F791" s="423"/>
      <c r="G791" s="423"/>
      <c r="H791" s="423"/>
      <c r="I791" s="423"/>
      <c r="J791" s="423"/>
      <c r="K791" s="424"/>
    </row>
    <row r="792" spans="1:11">
      <c r="A792" s="422"/>
      <c r="B792" s="429"/>
      <c r="C792" s="422"/>
      <c r="D792" s="422"/>
      <c r="E792" s="423"/>
      <c r="F792" s="423"/>
      <c r="G792" s="423"/>
      <c r="H792" s="423"/>
      <c r="I792" s="423"/>
      <c r="J792" s="423"/>
      <c r="K792" s="424"/>
    </row>
    <row r="793" spans="1:11">
      <c r="A793" s="422"/>
      <c r="B793" s="429"/>
      <c r="C793" s="422"/>
      <c r="D793" s="422"/>
      <c r="E793" s="423"/>
      <c r="F793" s="423"/>
      <c r="G793" s="423"/>
      <c r="H793" s="423"/>
      <c r="I793" s="423"/>
      <c r="J793" s="423"/>
      <c r="K793" s="424"/>
    </row>
    <row r="794" spans="1:11">
      <c r="A794" s="422"/>
      <c r="B794" s="429"/>
      <c r="C794" s="422"/>
      <c r="D794" s="422"/>
      <c r="E794" s="423"/>
      <c r="F794" s="423"/>
      <c r="G794" s="423"/>
      <c r="H794" s="423"/>
      <c r="I794" s="423"/>
      <c r="J794" s="423"/>
      <c r="K794" s="424"/>
    </row>
    <row r="795" spans="1:11">
      <c r="A795" s="422"/>
      <c r="B795" s="429"/>
      <c r="C795" s="422"/>
      <c r="D795" s="422"/>
      <c r="E795" s="423"/>
      <c r="F795" s="423"/>
      <c r="G795" s="423"/>
      <c r="H795" s="423"/>
      <c r="I795" s="423"/>
      <c r="J795" s="423"/>
      <c r="K795" s="424"/>
    </row>
    <row r="796" spans="1:11">
      <c r="A796" s="422"/>
      <c r="B796" s="429"/>
      <c r="C796" s="422"/>
      <c r="D796" s="422"/>
      <c r="E796" s="423"/>
      <c r="F796" s="423"/>
      <c r="G796" s="423"/>
      <c r="H796" s="423"/>
      <c r="I796" s="423"/>
      <c r="J796" s="423"/>
      <c r="K796" s="424"/>
    </row>
    <row r="797" spans="1:11">
      <c r="A797" s="422"/>
      <c r="B797" s="429"/>
      <c r="C797" s="422"/>
      <c r="D797" s="422"/>
      <c r="E797" s="423"/>
      <c r="F797" s="423"/>
      <c r="G797" s="423"/>
      <c r="H797" s="423"/>
      <c r="I797" s="423"/>
      <c r="J797" s="423"/>
      <c r="K797" s="424"/>
    </row>
    <row r="798" spans="1:11">
      <c r="A798" s="422"/>
      <c r="B798" s="429"/>
      <c r="C798" s="422"/>
      <c r="D798" s="422"/>
      <c r="E798" s="423"/>
      <c r="F798" s="423"/>
      <c r="G798" s="423"/>
      <c r="H798" s="423"/>
      <c r="I798" s="423"/>
      <c r="J798" s="423"/>
      <c r="K798" s="424"/>
    </row>
    <row r="799" spans="1:11">
      <c r="A799" s="422"/>
      <c r="B799" s="429"/>
      <c r="C799" s="422"/>
      <c r="D799" s="422"/>
      <c r="E799" s="423"/>
      <c r="F799" s="423"/>
      <c r="G799" s="423"/>
      <c r="H799" s="423"/>
      <c r="I799" s="423"/>
      <c r="J799" s="423"/>
      <c r="K799" s="424"/>
    </row>
    <row r="800" spans="1:11">
      <c r="A800" s="422"/>
      <c r="B800" s="429"/>
      <c r="C800" s="422"/>
      <c r="D800" s="422"/>
      <c r="E800" s="423"/>
      <c r="F800" s="423"/>
      <c r="G800" s="423"/>
      <c r="H800" s="423"/>
      <c r="I800" s="423"/>
      <c r="J800" s="423"/>
      <c r="K800" s="424"/>
    </row>
    <row r="801" spans="1:11">
      <c r="A801" s="422"/>
      <c r="B801" s="429"/>
      <c r="C801" s="422"/>
      <c r="D801" s="422"/>
      <c r="E801" s="423"/>
      <c r="F801" s="423"/>
      <c r="G801" s="423"/>
      <c r="H801" s="423"/>
      <c r="I801" s="423"/>
      <c r="J801" s="423"/>
      <c r="K801" s="424"/>
    </row>
    <row r="802" spans="1:11">
      <c r="A802" s="422"/>
      <c r="B802" s="429"/>
      <c r="C802" s="422"/>
      <c r="D802" s="422"/>
      <c r="E802" s="423"/>
      <c r="F802" s="423"/>
      <c r="G802" s="423"/>
      <c r="H802" s="423"/>
      <c r="I802" s="423"/>
      <c r="J802" s="423"/>
      <c r="K802" s="424"/>
    </row>
    <row r="803" spans="1:11">
      <c r="A803" s="422"/>
      <c r="B803" s="429"/>
      <c r="C803" s="422"/>
      <c r="D803" s="422"/>
      <c r="E803" s="423"/>
      <c r="F803" s="423"/>
      <c r="G803" s="423"/>
      <c r="H803" s="423"/>
      <c r="I803" s="423"/>
      <c r="J803" s="423"/>
      <c r="K803" s="424"/>
    </row>
    <row r="804" spans="1:11">
      <c r="A804" s="422"/>
      <c r="B804" s="429"/>
      <c r="C804" s="422"/>
      <c r="D804" s="422"/>
      <c r="E804" s="423"/>
      <c r="F804" s="423"/>
      <c r="G804" s="423"/>
      <c r="H804" s="423"/>
      <c r="I804" s="423"/>
      <c r="J804" s="423"/>
      <c r="K804" s="424"/>
    </row>
    <row r="805" spans="1:11">
      <c r="A805" s="422"/>
      <c r="B805" s="429"/>
      <c r="C805" s="422"/>
      <c r="D805" s="422"/>
      <c r="E805" s="423"/>
      <c r="F805" s="423"/>
      <c r="G805" s="423"/>
      <c r="H805" s="423"/>
      <c r="I805" s="423"/>
      <c r="J805" s="423"/>
      <c r="K805" s="424"/>
    </row>
    <row r="806" spans="1:11">
      <c r="A806" s="422"/>
      <c r="B806" s="429"/>
      <c r="C806" s="422"/>
      <c r="D806" s="422"/>
      <c r="E806" s="423"/>
      <c r="F806" s="423"/>
      <c r="G806" s="423"/>
      <c r="H806" s="423"/>
      <c r="I806" s="423"/>
      <c r="J806" s="423"/>
      <c r="K806" s="424"/>
    </row>
    <row r="807" spans="1:11">
      <c r="A807" s="422"/>
      <c r="B807" s="429"/>
      <c r="C807" s="422"/>
      <c r="D807" s="422"/>
      <c r="E807" s="423"/>
      <c r="F807" s="423"/>
      <c r="G807" s="423"/>
      <c r="H807" s="423"/>
      <c r="I807" s="423"/>
      <c r="J807" s="423"/>
      <c r="K807" s="424"/>
    </row>
    <row r="808" spans="1:11">
      <c r="A808" s="422"/>
      <c r="B808" s="429"/>
      <c r="C808" s="422"/>
      <c r="D808" s="422"/>
      <c r="E808" s="423"/>
      <c r="F808" s="423"/>
      <c r="G808" s="423"/>
      <c r="H808" s="423"/>
      <c r="I808" s="423"/>
      <c r="J808" s="423"/>
      <c r="K808" s="424"/>
    </row>
    <row r="809" spans="1:11">
      <c r="A809" s="422"/>
      <c r="B809" s="429"/>
      <c r="C809" s="422"/>
      <c r="D809" s="422"/>
      <c r="E809" s="423"/>
      <c r="F809" s="423"/>
      <c r="G809" s="423"/>
      <c r="H809" s="423"/>
      <c r="I809" s="423"/>
      <c r="J809" s="423"/>
      <c r="K809" s="424"/>
    </row>
    <row r="810" spans="1:11">
      <c r="A810" s="422"/>
      <c r="B810" s="429"/>
      <c r="C810" s="422"/>
      <c r="D810" s="422"/>
      <c r="E810" s="423"/>
      <c r="F810" s="423"/>
      <c r="G810" s="423"/>
      <c r="H810" s="423"/>
      <c r="I810" s="423"/>
      <c r="J810" s="423"/>
      <c r="K810" s="424"/>
    </row>
    <row r="811" spans="1:11">
      <c r="A811" s="422"/>
      <c r="B811" s="429"/>
      <c r="C811" s="422"/>
      <c r="D811" s="422"/>
      <c r="E811" s="423"/>
      <c r="F811" s="423"/>
      <c r="G811" s="423"/>
      <c r="H811" s="423"/>
      <c r="I811" s="423"/>
      <c r="J811" s="423"/>
      <c r="K811" s="424"/>
    </row>
    <row r="812" spans="1:11">
      <c r="A812" s="422"/>
      <c r="B812" s="429"/>
      <c r="C812" s="422"/>
      <c r="D812" s="422"/>
      <c r="E812" s="423"/>
      <c r="F812" s="423"/>
      <c r="G812" s="423"/>
      <c r="H812" s="423"/>
      <c r="I812" s="423"/>
      <c r="J812" s="423"/>
      <c r="K812" s="424"/>
    </row>
    <row r="813" spans="1:11">
      <c r="A813" s="422"/>
      <c r="B813" s="429"/>
      <c r="C813" s="422"/>
      <c r="D813" s="422"/>
      <c r="E813" s="423"/>
      <c r="F813" s="423"/>
      <c r="G813" s="423"/>
      <c r="H813" s="423"/>
      <c r="I813" s="423"/>
      <c r="J813" s="423"/>
      <c r="K813" s="424"/>
    </row>
    <row r="814" spans="1:11">
      <c r="A814" s="422"/>
      <c r="B814" s="429"/>
      <c r="C814" s="422"/>
      <c r="D814" s="422"/>
      <c r="E814" s="423"/>
      <c r="F814" s="423"/>
      <c r="G814" s="423"/>
      <c r="H814" s="423"/>
      <c r="I814" s="423"/>
      <c r="J814" s="423"/>
      <c r="K814" s="424"/>
    </row>
    <row r="815" spans="1:11">
      <c r="A815" s="422"/>
      <c r="B815" s="429"/>
      <c r="C815" s="422"/>
      <c r="D815" s="422"/>
      <c r="E815" s="423"/>
      <c r="F815" s="423"/>
      <c r="G815" s="423"/>
      <c r="H815" s="423"/>
      <c r="I815" s="423"/>
      <c r="J815" s="423"/>
      <c r="K815" s="424"/>
    </row>
    <row r="816" spans="1:11">
      <c r="A816" s="422"/>
      <c r="B816" s="429"/>
      <c r="C816" s="422"/>
      <c r="D816" s="422"/>
      <c r="E816" s="423"/>
      <c r="F816" s="423"/>
      <c r="G816" s="423"/>
      <c r="H816" s="423"/>
      <c r="I816" s="423"/>
      <c r="J816" s="423"/>
      <c r="K816" s="424"/>
    </row>
    <row r="817" spans="1:11">
      <c r="A817" s="422"/>
      <c r="B817" s="429"/>
      <c r="C817" s="422"/>
      <c r="D817" s="422"/>
      <c r="E817" s="423"/>
      <c r="F817" s="423"/>
      <c r="G817" s="423"/>
      <c r="H817" s="423"/>
      <c r="I817" s="423"/>
      <c r="J817" s="423"/>
      <c r="K817" s="424"/>
    </row>
    <row r="818" spans="1:11">
      <c r="A818" s="422"/>
      <c r="B818" s="429"/>
      <c r="C818" s="422"/>
      <c r="D818" s="422"/>
      <c r="E818" s="423"/>
      <c r="F818" s="423"/>
      <c r="G818" s="423"/>
      <c r="H818" s="423"/>
      <c r="I818" s="423"/>
      <c r="J818" s="423"/>
      <c r="K818" s="424"/>
    </row>
    <row r="819" spans="1:11">
      <c r="A819" s="422"/>
      <c r="B819" s="429"/>
      <c r="C819" s="422"/>
      <c r="D819" s="422"/>
      <c r="E819" s="423"/>
      <c r="F819" s="423"/>
      <c r="G819" s="423"/>
      <c r="H819" s="423"/>
      <c r="I819" s="423"/>
      <c r="J819" s="423"/>
      <c r="K819" s="424"/>
    </row>
    <row r="820" spans="1:11">
      <c r="A820" s="422"/>
      <c r="B820" s="429"/>
      <c r="C820" s="422"/>
      <c r="D820" s="422"/>
      <c r="E820" s="423"/>
      <c r="F820" s="423"/>
      <c r="G820" s="423"/>
      <c r="H820" s="423"/>
      <c r="I820" s="423"/>
      <c r="J820" s="423"/>
      <c r="K820" s="424"/>
    </row>
    <row r="821" spans="1:11">
      <c r="A821" s="422"/>
      <c r="B821" s="429"/>
      <c r="C821" s="422"/>
      <c r="D821" s="422"/>
      <c r="E821" s="423"/>
      <c r="F821" s="423"/>
      <c r="G821" s="423"/>
      <c r="H821" s="423"/>
      <c r="I821" s="423"/>
      <c r="J821" s="423"/>
      <c r="K821" s="424"/>
    </row>
    <row r="822" spans="1:11">
      <c r="A822" s="422"/>
      <c r="B822" s="429"/>
      <c r="C822" s="422"/>
      <c r="D822" s="422"/>
      <c r="E822" s="423"/>
      <c r="F822" s="423"/>
      <c r="G822" s="423"/>
      <c r="H822" s="423"/>
      <c r="I822" s="423"/>
      <c r="J822" s="423"/>
      <c r="K822" s="424"/>
    </row>
    <row r="823" spans="1:11">
      <c r="A823" s="422"/>
      <c r="B823" s="429"/>
      <c r="C823" s="422"/>
      <c r="D823" s="422"/>
      <c r="E823" s="423"/>
      <c r="F823" s="423"/>
      <c r="G823" s="423"/>
      <c r="H823" s="423"/>
      <c r="I823" s="423"/>
      <c r="J823" s="423"/>
      <c r="K823" s="424"/>
    </row>
    <row r="824" spans="1:11">
      <c r="A824" s="422"/>
      <c r="B824" s="429"/>
      <c r="C824" s="422"/>
      <c r="D824" s="422"/>
      <c r="E824" s="423"/>
      <c r="F824" s="423"/>
      <c r="G824" s="423"/>
      <c r="H824" s="423"/>
      <c r="I824" s="423"/>
      <c r="J824" s="423"/>
      <c r="K824" s="424"/>
    </row>
    <row r="825" spans="1:11">
      <c r="A825" s="422"/>
      <c r="B825" s="429"/>
      <c r="C825" s="422"/>
      <c r="D825" s="422"/>
      <c r="E825" s="423"/>
      <c r="F825" s="423"/>
      <c r="G825" s="423"/>
      <c r="H825" s="423"/>
      <c r="I825" s="423"/>
      <c r="J825" s="423"/>
      <c r="K825" s="424"/>
    </row>
    <row r="826" spans="1:11">
      <c r="A826" s="422"/>
      <c r="B826" s="429"/>
      <c r="C826" s="422"/>
      <c r="D826" s="422"/>
      <c r="E826" s="423"/>
      <c r="F826" s="423"/>
      <c r="G826" s="423"/>
      <c r="H826" s="423"/>
      <c r="I826" s="423"/>
      <c r="J826" s="423"/>
      <c r="K826" s="424"/>
    </row>
    <row r="827" spans="1:11">
      <c r="A827" s="422"/>
      <c r="B827" s="429"/>
      <c r="C827" s="422"/>
      <c r="D827" s="422"/>
      <c r="E827" s="423"/>
      <c r="F827" s="423"/>
      <c r="G827" s="423"/>
      <c r="H827" s="423"/>
      <c r="I827" s="423"/>
      <c r="J827" s="423"/>
      <c r="K827" s="424"/>
    </row>
    <row r="828" spans="1:11">
      <c r="A828" s="422"/>
      <c r="B828" s="429"/>
      <c r="C828" s="422"/>
      <c r="D828" s="422"/>
      <c r="E828" s="423"/>
      <c r="F828" s="423"/>
      <c r="G828" s="423"/>
      <c r="H828" s="423"/>
      <c r="I828" s="423"/>
      <c r="J828" s="423"/>
      <c r="K828" s="424"/>
    </row>
    <row r="829" spans="1:11">
      <c r="A829" s="422"/>
      <c r="B829" s="429"/>
      <c r="C829" s="422"/>
      <c r="D829" s="422"/>
      <c r="E829" s="423"/>
      <c r="F829" s="423"/>
      <c r="G829" s="423"/>
      <c r="H829" s="423"/>
      <c r="I829" s="423"/>
      <c r="J829" s="423"/>
      <c r="K829" s="424"/>
    </row>
    <row r="830" spans="1:11">
      <c r="A830" s="422"/>
      <c r="B830" s="429"/>
      <c r="C830" s="422"/>
      <c r="D830" s="422"/>
      <c r="E830" s="423"/>
      <c r="F830" s="423"/>
      <c r="G830" s="423"/>
      <c r="H830" s="423"/>
      <c r="I830" s="423"/>
      <c r="J830" s="423"/>
      <c r="K830" s="424"/>
    </row>
    <row r="831" spans="1:11">
      <c r="A831" s="422"/>
      <c r="B831" s="429"/>
      <c r="C831" s="422"/>
      <c r="D831" s="422"/>
      <c r="E831" s="423"/>
      <c r="F831" s="423"/>
      <c r="G831" s="423"/>
      <c r="H831" s="423"/>
      <c r="I831" s="423"/>
      <c r="J831" s="423"/>
      <c r="K831" s="424"/>
    </row>
    <row r="832" spans="1:11">
      <c r="A832" s="422"/>
      <c r="B832" s="429"/>
      <c r="C832" s="422"/>
      <c r="D832" s="422"/>
      <c r="E832" s="423"/>
      <c r="F832" s="423"/>
      <c r="G832" s="423"/>
      <c r="H832" s="423"/>
      <c r="I832" s="423"/>
      <c r="J832" s="423"/>
      <c r="K832" s="424"/>
    </row>
    <row r="833" spans="1:11">
      <c r="A833" s="422"/>
      <c r="B833" s="429"/>
      <c r="C833" s="422"/>
      <c r="D833" s="422"/>
      <c r="E833" s="423"/>
      <c r="F833" s="423"/>
      <c r="G833" s="423"/>
      <c r="H833" s="423"/>
      <c r="I833" s="423"/>
      <c r="J833" s="423"/>
      <c r="K833" s="424"/>
    </row>
    <row r="834" spans="1:11">
      <c r="A834" s="422"/>
      <c r="B834" s="429"/>
      <c r="C834" s="422"/>
      <c r="D834" s="422"/>
      <c r="E834" s="423"/>
      <c r="F834" s="423"/>
      <c r="G834" s="423"/>
      <c r="H834" s="423"/>
      <c r="I834" s="423"/>
      <c r="J834" s="423"/>
      <c r="K834" s="424"/>
    </row>
    <row r="835" spans="1:11">
      <c r="A835" s="422"/>
      <c r="B835" s="429"/>
      <c r="C835" s="422"/>
      <c r="D835" s="422"/>
      <c r="E835" s="423"/>
      <c r="F835" s="423"/>
      <c r="G835" s="423"/>
      <c r="H835" s="423"/>
      <c r="I835" s="423"/>
      <c r="J835" s="423"/>
      <c r="K835" s="424"/>
    </row>
    <row r="836" spans="1:11">
      <c r="A836" s="422"/>
      <c r="B836" s="429"/>
      <c r="C836" s="422"/>
      <c r="D836" s="422"/>
      <c r="E836" s="423"/>
      <c r="F836" s="423"/>
      <c r="G836" s="423"/>
      <c r="H836" s="423"/>
      <c r="I836" s="423"/>
      <c r="J836" s="423"/>
      <c r="K836" s="424"/>
    </row>
    <row r="837" spans="1:11">
      <c r="A837" s="422"/>
      <c r="B837" s="429"/>
      <c r="C837" s="422"/>
      <c r="D837" s="422"/>
      <c r="E837" s="423"/>
      <c r="F837" s="423"/>
      <c r="G837" s="423"/>
      <c r="H837" s="423"/>
      <c r="I837" s="423"/>
      <c r="J837" s="423"/>
      <c r="K837" s="424"/>
    </row>
    <row r="838" spans="1:11">
      <c r="A838" s="422"/>
      <c r="B838" s="429"/>
      <c r="C838" s="422"/>
      <c r="D838" s="422"/>
      <c r="E838" s="423"/>
      <c r="F838" s="423"/>
      <c r="G838" s="423"/>
      <c r="H838" s="423"/>
      <c r="I838" s="423"/>
      <c r="J838" s="423"/>
      <c r="K838" s="424"/>
    </row>
    <row r="839" spans="1:11">
      <c r="A839" s="422"/>
      <c r="B839" s="429"/>
      <c r="C839" s="422"/>
      <c r="D839" s="422"/>
      <c r="E839" s="423"/>
      <c r="F839" s="423"/>
      <c r="G839" s="423"/>
      <c r="H839" s="423"/>
      <c r="I839" s="423"/>
      <c r="J839" s="423"/>
      <c r="K839" s="424"/>
    </row>
    <row r="840" spans="1:11">
      <c r="A840" s="422"/>
      <c r="B840" s="429"/>
      <c r="C840" s="422"/>
      <c r="D840" s="422"/>
      <c r="E840" s="423"/>
      <c r="F840" s="423"/>
      <c r="G840" s="423"/>
      <c r="H840" s="423"/>
      <c r="I840" s="423"/>
      <c r="J840" s="423"/>
      <c r="K840" s="424"/>
    </row>
    <row r="841" spans="1:11">
      <c r="A841" s="422"/>
      <c r="B841" s="429"/>
      <c r="C841" s="422"/>
      <c r="D841" s="422"/>
      <c r="E841" s="423"/>
      <c r="F841" s="423"/>
      <c r="G841" s="423"/>
      <c r="H841" s="423"/>
      <c r="I841" s="423"/>
      <c r="J841" s="423"/>
      <c r="K841" s="424"/>
    </row>
    <row r="842" spans="1:11">
      <c r="A842" s="422"/>
      <c r="B842" s="429"/>
      <c r="C842" s="422"/>
      <c r="D842" s="422"/>
      <c r="E842" s="423"/>
      <c r="F842" s="423"/>
      <c r="G842" s="423"/>
      <c r="H842" s="423"/>
      <c r="I842" s="423"/>
      <c r="J842" s="423"/>
      <c r="K842" s="424"/>
    </row>
    <row r="843" spans="1:11">
      <c r="A843" s="422"/>
      <c r="B843" s="429"/>
      <c r="C843" s="422"/>
      <c r="D843" s="422"/>
      <c r="E843" s="423"/>
      <c r="F843" s="423"/>
      <c r="G843" s="423"/>
      <c r="H843" s="423"/>
      <c r="I843" s="423"/>
      <c r="J843" s="423"/>
      <c r="K843" s="424"/>
    </row>
    <row r="844" spans="1:11">
      <c r="A844" s="422"/>
      <c r="B844" s="429"/>
      <c r="C844" s="422"/>
      <c r="D844" s="422"/>
      <c r="E844" s="423"/>
      <c r="F844" s="423"/>
      <c r="G844" s="423"/>
      <c r="H844" s="423"/>
      <c r="I844" s="423"/>
      <c r="J844" s="423"/>
      <c r="K844" s="424"/>
    </row>
    <row r="845" spans="1:11">
      <c r="A845" s="422"/>
      <c r="B845" s="429"/>
      <c r="C845" s="422"/>
      <c r="D845" s="422"/>
      <c r="E845" s="423"/>
      <c r="F845" s="423"/>
      <c r="G845" s="423"/>
      <c r="H845" s="423"/>
      <c r="I845" s="423"/>
      <c r="J845" s="423"/>
      <c r="K845" s="424"/>
    </row>
    <row r="846" spans="1:11">
      <c r="A846" s="422"/>
      <c r="B846" s="429"/>
      <c r="C846" s="422"/>
      <c r="D846" s="422"/>
      <c r="E846" s="423"/>
      <c r="F846" s="423"/>
      <c r="G846" s="423"/>
      <c r="H846" s="423"/>
      <c r="I846" s="423"/>
      <c r="J846" s="423"/>
      <c r="K846" s="424"/>
    </row>
    <row r="847" spans="1:11">
      <c r="A847" s="422"/>
      <c r="B847" s="429"/>
      <c r="C847" s="422"/>
      <c r="D847" s="422"/>
      <c r="E847" s="423"/>
      <c r="F847" s="423"/>
      <c r="G847" s="423"/>
      <c r="H847" s="423"/>
      <c r="I847" s="423"/>
      <c r="J847" s="423"/>
      <c r="K847" s="424"/>
    </row>
    <row r="848" spans="1:11">
      <c r="A848" s="422"/>
      <c r="B848" s="429"/>
      <c r="C848" s="422"/>
      <c r="D848" s="422"/>
      <c r="E848" s="423"/>
      <c r="F848" s="423"/>
      <c r="G848" s="423"/>
      <c r="H848" s="423"/>
      <c r="I848" s="423"/>
      <c r="J848" s="423"/>
      <c r="K848" s="424"/>
    </row>
    <row r="849" spans="1:11">
      <c r="A849" s="422"/>
      <c r="B849" s="429"/>
      <c r="C849" s="422"/>
      <c r="D849" s="422"/>
      <c r="E849" s="423"/>
      <c r="F849" s="423"/>
      <c r="G849" s="423"/>
      <c r="H849" s="423"/>
      <c r="I849" s="423"/>
      <c r="J849" s="423"/>
      <c r="K849" s="424"/>
    </row>
    <row r="850" spans="1:11">
      <c r="A850" s="422"/>
      <c r="B850" s="429"/>
      <c r="C850" s="422"/>
      <c r="D850" s="422"/>
      <c r="E850" s="423"/>
      <c r="F850" s="423"/>
      <c r="G850" s="423"/>
      <c r="H850" s="423"/>
      <c r="I850" s="423"/>
      <c r="J850" s="423"/>
      <c r="K850" s="424"/>
    </row>
    <row r="851" spans="1:11">
      <c r="A851" s="422"/>
      <c r="B851" s="429"/>
      <c r="C851" s="422"/>
      <c r="D851" s="422"/>
      <c r="E851" s="423"/>
      <c r="F851" s="423"/>
      <c r="G851" s="423"/>
      <c r="H851" s="423"/>
      <c r="I851" s="423"/>
      <c r="J851" s="423"/>
      <c r="K851" s="424"/>
    </row>
    <row r="852" spans="1:11">
      <c r="A852" s="422"/>
      <c r="B852" s="429"/>
      <c r="C852" s="422"/>
      <c r="D852" s="422"/>
      <c r="E852" s="423"/>
      <c r="F852" s="423"/>
      <c r="G852" s="423"/>
      <c r="H852" s="423"/>
      <c r="I852" s="423"/>
      <c r="J852" s="423"/>
      <c r="K852" s="424"/>
    </row>
    <row r="853" spans="1:11">
      <c r="A853" s="422"/>
      <c r="B853" s="429"/>
      <c r="C853" s="422"/>
      <c r="D853" s="422"/>
      <c r="E853" s="423"/>
      <c r="F853" s="423"/>
      <c r="G853" s="423"/>
      <c r="H853" s="423"/>
      <c r="I853" s="423"/>
      <c r="J853" s="423"/>
      <c r="K853" s="424"/>
    </row>
    <row r="854" spans="1:11">
      <c r="A854" s="422"/>
      <c r="B854" s="429"/>
      <c r="C854" s="422"/>
      <c r="D854" s="422"/>
      <c r="E854" s="423"/>
      <c r="F854" s="423"/>
      <c r="G854" s="423"/>
      <c r="H854" s="423"/>
      <c r="I854" s="423"/>
      <c r="J854" s="423"/>
      <c r="K854" s="424"/>
    </row>
    <row r="855" spans="1:11">
      <c r="A855" s="422"/>
      <c r="B855" s="429"/>
      <c r="C855" s="422"/>
      <c r="D855" s="422"/>
      <c r="E855" s="423"/>
      <c r="F855" s="423"/>
      <c r="G855" s="423"/>
      <c r="H855" s="423"/>
      <c r="I855" s="423"/>
      <c r="J855" s="423"/>
      <c r="K855" s="424"/>
    </row>
    <row r="856" spans="1:11">
      <c r="A856" s="422"/>
      <c r="B856" s="429"/>
      <c r="C856" s="422"/>
      <c r="D856" s="422"/>
      <c r="E856" s="423"/>
      <c r="F856" s="423"/>
      <c r="G856" s="423"/>
      <c r="H856" s="423"/>
      <c r="I856" s="423"/>
      <c r="J856" s="423"/>
      <c r="K856" s="424"/>
    </row>
    <row r="857" spans="1:11">
      <c r="A857" s="422"/>
      <c r="B857" s="429"/>
      <c r="C857" s="422"/>
      <c r="D857" s="422"/>
      <c r="E857" s="423"/>
      <c r="F857" s="423"/>
      <c r="G857" s="423"/>
      <c r="H857" s="423"/>
      <c r="I857" s="423"/>
      <c r="J857" s="423"/>
      <c r="K857" s="424"/>
    </row>
    <row r="858" spans="1:11">
      <c r="A858" s="422"/>
      <c r="B858" s="429"/>
      <c r="C858" s="422"/>
      <c r="D858" s="422"/>
      <c r="E858" s="423"/>
      <c r="F858" s="423"/>
      <c r="G858" s="423"/>
      <c r="H858" s="423"/>
      <c r="I858" s="423"/>
      <c r="J858" s="423"/>
      <c r="K858" s="424"/>
    </row>
    <row r="859" spans="1:11">
      <c r="A859" s="422"/>
      <c r="B859" s="429"/>
      <c r="C859" s="422"/>
      <c r="D859" s="422"/>
      <c r="E859" s="423"/>
      <c r="F859" s="423"/>
      <c r="G859" s="423"/>
      <c r="H859" s="423"/>
      <c r="I859" s="423"/>
      <c r="J859" s="423"/>
      <c r="K859" s="424"/>
    </row>
    <row r="860" spans="1:11">
      <c r="A860" s="422"/>
      <c r="B860" s="429"/>
      <c r="C860" s="422"/>
      <c r="D860" s="422"/>
      <c r="E860" s="423"/>
      <c r="F860" s="423"/>
      <c r="G860" s="423"/>
      <c r="H860" s="423"/>
      <c r="I860" s="423"/>
      <c r="J860" s="423"/>
      <c r="K860" s="424"/>
    </row>
    <row r="861" spans="1:11">
      <c r="A861" s="422"/>
      <c r="B861" s="429"/>
      <c r="C861" s="422"/>
      <c r="D861" s="422"/>
      <c r="E861" s="423"/>
      <c r="F861" s="423"/>
      <c r="G861" s="423"/>
      <c r="H861" s="423"/>
      <c r="I861" s="423"/>
      <c r="J861" s="423"/>
      <c r="K861" s="424"/>
    </row>
    <row r="862" spans="1:11">
      <c r="A862" s="422"/>
      <c r="B862" s="429"/>
      <c r="C862" s="422"/>
      <c r="D862" s="422"/>
      <c r="E862" s="423"/>
      <c r="F862" s="423"/>
      <c r="G862" s="423"/>
      <c r="H862" s="423"/>
      <c r="I862" s="423"/>
      <c r="J862" s="423"/>
      <c r="K862" s="424"/>
    </row>
    <row r="863" spans="1:11">
      <c r="A863" s="422"/>
      <c r="B863" s="429"/>
      <c r="C863" s="422"/>
      <c r="D863" s="422"/>
      <c r="E863" s="423"/>
      <c r="F863" s="423"/>
      <c r="G863" s="423"/>
      <c r="H863" s="423"/>
      <c r="I863" s="423"/>
      <c r="J863" s="423"/>
      <c r="K863" s="424"/>
    </row>
    <row r="864" spans="1:11">
      <c r="A864" s="422"/>
      <c r="B864" s="429"/>
      <c r="C864" s="422"/>
      <c r="D864" s="422"/>
      <c r="E864" s="423"/>
      <c r="F864" s="423"/>
      <c r="G864" s="423"/>
      <c r="H864" s="423"/>
      <c r="I864" s="423"/>
      <c r="J864" s="423"/>
      <c r="K864" s="424"/>
    </row>
    <row r="865" spans="1:11">
      <c r="A865" s="422"/>
      <c r="B865" s="429"/>
      <c r="C865" s="422"/>
      <c r="D865" s="422"/>
      <c r="E865" s="423"/>
      <c r="F865" s="423"/>
      <c r="G865" s="423"/>
      <c r="H865" s="423"/>
      <c r="I865" s="423"/>
      <c r="J865" s="423"/>
      <c r="K865" s="424"/>
    </row>
    <row r="866" spans="1:11">
      <c r="A866" s="422"/>
      <c r="B866" s="429"/>
      <c r="C866" s="422"/>
      <c r="D866" s="422"/>
      <c r="E866" s="423"/>
      <c r="F866" s="423"/>
      <c r="G866" s="423"/>
      <c r="H866" s="423"/>
      <c r="I866" s="423"/>
      <c r="J866" s="423"/>
      <c r="K866" s="424"/>
    </row>
    <row r="867" spans="1:11">
      <c r="A867" s="422"/>
      <c r="B867" s="429"/>
      <c r="C867" s="422"/>
      <c r="D867" s="422"/>
      <c r="E867" s="423"/>
      <c r="F867" s="423"/>
      <c r="G867" s="423"/>
      <c r="H867" s="423"/>
      <c r="I867" s="423"/>
      <c r="J867" s="423"/>
      <c r="K867" s="424"/>
    </row>
    <row r="868" spans="1:11">
      <c r="A868" s="422"/>
      <c r="B868" s="429"/>
      <c r="C868" s="422"/>
      <c r="D868" s="422"/>
      <c r="E868" s="423"/>
      <c r="F868" s="423"/>
      <c r="G868" s="423"/>
      <c r="H868" s="423"/>
      <c r="I868" s="423"/>
      <c r="J868" s="423"/>
      <c r="K868" s="424"/>
    </row>
    <row r="869" spans="1:11">
      <c r="A869" s="422"/>
      <c r="B869" s="429"/>
      <c r="C869" s="422"/>
      <c r="D869" s="422"/>
      <c r="E869" s="423"/>
      <c r="F869" s="423"/>
      <c r="G869" s="423"/>
      <c r="H869" s="423"/>
      <c r="I869" s="423"/>
      <c r="J869" s="423"/>
      <c r="K869" s="424"/>
    </row>
    <row r="870" spans="1:11">
      <c r="A870" s="422"/>
      <c r="B870" s="429"/>
      <c r="C870" s="422"/>
      <c r="D870" s="422"/>
      <c r="E870" s="423"/>
      <c r="F870" s="423"/>
      <c r="G870" s="423"/>
      <c r="H870" s="423"/>
      <c r="I870" s="423"/>
      <c r="J870" s="423"/>
      <c r="K870" s="424"/>
    </row>
    <row r="871" spans="1:11">
      <c r="A871" s="422"/>
      <c r="B871" s="429"/>
      <c r="C871" s="422"/>
      <c r="D871" s="422"/>
      <c r="E871" s="423"/>
      <c r="F871" s="423"/>
      <c r="G871" s="423"/>
      <c r="H871" s="423"/>
      <c r="I871" s="423"/>
      <c r="J871" s="423"/>
      <c r="K871" s="424"/>
    </row>
    <row r="872" spans="1:11">
      <c r="A872" s="422"/>
      <c r="B872" s="429"/>
      <c r="C872" s="422"/>
      <c r="D872" s="422"/>
      <c r="E872" s="423"/>
      <c r="F872" s="423"/>
      <c r="G872" s="423"/>
      <c r="H872" s="423"/>
      <c r="I872" s="423"/>
      <c r="J872" s="423"/>
      <c r="K872" s="424"/>
    </row>
    <row r="873" spans="1:11">
      <c r="A873" s="422"/>
      <c r="B873" s="429"/>
      <c r="C873" s="422"/>
      <c r="D873" s="422"/>
      <c r="E873" s="423"/>
      <c r="F873" s="423"/>
      <c r="G873" s="423"/>
      <c r="H873" s="423"/>
      <c r="I873" s="423"/>
      <c r="J873" s="423"/>
      <c r="K873" s="424"/>
    </row>
    <row r="874" spans="1:11">
      <c r="A874" s="422"/>
      <c r="B874" s="429"/>
      <c r="C874" s="422"/>
      <c r="D874" s="422"/>
      <c r="E874" s="423"/>
      <c r="F874" s="423"/>
      <c r="G874" s="423"/>
      <c r="H874" s="423"/>
      <c r="I874" s="423"/>
      <c r="J874" s="423"/>
      <c r="K874" s="424"/>
    </row>
    <row r="875" spans="1:11">
      <c r="A875" s="422"/>
      <c r="B875" s="429"/>
      <c r="C875" s="422"/>
      <c r="D875" s="422"/>
      <c r="E875" s="423"/>
      <c r="F875" s="423"/>
      <c r="G875" s="423"/>
      <c r="H875" s="423"/>
      <c r="I875" s="423"/>
      <c r="J875" s="423"/>
      <c r="K875" s="424"/>
    </row>
    <row r="876" spans="1:11">
      <c r="A876" s="422"/>
      <c r="B876" s="429"/>
      <c r="C876" s="422"/>
      <c r="D876" s="422"/>
      <c r="E876" s="423"/>
      <c r="F876" s="423"/>
      <c r="G876" s="423"/>
      <c r="H876" s="423"/>
      <c r="I876" s="423"/>
      <c r="J876" s="423"/>
      <c r="K876" s="424"/>
    </row>
    <row r="877" spans="1:11">
      <c r="A877" s="422"/>
      <c r="B877" s="429"/>
      <c r="C877" s="422"/>
      <c r="D877" s="422"/>
      <c r="E877" s="423"/>
      <c r="F877" s="423"/>
      <c r="G877" s="423"/>
      <c r="H877" s="423"/>
      <c r="I877" s="423"/>
      <c r="J877" s="423"/>
      <c r="K877" s="424"/>
    </row>
    <row r="878" spans="1:11">
      <c r="A878" s="422"/>
      <c r="B878" s="429"/>
      <c r="C878" s="422"/>
      <c r="D878" s="422"/>
      <c r="E878" s="423"/>
      <c r="F878" s="423"/>
      <c r="G878" s="423"/>
      <c r="H878" s="423"/>
      <c r="I878" s="423"/>
      <c r="J878" s="423"/>
      <c r="K878" s="424"/>
    </row>
    <row r="879" spans="1:11">
      <c r="A879" s="422"/>
      <c r="B879" s="429"/>
      <c r="C879" s="422"/>
      <c r="D879" s="422"/>
      <c r="E879" s="423"/>
      <c r="F879" s="423"/>
      <c r="G879" s="423"/>
      <c r="H879" s="423"/>
      <c r="I879" s="423"/>
      <c r="J879" s="423"/>
      <c r="K879" s="424"/>
    </row>
    <row r="880" spans="1:11">
      <c r="A880" s="422"/>
      <c r="B880" s="429"/>
      <c r="C880" s="422"/>
      <c r="D880" s="422"/>
      <c r="E880" s="423"/>
      <c r="F880" s="423"/>
      <c r="G880" s="423"/>
      <c r="H880" s="423"/>
      <c r="I880" s="423"/>
      <c r="J880" s="423"/>
      <c r="K880" s="424"/>
    </row>
    <row r="881" spans="1:11">
      <c r="A881" s="422"/>
      <c r="B881" s="429"/>
      <c r="C881" s="422"/>
      <c r="D881" s="422"/>
      <c r="E881" s="423"/>
      <c r="F881" s="423"/>
      <c r="G881" s="423"/>
      <c r="H881" s="423"/>
      <c r="I881" s="423"/>
      <c r="J881" s="423"/>
      <c r="K881" s="424"/>
    </row>
    <row r="882" spans="1:11">
      <c r="A882" s="422"/>
      <c r="B882" s="429"/>
      <c r="C882" s="422"/>
      <c r="D882" s="422"/>
      <c r="E882" s="423"/>
      <c r="F882" s="423"/>
      <c r="G882" s="423"/>
      <c r="H882" s="423"/>
      <c r="I882" s="423"/>
      <c r="J882" s="423"/>
      <c r="K882" s="424"/>
    </row>
    <row r="883" spans="1:11">
      <c r="A883" s="422"/>
      <c r="B883" s="429"/>
      <c r="C883" s="422"/>
      <c r="D883" s="422"/>
      <c r="E883" s="423"/>
      <c r="F883" s="423"/>
      <c r="G883" s="423"/>
      <c r="H883" s="423"/>
      <c r="I883" s="423"/>
      <c r="J883" s="423"/>
      <c r="K883" s="424"/>
    </row>
    <row r="884" spans="1:11">
      <c r="A884" s="422"/>
      <c r="B884" s="429"/>
      <c r="C884" s="422"/>
      <c r="D884" s="422"/>
      <c r="E884" s="423"/>
      <c r="F884" s="423"/>
      <c r="G884" s="423"/>
      <c r="H884" s="423"/>
      <c r="I884" s="423"/>
      <c r="J884" s="423"/>
      <c r="K884" s="424"/>
    </row>
    <row r="885" spans="1:11">
      <c r="A885" s="422"/>
      <c r="B885" s="429"/>
      <c r="C885" s="422"/>
      <c r="D885" s="422"/>
      <c r="E885" s="423"/>
      <c r="F885" s="423"/>
      <c r="G885" s="423"/>
      <c r="H885" s="423"/>
      <c r="I885" s="423"/>
      <c r="J885" s="423"/>
      <c r="K885" s="424"/>
    </row>
    <row r="886" spans="1:11">
      <c r="A886" s="422"/>
      <c r="B886" s="429"/>
      <c r="C886" s="422"/>
      <c r="D886" s="422"/>
      <c r="E886" s="423"/>
      <c r="F886" s="423"/>
      <c r="G886" s="423"/>
      <c r="H886" s="423"/>
      <c r="I886" s="423"/>
      <c r="J886" s="423"/>
      <c r="K886" s="424"/>
    </row>
    <row r="887" spans="1:11">
      <c r="A887" s="422"/>
      <c r="B887" s="429"/>
      <c r="C887" s="422"/>
      <c r="D887" s="422"/>
      <c r="E887" s="423"/>
      <c r="F887" s="423"/>
      <c r="G887" s="423"/>
      <c r="H887" s="423"/>
      <c r="I887" s="423"/>
      <c r="J887" s="423"/>
      <c r="K887" s="424"/>
    </row>
    <row r="888" spans="1:11">
      <c r="A888" s="422"/>
      <c r="B888" s="429"/>
      <c r="C888" s="422"/>
      <c r="D888" s="422"/>
      <c r="E888" s="423"/>
      <c r="F888" s="423"/>
      <c r="G888" s="423"/>
      <c r="H888" s="423"/>
      <c r="I888" s="423"/>
      <c r="J888" s="423"/>
      <c r="K888" s="424"/>
    </row>
    <row r="889" spans="1:11">
      <c r="A889" s="422"/>
      <c r="B889" s="429"/>
      <c r="C889" s="422"/>
      <c r="D889" s="422"/>
      <c r="E889" s="423"/>
      <c r="F889" s="423"/>
      <c r="G889" s="423"/>
      <c r="H889" s="423"/>
      <c r="I889" s="423"/>
      <c r="J889" s="423"/>
      <c r="K889" s="424"/>
    </row>
    <row r="890" spans="1:11">
      <c r="A890" s="422"/>
      <c r="B890" s="429"/>
      <c r="C890" s="422"/>
      <c r="D890" s="422"/>
      <c r="E890" s="423"/>
      <c r="F890" s="423"/>
      <c r="G890" s="423"/>
      <c r="H890" s="423"/>
      <c r="I890" s="423"/>
      <c r="J890" s="423"/>
      <c r="K890" s="424"/>
    </row>
    <row r="891" spans="1:11">
      <c r="A891" s="422"/>
      <c r="B891" s="429"/>
      <c r="C891" s="422"/>
      <c r="D891" s="422"/>
      <c r="E891" s="423"/>
      <c r="F891" s="423"/>
      <c r="G891" s="423"/>
      <c r="H891" s="423"/>
      <c r="I891" s="423"/>
      <c r="J891" s="423"/>
      <c r="K891" s="424"/>
    </row>
    <row r="892" spans="1:11">
      <c r="A892" s="422"/>
      <c r="B892" s="429"/>
      <c r="C892" s="422"/>
      <c r="D892" s="422"/>
      <c r="E892" s="423"/>
      <c r="F892" s="423"/>
      <c r="G892" s="423"/>
      <c r="H892" s="423"/>
      <c r="I892" s="423"/>
      <c r="J892" s="423"/>
      <c r="K892" s="424"/>
    </row>
    <row r="893" spans="1:11">
      <c r="A893" s="422"/>
      <c r="B893" s="429"/>
      <c r="C893" s="422"/>
      <c r="D893" s="422"/>
      <c r="E893" s="423"/>
      <c r="F893" s="423"/>
      <c r="G893" s="423"/>
      <c r="H893" s="423"/>
      <c r="I893" s="423"/>
      <c r="J893" s="423"/>
      <c r="K893" s="424"/>
    </row>
    <row r="894" spans="1:11">
      <c r="A894" s="422"/>
      <c r="B894" s="429"/>
      <c r="C894" s="422"/>
      <c r="D894" s="422"/>
      <c r="E894" s="423"/>
      <c r="F894" s="423"/>
      <c r="G894" s="423"/>
      <c r="H894" s="423"/>
      <c r="I894" s="423"/>
      <c r="J894" s="423"/>
      <c r="K894" s="424"/>
    </row>
    <row r="895" spans="1:11">
      <c r="A895" s="422"/>
      <c r="B895" s="429"/>
      <c r="C895" s="422"/>
      <c r="D895" s="422"/>
      <c r="E895" s="423"/>
      <c r="F895" s="423"/>
      <c r="G895" s="423"/>
      <c r="H895" s="423"/>
      <c r="I895" s="423"/>
      <c r="J895" s="423"/>
      <c r="K895" s="424"/>
    </row>
    <row r="896" spans="1:11">
      <c r="A896" s="422"/>
      <c r="B896" s="429"/>
      <c r="C896" s="422"/>
      <c r="D896" s="422"/>
      <c r="E896" s="423"/>
      <c r="F896" s="423"/>
      <c r="G896" s="423"/>
      <c r="H896" s="423"/>
      <c r="I896" s="423"/>
      <c r="J896" s="423"/>
      <c r="K896" s="424"/>
    </row>
    <row r="897" spans="1:11">
      <c r="A897" s="422"/>
      <c r="B897" s="429"/>
      <c r="C897" s="422"/>
      <c r="D897" s="422"/>
      <c r="E897" s="423"/>
      <c r="F897" s="423"/>
      <c r="G897" s="423"/>
      <c r="H897" s="423"/>
      <c r="I897" s="423"/>
      <c r="J897" s="423"/>
      <c r="K897" s="424"/>
    </row>
    <row r="898" spans="1:11">
      <c r="A898" s="422"/>
      <c r="B898" s="429"/>
      <c r="C898" s="422"/>
      <c r="D898" s="422"/>
      <c r="E898" s="423"/>
      <c r="F898" s="423"/>
      <c r="G898" s="423"/>
      <c r="H898" s="423"/>
      <c r="I898" s="423"/>
      <c r="J898" s="423"/>
      <c r="K898" s="424"/>
    </row>
    <row r="899" spans="1:11">
      <c r="A899" s="422"/>
      <c r="B899" s="429"/>
      <c r="C899" s="422"/>
      <c r="D899" s="422"/>
      <c r="E899" s="423"/>
      <c r="F899" s="423"/>
      <c r="G899" s="423"/>
      <c r="H899" s="423"/>
      <c r="I899" s="423"/>
      <c r="J899" s="423"/>
      <c r="K899" s="424"/>
    </row>
    <row r="900" spans="1:11">
      <c r="A900" s="422"/>
      <c r="B900" s="429"/>
      <c r="C900" s="422"/>
      <c r="D900" s="422"/>
      <c r="E900" s="423"/>
      <c r="F900" s="423"/>
      <c r="G900" s="423"/>
      <c r="H900" s="423"/>
      <c r="I900" s="423"/>
      <c r="J900" s="423"/>
      <c r="K900" s="424"/>
    </row>
    <row r="901" spans="1:11">
      <c r="A901" s="422"/>
      <c r="B901" s="429"/>
      <c r="C901" s="422"/>
      <c r="D901" s="422"/>
      <c r="E901" s="423"/>
      <c r="F901" s="423"/>
      <c r="G901" s="423"/>
      <c r="H901" s="423"/>
      <c r="I901" s="423"/>
      <c r="J901" s="423"/>
      <c r="K901" s="424"/>
    </row>
    <row r="902" spans="1:11">
      <c r="A902" s="422"/>
      <c r="B902" s="429"/>
      <c r="C902" s="422"/>
      <c r="D902" s="422"/>
      <c r="E902" s="423"/>
      <c r="F902" s="423"/>
      <c r="G902" s="423"/>
      <c r="H902" s="423"/>
      <c r="I902" s="423"/>
      <c r="J902" s="423"/>
      <c r="K902" s="424"/>
    </row>
    <row r="903" spans="1:11">
      <c r="A903" s="422"/>
      <c r="B903" s="429"/>
      <c r="C903" s="422"/>
      <c r="D903" s="422"/>
      <c r="E903" s="423"/>
      <c r="F903" s="423"/>
      <c r="G903" s="423"/>
      <c r="H903" s="423"/>
      <c r="I903" s="423"/>
      <c r="J903" s="423"/>
      <c r="K903" s="424"/>
    </row>
    <row r="904" spans="1:11">
      <c r="A904" s="422"/>
      <c r="B904" s="429"/>
      <c r="C904" s="422"/>
      <c r="D904" s="422"/>
      <c r="E904" s="423"/>
      <c r="F904" s="423"/>
      <c r="G904" s="423"/>
      <c r="H904" s="423"/>
      <c r="I904" s="423"/>
      <c r="J904" s="423"/>
      <c r="K904" s="424"/>
    </row>
    <row r="905" spans="1:11">
      <c r="A905" s="422"/>
      <c r="B905" s="429"/>
      <c r="C905" s="422"/>
      <c r="D905" s="422"/>
      <c r="E905" s="423"/>
      <c r="F905" s="423"/>
      <c r="G905" s="423"/>
      <c r="H905" s="423"/>
      <c r="I905" s="423"/>
      <c r="J905" s="423"/>
      <c r="K905" s="424"/>
    </row>
    <row r="906" spans="1:11">
      <c r="A906" s="422"/>
      <c r="B906" s="429"/>
      <c r="C906" s="422"/>
      <c r="D906" s="422"/>
      <c r="E906" s="423"/>
      <c r="F906" s="423"/>
      <c r="G906" s="423"/>
      <c r="H906" s="423"/>
      <c r="I906" s="423"/>
      <c r="J906" s="423"/>
      <c r="K906" s="424"/>
    </row>
    <row r="907" spans="1:11">
      <c r="A907" s="422"/>
      <c r="B907" s="429"/>
      <c r="C907" s="422"/>
      <c r="D907" s="422"/>
      <c r="E907" s="423"/>
      <c r="F907" s="423"/>
      <c r="G907" s="423"/>
      <c r="H907" s="423"/>
      <c r="I907" s="423"/>
      <c r="J907" s="423"/>
      <c r="K907" s="424"/>
    </row>
    <row r="908" spans="1:11">
      <c r="A908" s="422"/>
      <c r="B908" s="429"/>
      <c r="C908" s="422"/>
      <c r="D908" s="422"/>
      <c r="E908" s="423"/>
      <c r="F908" s="423"/>
      <c r="G908" s="423"/>
      <c r="H908" s="423"/>
      <c r="I908" s="423"/>
      <c r="J908" s="423"/>
      <c r="K908" s="424"/>
    </row>
    <row r="909" spans="1:11">
      <c r="A909" s="422"/>
      <c r="B909" s="429"/>
      <c r="C909" s="422"/>
      <c r="D909" s="422"/>
      <c r="E909" s="423"/>
      <c r="F909" s="423"/>
      <c r="G909" s="423"/>
      <c r="H909" s="423"/>
      <c r="I909" s="423"/>
      <c r="J909" s="423"/>
      <c r="K909" s="424"/>
    </row>
    <row r="910" spans="1:11">
      <c r="A910" s="422"/>
      <c r="B910" s="429"/>
      <c r="C910" s="422"/>
      <c r="D910" s="422"/>
      <c r="E910" s="423"/>
      <c r="F910" s="423"/>
      <c r="G910" s="423"/>
      <c r="H910" s="423"/>
      <c r="I910" s="423"/>
      <c r="J910" s="423"/>
      <c r="K910" s="424"/>
    </row>
    <row r="911" spans="1:11">
      <c r="A911" s="422"/>
      <c r="B911" s="429"/>
      <c r="C911" s="422"/>
      <c r="D911" s="422"/>
      <c r="E911" s="423"/>
      <c r="F911" s="423"/>
      <c r="G911" s="423"/>
      <c r="H911" s="423"/>
      <c r="I911" s="423"/>
      <c r="J911" s="423"/>
      <c r="K911" s="424"/>
    </row>
    <row r="912" spans="1:11">
      <c r="A912" s="422"/>
      <c r="B912" s="429"/>
      <c r="C912" s="422"/>
      <c r="D912" s="422"/>
      <c r="E912" s="423"/>
      <c r="F912" s="423"/>
      <c r="G912" s="423"/>
      <c r="H912" s="423"/>
      <c r="I912" s="423"/>
      <c r="J912" s="423"/>
      <c r="K912" s="424"/>
    </row>
    <row r="913" spans="1:11">
      <c r="A913" s="422"/>
      <c r="B913" s="429"/>
      <c r="C913" s="422"/>
      <c r="D913" s="422"/>
      <c r="E913" s="423"/>
      <c r="F913" s="423"/>
      <c r="G913" s="423"/>
      <c r="H913" s="423"/>
      <c r="I913" s="423"/>
      <c r="J913" s="423"/>
      <c r="K913" s="424"/>
    </row>
    <row r="914" spans="1:11">
      <c r="A914" s="422"/>
      <c r="B914" s="429"/>
      <c r="C914" s="422"/>
      <c r="D914" s="422"/>
      <c r="E914" s="423"/>
      <c r="F914" s="423"/>
      <c r="G914" s="423"/>
      <c r="H914" s="423"/>
      <c r="I914" s="423"/>
      <c r="J914" s="423"/>
      <c r="K914" s="424"/>
    </row>
    <row r="915" spans="1:11">
      <c r="A915" s="422"/>
      <c r="B915" s="429"/>
      <c r="C915" s="422"/>
      <c r="D915" s="422"/>
      <c r="E915" s="423"/>
      <c r="F915" s="423"/>
      <c r="G915" s="423"/>
      <c r="H915" s="423"/>
      <c r="I915" s="423"/>
      <c r="J915" s="423"/>
      <c r="K915" s="424"/>
    </row>
    <row r="916" spans="1:11">
      <c r="A916" s="422"/>
      <c r="B916" s="429"/>
      <c r="C916" s="422"/>
      <c r="D916" s="422"/>
      <c r="E916" s="423"/>
      <c r="F916" s="423"/>
      <c r="G916" s="423"/>
      <c r="H916" s="423"/>
      <c r="I916" s="423"/>
      <c r="J916" s="423"/>
      <c r="K916" s="424"/>
    </row>
    <row r="917" spans="1:11">
      <c r="A917" s="422"/>
      <c r="B917" s="429"/>
      <c r="C917" s="422"/>
      <c r="D917" s="422"/>
      <c r="E917" s="423"/>
      <c r="F917" s="423"/>
      <c r="G917" s="423"/>
      <c r="H917" s="423"/>
      <c r="I917" s="423"/>
      <c r="J917" s="423"/>
      <c r="K917" s="424"/>
    </row>
    <row r="918" spans="1:11">
      <c r="A918" s="422"/>
      <c r="B918" s="429"/>
      <c r="C918" s="422"/>
      <c r="D918" s="422"/>
      <c r="E918" s="423"/>
      <c r="F918" s="423"/>
      <c r="G918" s="423"/>
      <c r="H918" s="423"/>
      <c r="I918" s="423"/>
      <c r="J918" s="423"/>
      <c r="K918" s="424"/>
    </row>
    <row r="919" spans="1:11">
      <c r="A919" s="422"/>
      <c r="B919" s="429"/>
      <c r="C919" s="422"/>
      <c r="D919" s="422"/>
      <c r="E919" s="423"/>
      <c r="F919" s="423"/>
      <c r="G919" s="423"/>
      <c r="H919" s="423"/>
      <c r="I919" s="423"/>
      <c r="J919" s="423"/>
      <c r="K919" s="424"/>
    </row>
    <row r="920" spans="1:11">
      <c r="A920" s="422"/>
      <c r="B920" s="429"/>
      <c r="C920" s="422"/>
      <c r="D920" s="422"/>
      <c r="E920" s="423"/>
      <c r="F920" s="423"/>
      <c r="G920" s="423"/>
      <c r="H920" s="423"/>
      <c r="I920" s="423"/>
      <c r="J920" s="423"/>
      <c r="K920" s="424"/>
    </row>
    <row r="921" spans="1:11">
      <c r="A921" s="422"/>
      <c r="B921" s="429"/>
      <c r="C921" s="422"/>
      <c r="D921" s="422"/>
      <c r="E921" s="423"/>
      <c r="F921" s="423"/>
      <c r="G921" s="423"/>
      <c r="H921" s="423"/>
      <c r="I921" s="423"/>
      <c r="J921" s="423"/>
      <c r="K921" s="424"/>
    </row>
    <row r="922" spans="1:11">
      <c r="A922" s="422"/>
      <c r="B922" s="429"/>
      <c r="C922" s="422"/>
      <c r="D922" s="422"/>
      <c r="E922" s="423"/>
      <c r="F922" s="423"/>
      <c r="G922" s="423"/>
      <c r="H922" s="423"/>
      <c r="I922" s="423"/>
      <c r="J922" s="423"/>
      <c r="K922" s="424"/>
    </row>
    <row r="923" spans="1:11">
      <c r="A923" s="422"/>
      <c r="B923" s="429"/>
      <c r="C923" s="422"/>
      <c r="D923" s="422"/>
      <c r="E923" s="423"/>
      <c r="F923" s="423"/>
      <c r="G923" s="423"/>
      <c r="H923" s="423"/>
      <c r="I923" s="423"/>
      <c r="J923" s="423"/>
      <c r="K923" s="424"/>
    </row>
    <row r="924" spans="1:11">
      <c r="A924" s="422"/>
      <c r="B924" s="429"/>
      <c r="C924" s="422"/>
      <c r="D924" s="422"/>
      <c r="E924" s="423"/>
      <c r="F924" s="423"/>
      <c r="G924" s="423"/>
      <c r="H924" s="423"/>
      <c r="I924" s="423"/>
      <c r="J924" s="423"/>
      <c r="K924" s="424"/>
    </row>
    <row r="925" spans="1:11">
      <c r="A925" s="422"/>
      <c r="B925" s="429"/>
      <c r="C925" s="422"/>
      <c r="D925" s="422"/>
      <c r="E925" s="423"/>
      <c r="F925" s="423"/>
      <c r="G925" s="423"/>
      <c r="H925" s="423"/>
      <c r="I925" s="423"/>
      <c r="J925" s="423"/>
      <c r="K925" s="424"/>
    </row>
    <row r="926" spans="1:11">
      <c r="A926" s="422"/>
      <c r="B926" s="429"/>
      <c r="C926" s="422"/>
      <c r="D926" s="422"/>
      <c r="E926" s="423"/>
      <c r="F926" s="423"/>
      <c r="G926" s="423"/>
      <c r="H926" s="423"/>
      <c r="I926" s="423"/>
      <c r="J926" s="423"/>
      <c r="K926" s="424"/>
    </row>
    <row r="927" spans="1:11">
      <c r="A927" s="422"/>
      <c r="B927" s="429"/>
      <c r="C927" s="422"/>
      <c r="D927" s="422"/>
      <c r="E927" s="423"/>
      <c r="F927" s="423"/>
      <c r="G927" s="423"/>
      <c r="H927" s="423"/>
      <c r="I927" s="423"/>
      <c r="J927" s="423"/>
      <c r="K927" s="424"/>
    </row>
    <row r="928" spans="1:11">
      <c r="A928" s="422"/>
      <c r="B928" s="429"/>
      <c r="C928" s="422"/>
      <c r="D928" s="422"/>
      <c r="E928" s="423"/>
      <c r="F928" s="423"/>
      <c r="G928" s="423"/>
      <c r="H928" s="423"/>
      <c r="I928" s="423"/>
      <c r="J928" s="423"/>
      <c r="K928" s="424"/>
    </row>
    <row r="929" spans="1:11">
      <c r="A929" s="422"/>
      <c r="B929" s="429"/>
      <c r="C929" s="422"/>
      <c r="D929" s="422"/>
      <c r="E929" s="423"/>
      <c r="F929" s="423"/>
      <c r="G929" s="423"/>
      <c r="H929" s="423"/>
      <c r="I929" s="423"/>
      <c r="J929" s="423"/>
      <c r="K929" s="424"/>
    </row>
    <row r="930" spans="1:11">
      <c r="A930" s="422"/>
      <c r="B930" s="429"/>
      <c r="C930" s="422"/>
      <c r="D930" s="422"/>
      <c r="E930" s="423"/>
      <c r="F930" s="423"/>
      <c r="G930" s="423"/>
      <c r="H930" s="423"/>
      <c r="I930" s="423"/>
      <c r="J930" s="423"/>
      <c r="K930" s="424"/>
    </row>
    <row r="931" spans="1:11">
      <c r="A931" s="422"/>
      <c r="B931" s="429"/>
      <c r="C931" s="422"/>
      <c r="D931" s="422"/>
      <c r="E931" s="423"/>
      <c r="F931" s="423"/>
      <c r="G931" s="423"/>
      <c r="H931" s="423"/>
      <c r="I931" s="423"/>
      <c r="J931" s="423"/>
      <c r="K931" s="424"/>
    </row>
    <row r="932" spans="1:11">
      <c r="A932" s="422"/>
      <c r="B932" s="429"/>
      <c r="C932" s="422"/>
      <c r="D932" s="422"/>
      <c r="E932" s="423"/>
      <c r="F932" s="423"/>
      <c r="G932" s="423"/>
      <c r="H932" s="423"/>
      <c r="I932" s="423"/>
      <c r="J932" s="423"/>
      <c r="K932" s="424"/>
    </row>
    <row r="933" spans="1:11">
      <c r="A933" s="422"/>
      <c r="B933" s="429"/>
      <c r="C933" s="422"/>
      <c r="D933" s="422"/>
      <c r="E933" s="423"/>
      <c r="F933" s="423"/>
      <c r="G933" s="423"/>
      <c r="H933" s="423"/>
      <c r="I933" s="423"/>
      <c r="J933" s="423"/>
      <c r="K933" s="424"/>
    </row>
    <row r="934" spans="1:11">
      <c r="A934" s="422"/>
      <c r="B934" s="429"/>
      <c r="C934" s="422"/>
      <c r="D934" s="422"/>
      <c r="E934" s="423"/>
      <c r="F934" s="423"/>
      <c r="G934" s="423"/>
      <c r="H934" s="423"/>
      <c r="I934" s="423"/>
      <c r="J934" s="423"/>
      <c r="K934" s="424"/>
    </row>
    <row r="935" spans="1:11">
      <c r="A935" s="422"/>
      <c r="B935" s="429"/>
      <c r="C935" s="422"/>
      <c r="D935" s="422"/>
      <c r="E935" s="423"/>
      <c r="F935" s="423"/>
      <c r="G935" s="423"/>
      <c r="H935" s="423"/>
      <c r="I935" s="423"/>
      <c r="J935" s="423"/>
      <c r="K935" s="424"/>
    </row>
    <row r="936" spans="1:11">
      <c r="A936" s="422"/>
      <c r="B936" s="429"/>
      <c r="C936" s="422"/>
      <c r="D936" s="422"/>
      <c r="E936" s="423"/>
      <c r="F936" s="423"/>
      <c r="G936" s="423"/>
      <c r="H936" s="423"/>
      <c r="I936" s="423"/>
      <c r="J936" s="423"/>
      <c r="K936" s="424"/>
    </row>
    <row r="937" spans="1:11">
      <c r="A937" s="422"/>
      <c r="B937" s="429"/>
      <c r="C937" s="422"/>
      <c r="D937" s="422"/>
      <c r="E937" s="423"/>
      <c r="F937" s="423"/>
      <c r="G937" s="423"/>
      <c r="H937" s="423"/>
      <c r="I937" s="423"/>
      <c r="J937" s="423"/>
      <c r="K937" s="424"/>
    </row>
    <row r="938" spans="1:11">
      <c r="A938" s="422"/>
      <c r="B938" s="429"/>
      <c r="C938" s="422"/>
      <c r="D938" s="422"/>
      <c r="E938" s="423"/>
      <c r="F938" s="423"/>
      <c r="G938" s="423"/>
      <c r="H938" s="423"/>
      <c r="I938" s="423"/>
      <c r="J938" s="423"/>
      <c r="K938" s="424"/>
    </row>
    <row r="939" spans="1:11">
      <c r="A939" s="422"/>
      <c r="B939" s="429"/>
      <c r="C939" s="422"/>
      <c r="D939" s="422"/>
      <c r="E939" s="423"/>
      <c r="F939" s="423"/>
      <c r="G939" s="423"/>
      <c r="H939" s="423"/>
      <c r="I939" s="423"/>
      <c r="J939" s="423"/>
      <c r="K939" s="424"/>
    </row>
    <row r="940" spans="1:11">
      <c r="A940" s="422"/>
      <c r="B940" s="429"/>
      <c r="C940" s="422"/>
      <c r="D940" s="422"/>
      <c r="E940" s="423"/>
      <c r="F940" s="423"/>
      <c r="G940" s="423"/>
      <c r="H940" s="423"/>
      <c r="I940" s="423"/>
      <c r="J940" s="423"/>
      <c r="K940" s="424"/>
    </row>
    <row r="941" spans="1:11">
      <c r="A941" s="422"/>
      <c r="B941" s="429"/>
      <c r="C941" s="422"/>
      <c r="D941" s="422"/>
      <c r="E941" s="423"/>
      <c r="F941" s="423"/>
      <c r="G941" s="423"/>
      <c r="H941" s="423"/>
      <c r="I941" s="423"/>
      <c r="J941" s="423"/>
      <c r="K941" s="424"/>
    </row>
    <row r="942" spans="1:11">
      <c r="A942" s="422"/>
      <c r="B942" s="429"/>
      <c r="C942" s="422"/>
      <c r="D942" s="422"/>
      <c r="E942" s="423"/>
      <c r="F942" s="423"/>
      <c r="G942" s="423"/>
      <c r="H942" s="423"/>
      <c r="I942" s="423"/>
      <c r="J942" s="423"/>
      <c r="K942" s="424"/>
    </row>
    <row r="943" spans="1:11">
      <c r="A943" s="422"/>
      <c r="B943" s="429"/>
      <c r="C943" s="422"/>
      <c r="D943" s="422"/>
      <c r="E943" s="423"/>
      <c r="F943" s="423"/>
      <c r="G943" s="423"/>
      <c r="H943" s="423"/>
      <c r="I943" s="423"/>
      <c r="J943" s="423"/>
      <c r="K943" s="424"/>
    </row>
    <row r="944" spans="1:11">
      <c r="A944" s="422"/>
      <c r="B944" s="429"/>
      <c r="C944" s="422"/>
      <c r="D944" s="422"/>
      <c r="E944" s="423"/>
      <c r="F944" s="423"/>
      <c r="G944" s="423"/>
      <c r="H944" s="423"/>
      <c r="I944" s="423"/>
      <c r="J944" s="423"/>
      <c r="K944" s="424"/>
    </row>
    <row r="945" spans="1:11">
      <c r="A945" s="422"/>
      <c r="B945" s="429"/>
      <c r="C945" s="422"/>
      <c r="D945" s="422"/>
      <c r="E945" s="423"/>
      <c r="F945" s="423"/>
      <c r="G945" s="423"/>
      <c r="H945" s="423"/>
      <c r="I945" s="423"/>
      <c r="J945" s="423"/>
      <c r="K945" s="424"/>
    </row>
    <row r="946" spans="1:11">
      <c r="A946" s="422"/>
      <c r="B946" s="429"/>
      <c r="C946" s="422"/>
      <c r="D946" s="422"/>
      <c r="E946" s="423"/>
      <c r="F946" s="423"/>
      <c r="G946" s="423"/>
      <c r="H946" s="423"/>
      <c r="I946" s="423"/>
      <c r="J946" s="423"/>
      <c r="K946" s="424"/>
    </row>
    <row r="947" spans="1:11">
      <c r="A947" s="422"/>
      <c r="B947" s="429"/>
      <c r="C947" s="422"/>
      <c r="D947" s="422"/>
      <c r="E947" s="423"/>
      <c r="F947" s="423"/>
      <c r="G947" s="423"/>
      <c r="H947" s="423"/>
      <c r="I947" s="423"/>
      <c r="J947" s="423"/>
      <c r="K947" s="424"/>
    </row>
    <row r="948" spans="1:11">
      <c r="A948" s="422"/>
      <c r="B948" s="429"/>
      <c r="C948" s="422"/>
      <c r="D948" s="422"/>
      <c r="E948" s="423"/>
      <c r="F948" s="423"/>
      <c r="G948" s="423"/>
      <c r="H948" s="423"/>
      <c r="I948" s="423"/>
      <c r="J948" s="423"/>
      <c r="K948" s="424"/>
    </row>
    <row r="949" spans="1:11">
      <c r="A949" s="422"/>
      <c r="B949" s="429"/>
      <c r="C949" s="422"/>
      <c r="D949" s="422"/>
      <c r="E949" s="423"/>
      <c r="F949" s="423"/>
      <c r="G949" s="423"/>
      <c r="H949" s="423"/>
      <c r="I949" s="423"/>
      <c r="J949" s="423"/>
      <c r="K949" s="424"/>
    </row>
    <row r="950" spans="1:11">
      <c r="A950" s="422"/>
      <c r="B950" s="429"/>
      <c r="C950" s="422"/>
      <c r="D950" s="422"/>
      <c r="E950" s="423"/>
      <c r="F950" s="423"/>
      <c r="G950" s="423"/>
      <c r="H950" s="423"/>
      <c r="I950" s="423"/>
      <c r="J950" s="423"/>
      <c r="K950" s="424"/>
    </row>
    <row r="951" spans="1:11">
      <c r="A951" s="422"/>
      <c r="B951" s="429"/>
      <c r="C951" s="422"/>
      <c r="D951" s="422"/>
      <c r="E951" s="423"/>
      <c r="F951" s="423"/>
      <c r="G951" s="423"/>
      <c r="H951" s="423"/>
      <c r="I951" s="423"/>
      <c r="J951" s="423"/>
      <c r="K951" s="424"/>
    </row>
    <row r="952" spans="1:11">
      <c r="A952" s="422"/>
      <c r="B952" s="429"/>
      <c r="C952" s="422"/>
      <c r="D952" s="422"/>
      <c r="E952" s="423"/>
      <c r="F952" s="423"/>
      <c r="G952" s="423"/>
      <c r="H952" s="423"/>
      <c r="I952" s="423"/>
      <c r="J952" s="423"/>
      <c r="K952" s="424"/>
    </row>
    <row r="953" spans="1:11">
      <c r="A953" s="422"/>
      <c r="B953" s="429"/>
      <c r="C953" s="422"/>
      <c r="D953" s="422"/>
      <c r="E953" s="423"/>
      <c r="F953" s="423"/>
      <c r="G953" s="423"/>
      <c r="H953" s="423"/>
      <c r="I953" s="423"/>
      <c r="J953" s="423"/>
      <c r="K953" s="424"/>
    </row>
    <row r="954" spans="1:11">
      <c r="A954" s="422"/>
      <c r="B954" s="429"/>
      <c r="C954" s="422"/>
      <c r="D954" s="422"/>
      <c r="E954" s="423"/>
      <c r="F954" s="423"/>
      <c r="G954" s="423"/>
      <c r="H954" s="423"/>
      <c r="I954" s="423"/>
      <c r="J954" s="423"/>
      <c r="K954" s="424"/>
    </row>
    <row r="955" spans="1:11">
      <c r="A955" s="422"/>
      <c r="B955" s="429"/>
      <c r="C955" s="422"/>
      <c r="D955" s="422"/>
      <c r="E955" s="423"/>
      <c r="F955" s="423"/>
      <c r="G955" s="423"/>
      <c r="H955" s="423"/>
      <c r="I955" s="423"/>
      <c r="J955" s="423"/>
      <c r="K955" s="424"/>
    </row>
    <row r="956" spans="1:11">
      <c r="A956" s="422"/>
      <c r="B956" s="429"/>
      <c r="C956" s="422"/>
      <c r="D956" s="422"/>
      <c r="E956" s="423"/>
      <c r="F956" s="423"/>
      <c r="G956" s="423"/>
      <c r="H956" s="423"/>
      <c r="I956" s="423"/>
      <c r="J956" s="423"/>
      <c r="K956" s="424"/>
    </row>
    <row r="957" spans="1:11">
      <c r="A957" s="422"/>
      <c r="B957" s="429"/>
      <c r="C957" s="422"/>
      <c r="D957" s="422"/>
      <c r="E957" s="423"/>
      <c r="F957" s="423"/>
      <c r="G957" s="423"/>
      <c r="H957" s="423"/>
      <c r="I957" s="423"/>
      <c r="J957" s="423"/>
      <c r="K957" s="424"/>
    </row>
    <row r="958" spans="1:11">
      <c r="A958" s="422"/>
      <c r="B958" s="429"/>
      <c r="C958" s="422"/>
      <c r="D958" s="422"/>
      <c r="E958" s="423"/>
      <c r="F958" s="423"/>
      <c r="G958" s="423"/>
      <c r="H958" s="423"/>
      <c r="I958" s="423"/>
      <c r="J958" s="423"/>
      <c r="K958" s="424"/>
    </row>
    <row r="959" spans="1:11">
      <c r="A959" s="422"/>
      <c r="B959" s="429"/>
      <c r="C959" s="422"/>
      <c r="D959" s="422"/>
      <c r="E959" s="423"/>
      <c r="F959" s="423"/>
      <c r="G959" s="423"/>
      <c r="H959" s="423"/>
      <c r="I959" s="423"/>
      <c r="J959" s="423"/>
      <c r="K959" s="424"/>
    </row>
    <row r="960" spans="1:11">
      <c r="A960" s="422"/>
      <c r="B960" s="429"/>
      <c r="C960" s="422"/>
      <c r="D960" s="422"/>
      <c r="E960" s="423"/>
      <c r="F960" s="423"/>
      <c r="G960" s="423"/>
      <c r="H960" s="423"/>
      <c r="I960" s="423"/>
      <c r="J960" s="423"/>
      <c r="K960" s="424"/>
    </row>
    <row r="961" spans="1:11">
      <c r="A961" s="422"/>
      <c r="B961" s="429"/>
      <c r="C961" s="422"/>
      <c r="D961" s="422"/>
      <c r="E961" s="423"/>
      <c r="F961" s="423"/>
      <c r="G961" s="423"/>
      <c r="H961" s="423"/>
      <c r="I961" s="423"/>
      <c r="J961" s="423"/>
      <c r="K961" s="424"/>
    </row>
    <row r="962" spans="1:11">
      <c r="A962" s="422"/>
      <c r="B962" s="429"/>
      <c r="C962" s="422"/>
      <c r="D962" s="422"/>
      <c r="E962" s="423"/>
      <c r="F962" s="423"/>
      <c r="G962" s="423"/>
      <c r="H962" s="423"/>
      <c r="I962" s="423"/>
      <c r="J962" s="423"/>
      <c r="K962" s="424"/>
    </row>
    <row r="963" spans="1:11">
      <c r="A963" s="422"/>
      <c r="B963" s="429"/>
      <c r="C963" s="422"/>
      <c r="D963" s="422"/>
      <c r="E963" s="423"/>
      <c r="F963" s="423"/>
      <c r="G963" s="423"/>
      <c r="H963" s="423"/>
      <c r="I963" s="423"/>
      <c r="J963" s="423"/>
      <c r="K963" s="424"/>
    </row>
    <row r="964" spans="1:11">
      <c r="A964" s="422"/>
      <c r="B964" s="429"/>
      <c r="C964" s="422"/>
      <c r="D964" s="422"/>
      <c r="E964" s="423"/>
      <c r="F964" s="423"/>
      <c r="G964" s="423"/>
      <c r="H964" s="423"/>
      <c r="I964" s="423"/>
      <c r="J964" s="423"/>
      <c r="K964" s="424"/>
    </row>
    <row r="965" spans="1:11">
      <c r="A965" s="422"/>
      <c r="B965" s="429"/>
      <c r="C965" s="422"/>
      <c r="D965" s="422"/>
      <c r="E965" s="423"/>
      <c r="F965" s="423"/>
      <c r="G965" s="423"/>
      <c r="H965" s="423"/>
      <c r="I965" s="423"/>
      <c r="J965" s="423"/>
      <c r="K965" s="424"/>
    </row>
    <row r="966" spans="1:11">
      <c r="A966" s="422"/>
      <c r="B966" s="429"/>
      <c r="C966" s="422"/>
      <c r="D966" s="422"/>
      <c r="E966" s="423"/>
      <c r="F966" s="423"/>
      <c r="G966" s="423"/>
      <c r="H966" s="423"/>
      <c r="I966" s="423"/>
      <c r="J966" s="423"/>
      <c r="K966" s="424"/>
    </row>
    <row r="967" spans="1:11">
      <c r="A967" s="422"/>
      <c r="B967" s="429"/>
      <c r="C967" s="422"/>
      <c r="D967" s="422"/>
      <c r="E967" s="423"/>
      <c r="F967" s="423"/>
      <c r="G967" s="423"/>
      <c r="H967" s="423"/>
      <c r="I967" s="423"/>
      <c r="J967" s="423"/>
      <c r="K967" s="424"/>
    </row>
    <row r="968" spans="1:11">
      <c r="A968" s="422"/>
      <c r="B968" s="429"/>
      <c r="C968" s="422"/>
      <c r="D968" s="422"/>
      <c r="E968" s="423"/>
      <c r="F968" s="423"/>
      <c r="G968" s="423"/>
      <c r="H968" s="423"/>
      <c r="I968" s="423"/>
      <c r="J968" s="423"/>
      <c r="K968" s="424"/>
    </row>
    <row r="969" spans="1:11">
      <c r="A969" s="422"/>
      <c r="B969" s="429"/>
      <c r="C969" s="422"/>
      <c r="D969" s="422"/>
      <c r="E969" s="423"/>
      <c r="F969" s="423"/>
      <c r="G969" s="423"/>
      <c r="H969" s="423"/>
      <c r="I969" s="423"/>
      <c r="J969" s="423"/>
      <c r="K969" s="424"/>
    </row>
    <row r="970" spans="1:11">
      <c r="A970" s="422"/>
      <c r="B970" s="429"/>
      <c r="C970" s="422"/>
      <c r="D970" s="422"/>
      <c r="E970" s="423"/>
      <c r="F970" s="423"/>
      <c r="G970" s="423"/>
      <c r="H970" s="423"/>
      <c r="I970" s="423"/>
      <c r="J970" s="423"/>
      <c r="K970" s="424"/>
    </row>
    <row r="971" spans="1:11">
      <c r="A971" s="422"/>
      <c r="B971" s="429"/>
      <c r="C971" s="422"/>
      <c r="D971" s="422"/>
      <c r="E971" s="423"/>
      <c r="F971" s="423"/>
      <c r="G971" s="423"/>
      <c r="H971" s="423"/>
      <c r="I971" s="423"/>
      <c r="J971" s="423"/>
      <c r="K971" s="424"/>
    </row>
    <row r="972" spans="1:11">
      <c r="A972" s="422"/>
      <c r="B972" s="429"/>
      <c r="C972" s="422"/>
      <c r="D972" s="422"/>
      <c r="E972" s="423"/>
      <c r="F972" s="423"/>
      <c r="G972" s="423"/>
      <c r="H972" s="423"/>
      <c r="I972" s="423"/>
      <c r="J972" s="423"/>
      <c r="K972" s="424"/>
    </row>
    <row r="973" spans="1:11">
      <c r="A973" s="422"/>
      <c r="B973" s="429"/>
      <c r="C973" s="422"/>
      <c r="D973" s="422"/>
      <c r="E973" s="423"/>
      <c r="F973" s="423"/>
      <c r="G973" s="423"/>
      <c r="H973" s="423"/>
      <c r="I973" s="423"/>
      <c r="J973" s="423"/>
      <c r="K973" s="424"/>
    </row>
    <row r="974" spans="1:11">
      <c r="A974" s="422"/>
      <c r="B974" s="429"/>
      <c r="C974" s="422"/>
      <c r="D974" s="422"/>
      <c r="E974" s="423"/>
      <c r="F974" s="423"/>
      <c r="G974" s="423"/>
      <c r="H974" s="423"/>
      <c r="I974" s="423"/>
      <c r="J974" s="423"/>
      <c r="K974" s="424"/>
    </row>
    <row r="975" spans="1:11">
      <c r="A975" s="422"/>
      <c r="B975" s="429"/>
      <c r="C975" s="422"/>
      <c r="D975" s="422"/>
      <c r="E975" s="423"/>
      <c r="F975" s="423"/>
      <c r="G975" s="423"/>
      <c r="H975" s="423"/>
      <c r="I975" s="423"/>
      <c r="J975" s="423"/>
      <c r="K975" s="424"/>
    </row>
    <row r="976" spans="1:11">
      <c r="A976" s="422"/>
      <c r="B976" s="429"/>
      <c r="C976" s="422"/>
      <c r="D976" s="422"/>
      <c r="E976" s="423"/>
      <c r="F976" s="423"/>
      <c r="G976" s="423"/>
      <c r="H976" s="423"/>
      <c r="I976" s="423"/>
      <c r="J976" s="423"/>
      <c r="K976" s="424"/>
    </row>
    <row r="977" spans="1:11">
      <c r="A977" s="422"/>
      <c r="B977" s="429"/>
      <c r="C977" s="422"/>
      <c r="D977" s="422"/>
      <c r="E977" s="423"/>
      <c r="F977" s="423"/>
      <c r="G977" s="423"/>
      <c r="H977" s="423"/>
      <c r="I977" s="423"/>
      <c r="J977" s="423"/>
      <c r="K977" s="424"/>
    </row>
    <row r="978" spans="1:11">
      <c r="A978" s="422"/>
      <c r="B978" s="429"/>
      <c r="C978" s="422"/>
      <c r="D978" s="422"/>
      <c r="E978" s="423"/>
      <c r="F978" s="423"/>
      <c r="G978" s="423"/>
      <c r="H978" s="423"/>
      <c r="I978" s="423"/>
      <c r="J978" s="423"/>
      <c r="K978" s="424"/>
    </row>
    <row r="979" spans="1:11">
      <c r="A979" s="422"/>
      <c r="B979" s="429"/>
      <c r="C979" s="422"/>
      <c r="D979" s="422"/>
      <c r="E979" s="423"/>
      <c r="F979" s="423"/>
      <c r="G979" s="423"/>
      <c r="H979" s="423"/>
      <c r="I979" s="423"/>
      <c r="J979" s="423"/>
      <c r="K979" s="424"/>
    </row>
    <row r="980" spans="1:11">
      <c r="A980" s="422"/>
      <c r="B980" s="429"/>
      <c r="C980" s="422"/>
      <c r="D980" s="422"/>
      <c r="E980" s="423"/>
      <c r="F980" s="423"/>
      <c r="G980" s="423"/>
      <c r="H980" s="423"/>
      <c r="I980" s="423"/>
      <c r="J980" s="423"/>
      <c r="K980" s="424"/>
    </row>
    <row r="981" spans="1:11">
      <c r="A981" s="422"/>
      <c r="B981" s="429"/>
      <c r="C981" s="422"/>
      <c r="D981" s="422"/>
      <c r="E981" s="423"/>
      <c r="F981" s="423"/>
      <c r="G981" s="423"/>
      <c r="H981" s="423"/>
      <c r="I981" s="423"/>
      <c r="J981" s="423"/>
      <c r="K981" s="424"/>
    </row>
    <row r="982" spans="1:11">
      <c r="A982" s="422"/>
      <c r="B982" s="429"/>
      <c r="C982" s="422"/>
      <c r="D982" s="422"/>
      <c r="E982" s="423"/>
      <c r="F982" s="423"/>
      <c r="G982" s="423"/>
      <c r="H982" s="423"/>
      <c r="I982" s="423"/>
      <c r="J982" s="423"/>
      <c r="K982" s="424"/>
    </row>
    <row r="983" spans="1:11">
      <c r="A983" s="422"/>
      <c r="B983" s="429"/>
      <c r="C983" s="422"/>
      <c r="D983" s="422"/>
      <c r="E983" s="423"/>
      <c r="F983" s="423"/>
      <c r="G983" s="423"/>
      <c r="H983" s="423"/>
      <c r="I983" s="423"/>
      <c r="J983" s="423"/>
      <c r="K983" s="424"/>
    </row>
    <row r="984" spans="1:11">
      <c r="A984" s="422"/>
      <c r="B984" s="429"/>
      <c r="C984" s="422"/>
      <c r="D984" s="422"/>
      <c r="E984" s="423"/>
      <c r="F984" s="423"/>
      <c r="G984" s="423"/>
      <c r="H984" s="423"/>
      <c r="I984" s="423"/>
      <c r="J984" s="423"/>
      <c r="K984" s="424"/>
    </row>
    <row r="985" spans="1:11">
      <c r="A985" s="422"/>
      <c r="B985" s="429"/>
      <c r="C985" s="422"/>
      <c r="D985" s="422"/>
      <c r="E985" s="423"/>
      <c r="F985" s="423"/>
      <c r="G985" s="423"/>
      <c r="H985" s="423"/>
      <c r="I985" s="423"/>
      <c r="J985" s="423"/>
      <c r="K985" s="424"/>
    </row>
    <row r="986" spans="1:11">
      <c r="A986" s="422"/>
      <c r="B986" s="429"/>
      <c r="C986" s="422"/>
      <c r="D986" s="422"/>
      <c r="E986" s="423"/>
      <c r="F986" s="423"/>
      <c r="G986" s="423"/>
      <c r="H986" s="423"/>
      <c r="I986" s="423"/>
      <c r="J986" s="423"/>
      <c r="K986" s="424"/>
    </row>
    <row r="987" spans="1:11">
      <c r="A987" s="422"/>
      <c r="B987" s="429"/>
      <c r="C987" s="422"/>
      <c r="D987" s="422"/>
      <c r="E987" s="423"/>
      <c r="F987" s="423"/>
      <c r="G987" s="423"/>
      <c r="H987" s="423"/>
      <c r="I987" s="423"/>
      <c r="J987" s="423"/>
      <c r="K987" s="424"/>
    </row>
    <row r="988" spans="1:11">
      <c r="A988" s="422"/>
      <c r="B988" s="429"/>
      <c r="C988" s="422"/>
      <c r="D988" s="422"/>
      <c r="E988" s="423"/>
      <c r="F988" s="423"/>
      <c r="G988" s="423"/>
      <c r="H988" s="423"/>
      <c r="I988" s="423"/>
      <c r="J988" s="423"/>
      <c r="K988" s="424"/>
    </row>
    <row r="989" spans="1:11">
      <c r="A989" s="422"/>
      <c r="B989" s="429"/>
      <c r="C989" s="422"/>
      <c r="D989" s="422"/>
      <c r="E989" s="423"/>
      <c r="F989" s="423"/>
      <c r="G989" s="423"/>
      <c r="H989" s="423"/>
      <c r="I989" s="423"/>
      <c r="J989" s="423"/>
      <c r="K989" s="424"/>
    </row>
    <row r="990" spans="1:11">
      <c r="A990" s="422"/>
      <c r="B990" s="429"/>
      <c r="C990" s="422"/>
      <c r="D990" s="422"/>
      <c r="E990" s="423"/>
      <c r="F990" s="423"/>
      <c r="G990" s="423"/>
      <c r="H990" s="423"/>
      <c r="I990" s="423"/>
      <c r="J990" s="423"/>
      <c r="K990" s="424"/>
    </row>
    <row r="991" spans="1:11">
      <c r="A991" s="422"/>
      <c r="B991" s="429"/>
      <c r="C991" s="422"/>
      <c r="D991" s="422"/>
      <c r="E991" s="423"/>
      <c r="F991" s="423"/>
      <c r="G991" s="423"/>
      <c r="H991" s="423"/>
      <c r="I991" s="423"/>
      <c r="J991" s="423"/>
      <c r="K991" s="424"/>
    </row>
    <row r="992" spans="1:11">
      <c r="A992" s="422"/>
      <c r="B992" s="429"/>
      <c r="C992" s="422"/>
      <c r="D992" s="422"/>
      <c r="E992" s="423"/>
      <c r="F992" s="423"/>
      <c r="G992" s="423"/>
      <c r="H992" s="423"/>
      <c r="I992" s="423"/>
      <c r="J992" s="423"/>
      <c r="K992" s="424"/>
    </row>
    <row r="993" spans="1:11">
      <c r="A993" s="422"/>
      <c r="B993" s="429"/>
      <c r="C993" s="422"/>
      <c r="D993" s="422"/>
      <c r="E993" s="423"/>
      <c r="F993" s="423"/>
      <c r="G993" s="423"/>
      <c r="H993" s="423"/>
      <c r="I993" s="423"/>
      <c r="J993" s="423"/>
      <c r="K993" s="424"/>
    </row>
    <row r="994" spans="1:11">
      <c r="A994" s="422"/>
      <c r="B994" s="429"/>
      <c r="C994" s="422"/>
      <c r="D994" s="422"/>
      <c r="E994" s="423"/>
      <c r="F994" s="423"/>
      <c r="G994" s="423"/>
      <c r="H994" s="423"/>
      <c r="I994" s="423"/>
      <c r="J994" s="423"/>
      <c r="K994" s="424"/>
    </row>
    <row r="995" spans="1:11">
      <c r="A995" s="422"/>
      <c r="B995" s="429"/>
      <c r="C995" s="422"/>
      <c r="D995" s="422"/>
      <c r="E995" s="423"/>
      <c r="F995" s="423"/>
      <c r="G995" s="423"/>
      <c r="H995" s="423"/>
      <c r="I995" s="423"/>
      <c r="J995" s="423"/>
      <c r="K995" s="424"/>
    </row>
    <row r="996" spans="1:11">
      <c r="A996" s="422"/>
      <c r="B996" s="429"/>
      <c r="C996" s="422"/>
      <c r="D996" s="422"/>
      <c r="E996" s="423"/>
      <c r="F996" s="423"/>
      <c r="G996" s="423"/>
      <c r="H996" s="423"/>
      <c r="I996" s="423"/>
      <c r="J996" s="423"/>
      <c r="K996" s="424"/>
    </row>
    <row r="997" spans="1:11">
      <c r="A997" s="422"/>
      <c r="B997" s="429"/>
      <c r="C997" s="422"/>
      <c r="D997" s="422"/>
      <c r="E997" s="423"/>
      <c r="F997" s="423"/>
      <c r="G997" s="423"/>
      <c r="H997" s="423"/>
      <c r="I997" s="423"/>
      <c r="J997" s="423"/>
      <c r="K997" s="424"/>
    </row>
    <row r="998" spans="1:11">
      <c r="A998" s="422"/>
      <c r="B998" s="429"/>
      <c r="C998" s="422"/>
      <c r="D998" s="422"/>
      <c r="E998" s="423"/>
      <c r="F998" s="423"/>
      <c r="G998" s="423"/>
      <c r="H998" s="423"/>
      <c r="I998" s="423"/>
      <c r="J998" s="423"/>
      <c r="K998" s="424"/>
    </row>
    <row r="999" spans="1:11">
      <c r="A999" s="422"/>
      <c r="B999" s="429"/>
      <c r="C999" s="422"/>
      <c r="D999" s="422"/>
      <c r="E999" s="423"/>
      <c r="F999" s="423"/>
      <c r="G999" s="423"/>
      <c r="H999" s="423"/>
      <c r="I999" s="423"/>
      <c r="J999" s="423"/>
      <c r="K999" s="424"/>
    </row>
    <row r="1000" spans="1:11">
      <c r="A1000" s="422"/>
      <c r="B1000" s="429"/>
      <c r="C1000" s="422"/>
      <c r="D1000" s="422"/>
      <c r="E1000" s="423"/>
      <c r="F1000" s="423"/>
      <c r="G1000" s="423"/>
      <c r="H1000" s="423"/>
      <c r="I1000" s="423"/>
      <c r="J1000" s="423"/>
      <c r="K1000" s="424"/>
    </row>
    <row r="1001" spans="1:11">
      <c r="A1001" s="422"/>
      <c r="B1001" s="429"/>
      <c r="C1001" s="422"/>
      <c r="D1001" s="422"/>
      <c r="E1001" s="423"/>
      <c r="F1001" s="423"/>
      <c r="G1001" s="423"/>
      <c r="H1001" s="423"/>
      <c r="I1001" s="423"/>
      <c r="J1001" s="423"/>
      <c r="K1001" s="424"/>
    </row>
    <row r="1002" spans="1:11">
      <c r="A1002" s="422"/>
      <c r="B1002" s="429"/>
      <c r="C1002" s="422"/>
      <c r="D1002" s="422"/>
      <c r="E1002" s="423"/>
      <c r="F1002" s="423"/>
      <c r="G1002" s="423"/>
      <c r="H1002" s="423"/>
      <c r="I1002" s="423"/>
      <c r="J1002" s="423"/>
      <c r="K1002" s="424"/>
    </row>
    <row r="1003" spans="1:11">
      <c r="A1003" s="422"/>
      <c r="B1003" s="429"/>
      <c r="C1003" s="422"/>
      <c r="D1003" s="422"/>
      <c r="E1003" s="423"/>
      <c r="F1003" s="423"/>
      <c r="G1003" s="423"/>
      <c r="H1003" s="423"/>
      <c r="I1003" s="423"/>
      <c r="J1003" s="423"/>
      <c r="K1003" s="424"/>
    </row>
    <row r="1004" spans="1:11">
      <c r="A1004" s="422"/>
      <c r="B1004" s="429"/>
      <c r="C1004" s="422"/>
      <c r="D1004" s="422"/>
      <c r="E1004" s="423"/>
      <c r="F1004" s="423"/>
      <c r="G1004" s="423"/>
      <c r="H1004" s="423"/>
      <c r="I1004" s="423"/>
      <c r="J1004" s="423"/>
      <c r="K1004" s="424"/>
    </row>
    <row r="1005" spans="1:11">
      <c r="A1005" s="422"/>
      <c r="B1005" s="429"/>
      <c r="C1005" s="422"/>
      <c r="D1005" s="422"/>
      <c r="E1005" s="423"/>
      <c r="F1005" s="423"/>
      <c r="G1005" s="423"/>
      <c r="H1005" s="423"/>
      <c r="I1005" s="423"/>
      <c r="J1005" s="423"/>
      <c r="K1005" s="424"/>
    </row>
    <row r="1006" spans="1:11">
      <c r="A1006" s="422"/>
      <c r="B1006" s="429"/>
      <c r="C1006" s="422"/>
      <c r="D1006" s="422"/>
      <c r="E1006" s="423"/>
      <c r="F1006" s="423"/>
      <c r="G1006" s="423"/>
      <c r="H1006" s="423"/>
      <c r="I1006" s="423"/>
      <c r="J1006" s="423"/>
      <c r="K1006" s="424"/>
    </row>
    <row r="1007" spans="1:11">
      <c r="A1007" s="422"/>
      <c r="B1007" s="429"/>
      <c r="C1007" s="422"/>
      <c r="D1007" s="422"/>
      <c r="E1007" s="423"/>
      <c r="F1007" s="423"/>
      <c r="G1007" s="423"/>
      <c r="H1007" s="423"/>
      <c r="I1007" s="423"/>
      <c r="J1007" s="423"/>
      <c r="K1007" s="424"/>
    </row>
    <row r="1008" spans="1:11">
      <c r="A1008" s="422"/>
      <c r="B1008" s="429"/>
      <c r="C1008" s="422"/>
      <c r="D1008" s="422"/>
      <c r="E1008" s="423"/>
      <c r="F1008" s="423"/>
      <c r="G1008" s="423"/>
      <c r="H1008" s="423"/>
      <c r="I1008" s="423"/>
      <c r="J1008" s="423"/>
      <c r="K1008" s="424"/>
    </row>
    <row r="1009" spans="1:11">
      <c r="A1009" s="422"/>
      <c r="B1009" s="429"/>
      <c r="C1009" s="422"/>
      <c r="D1009" s="422"/>
      <c r="E1009" s="423"/>
      <c r="F1009" s="423"/>
      <c r="G1009" s="423"/>
      <c r="H1009" s="423"/>
      <c r="I1009" s="423"/>
      <c r="J1009" s="423"/>
      <c r="K1009" s="424"/>
    </row>
    <row r="1010" spans="1:11">
      <c r="A1010" s="422"/>
      <c r="B1010" s="429"/>
      <c r="C1010" s="422"/>
      <c r="D1010" s="422"/>
      <c r="E1010" s="423"/>
      <c r="F1010" s="423"/>
      <c r="G1010" s="423"/>
      <c r="H1010" s="423"/>
      <c r="I1010" s="423"/>
      <c r="J1010" s="423"/>
      <c r="K1010" s="424"/>
    </row>
    <row r="1011" spans="1:11">
      <c r="A1011" s="422"/>
      <c r="B1011" s="429"/>
      <c r="C1011" s="422"/>
      <c r="D1011" s="422"/>
      <c r="E1011" s="423"/>
      <c r="F1011" s="423"/>
      <c r="G1011" s="423"/>
      <c r="H1011" s="423"/>
      <c r="I1011" s="423"/>
      <c r="J1011" s="423"/>
      <c r="K1011" s="424"/>
    </row>
    <row r="1012" spans="1:11">
      <c r="A1012" s="422"/>
      <c r="B1012" s="429"/>
      <c r="C1012" s="422"/>
      <c r="D1012" s="422"/>
      <c r="E1012" s="423"/>
      <c r="F1012" s="423"/>
      <c r="G1012" s="423"/>
      <c r="H1012" s="423"/>
      <c r="I1012" s="423"/>
      <c r="J1012" s="423"/>
      <c r="K1012" s="424"/>
    </row>
    <row r="1013" spans="1:11">
      <c r="A1013" s="422"/>
      <c r="B1013" s="429"/>
      <c r="C1013" s="422"/>
      <c r="D1013" s="422"/>
      <c r="E1013" s="423"/>
      <c r="F1013" s="423"/>
      <c r="G1013" s="423"/>
      <c r="H1013" s="423"/>
      <c r="I1013" s="423"/>
      <c r="J1013" s="423"/>
      <c r="K1013" s="424"/>
    </row>
    <row r="1014" spans="1:11">
      <c r="A1014" s="422"/>
      <c r="B1014" s="429"/>
      <c r="C1014" s="422"/>
      <c r="D1014" s="422"/>
      <c r="E1014" s="423"/>
      <c r="F1014" s="423"/>
      <c r="G1014" s="423"/>
      <c r="H1014" s="423"/>
      <c r="I1014" s="423"/>
      <c r="J1014" s="423"/>
      <c r="K1014" s="424"/>
    </row>
    <row r="1015" spans="1:11">
      <c r="A1015" s="422"/>
      <c r="B1015" s="429"/>
      <c r="C1015" s="422"/>
      <c r="D1015" s="422"/>
      <c r="E1015" s="423"/>
      <c r="F1015" s="423"/>
      <c r="G1015" s="423"/>
      <c r="H1015" s="423"/>
      <c r="I1015" s="423"/>
      <c r="J1015" s="423"/>
      <c r="K1015" s="424"/>
    </row>
    <row r="1016" spans="1:11">
      <c r="A1016" s="422"/>
      <c r="B1016" s="429"/>
      <c r="C1016" s="422"/>
      <c r="D1016" s="422"/>
      <c r="E1016" s="423"/>
      <c r="F1016" s="423"/>
      <c r="G1016" s="423"/>
      <c r="H1016" s="423"/>
      <c r="I1016" s="423"/>
      <c r="J1016" s="423"/>
      <c r="K1016" s="424"/>
    </row>
    <row r="1017" spans="1:11">
      <c r="A1017" s="422"/>
      <c r="B1017" s="429"/>
      <c r="C1017" s="422"/>
      <c r="D1017" s="422"/>
      <c r="E1017" s="423"/>
      <c r="F1017" s="423"/>
      <c r="G1017" s="423"/>
      <c r="H1017" s="423"/>
      <c r="I1017" s="423"/>
      <c r="J1017" s="423"/>
      <c r="K1017" s="424"/>
    </row>
    <row r="1018" spans="1:11">
      <c r="A1018" s="422"/>
      <c r="B1018" s="429"/>
      <c r="C1018" s="422"/>
      <c r="D1018" s="422"/>
      <c r="E1018" s="423"/>
      <c r="F1018" s="423"/>
      <c r="G1018" s="423"/>
      <c r="H1018" s="423"/>
      <c r="I1018" s="423"/>
      <c r="J1018" s="423"/>
      <c r="K1018" s="424"/>
    </row>
    <row r="1019" spans="1:11">
      <c r="A1019" s="422"/>
      <c r="B1019" s="429"/>
      <c r="C1019" s="422"/>
      <c r="D1019" s="422"/>
      <c r="E1019" s="423"/>
      <c r="F1019" s="423"/>
      <c r="G1019" s="423"/>
      <c r="H1019" s="423"/>
      <c r="I1019" s="423"/>
      <c r="J1019" s="423"/>
      <c r="K1019" s="424"/>
    </row>
    <row r="1020" spans="1:11">
      <c r="A1020" s="422"/>
      <c r="B1020" s="429"/>
      <c r="C1020" s="422"/>
      <c r="D1020" s="422"/>
      <c r="E1020" s="423"/>
      <c r="F1020" s="423"/>
      <c r="G1020" s="423"/>
      <c r="H1020" s="423"/>
      <c r="I1020" s="423"/>
      <c r="J1020" s="423"/>
      <c r="K1020" s="424"/>
    </row>
    <row r="1021" spans="1:11">
      <c r="A1021" s="422"/>
      <c r="B1021" s="429"/>
      <c r="C1021" s="422"/>
      <c r="D1021" s="422"/>
      <c r="E1021" s="423"/>
      <c r="F1021" s="423"/>
      <c r="G1021" s="423"/>
      <c r="H1021" s="423"/>
      <c r="I1021" s="423"/>
      <c r="J1021" s="423"/>
      <c r="K1021" s="424"/>
    </row>
    <row r="1022" spans="1:11">
      <c r="A1022" s="422"/>
      <c r="B1022" s="429"/>
      <c r="C1022" s="422"/>
      <c r="D1022" s="422"/>
      <c r="E1022" s="423"/>
      <c r="F1022" s="423"/>
      <c r="G1022" s="423"/>
      <c r="H1022" s="423"/>
      <c r="I1022" s="423"/>
      <c r="J1022" s="423"/>
      <c r="K1022" s="424"/>
    </row>
    <row r="1023" spans="1:11">
      <c r="A1023" s="422"/>
      <c r="B1023" s="429"/>
      <c r="C1023" s="422"/>
      <c r="D1023" s="422"/>
      <c r="E1023" s="423"/>
      <c r="F1023" s="423"/>
      <c r="G1023" s="423"/>
      <c r="H1023" s="423"/>
      <c r="I1023" s="423"/>
      <c r="J1023" s="423"/>
      <c r="K1023" s="424"/>
    </row>
    <row r="1024" spans="1:11">
      <c r="A1024" s="422"/>
      <c r="B1024" s="429"/>
      <c r="C1024" s="422"/>
      <c r="D1024" s="422"/>
      <c r="E1024" s="423"/>
      <c r="F1024" s="423"/>
      <c r="G1024" s="423"/>
      <c r="H1024" s="423"/>
      <c r="I1024" s="423"/>
      <c r="J1024" s="423"/>
      <c r="K1024" s="424"/>
    </row>
    <row r="1025" spans="1:11">
      <c r="A1025" s="422"/>
      <c r="B1025" s="429"/>
      <c r="C1025" s="422"/>
      <c r="D1025" s="422"/>
      <c r="E1025" s="423"/>
      <c r="F1025" s="423"/>
      <c r="G1025" s="423"/>
      <c r="H1025" s="423"/>
      <c r="I1025" s="423"/>
      <c r="J1025" s="423"/>
      <c r="K1025" s="424"/>
    </row>
    <row r="1026" spans="1:11">
      <c r="A1026" s="422"/>
      <c r="B1026" s="429"/>
      <c r="C1026" s="422"/>
      <c r="D1026" s="422"/>
      <c r="E1026" s="423"/>
      <c r="F1026" s="423"/>
      <c r="G1026" s="423"/>
      <c r="H1026" s="423"/>
      <c r="I1026" s="423"/>
      <c r="J1026" s="423"/>
      <c r="K1026" s="424"/>
    </row>
    <row r="1027" spans="1:11">
      <c r="A1027" s="422"/>
      <c r="B1027" s="429"/>
      <c r="C1027" s="422"/>
      <c r="D1027" s="422"/>
      <c r="E1027" s="423"/>
      <c r="F1027" s="423"/>
      <c r="G1027" s="423"/>
      <c r="H1027" s="423"/>
      <c r="I1027" s="423"/>
      <c r="J1027" s="423"/>
      <c r="K1027" s="424"/>
    </row>
    <row r="1028" spans="1:11">
      <c r="A1028" s="422"/>
      <c r="B1028" s="429"/>
      <c r="C1028" s="422"/>
      <c r="D1028" s="422"/>
      <c r="E1028" s="423"/>
      <c r="F1028" s="423"/>
      <c r="G1028" s="423"/>
      <c r="H1028" s="423"/>
      <c r="I1028" s="423"/>
      <c r="J1028" s="423"/>
      <c r="K1028" s="424"/>
    </row>
    <row r="1029" spans="1:11">
      <c r="A1029" s="422"/>
      <c r="B1029" s="429"/>
      <c r="C1029" s="422"/>
      <c r="D1029" s="422"/>
      <c r="E1029" s="423"/>
      <c r="F1029" s="423"/>
      <c r="G1029" s="423"/>
      <c r="H1029" s="423"/>
      <c r="I1029" s="423"/>
      <c r="J1029" s="423"/>
      <c r="K1029" s="424"/>
    </row>
    <row r="1030" spans="1:11">
      <c r="A1030" s="422"/>
      <c r="B1030" s="429"/>
      <c r="C1030" s="422"/>
      <c r="D1030" s="422"/>
      <c r="E1030" s="423"/>
      <c r="F1030" s="423"/>
      <c r="G1030" s="423"/>
      <c r="H1030" s="423"/>
      <c r="I1030" s="423"/>
      <c r="J1030" s="423"/>
      <c r="K1030" s="424"/>
    </row>
    <row r="1031" spans="1:11">
      <c r="A1031" s="422"/>
      <c r="B1031" s="429"/>
      <c r="C1031" s="422"/>
      <c r="D1031" s="422"/>
      <c r="E1031" s="423"/>
      <c r="F1031" s="423"/>
      <c r="G1031" s="423"/>
      <c r="H1031" s="423"/>
      <c r="I1031" s="423"/>
      <c r="J1031" s="423"/>
      <c r="K1031" s="424"/>
    </row>
    <row r="1032" spans="1:11">
      <c r="A1032" s="422"/>
      <c r="B1032" s="429"/>
      <c r="C1032" s="422"/>
      <c r="D1032" s="422"/>
      <c r="E1032" s="423"/>
      <c r="F1032" s="423"/>
      <c r="G1032" s="423"/>
      <c r="H1032" s="423"/>
      <c r="I1032" s="423"/>
      <c r="J1032" s="423"/>
      <c r="K1032" s="424"/>
    </row>
    <row r="1033" spans="1:11">
      <c r="A1033" s="422"/>
      <c r="B1033" s="429"/>
      <c r="C1033" s="422"/>
      <c r="D1033" s="422"/>
      <c r="E1033" s="423"/>
      <c r="F1033" s="423"/>
      <c r="G1033" s="423"/>
      <c r="H1033" s="423"/>
      <c r="I1033" s="423"/>
      <c r="J1033" s="423"/>
      <c r="K1033" s="424"/>
    </row>
    <row r="1034" spans="1:11">
      <c r="A1034" s="422"/>
      <c r="B1034" s="429"/>
      <c r="C1034" s="422"/>
      <c r="D1034" s="422"/>
      <c r="E1034" s="423"/>
      <c r="F1034" s="423"/>
      <c r="G1034" s="423"/>
      <c r="H1034" s="423"/>
      <c r="I1034" s="423"/>
      <c r="J1034" s="423"/>
      <c r="K1034" s="424"/>
    </row>
    <row r="1035" spans="1:11">
      <c r="A1035" s="422"/>
      <c r="B1035" s="429"/>
      <c r="C1035" s="422"/>
      <c r="D1035" s="422"/>
      <c r="E1035" s="423"/>
      <c r="F1035" s="423"/>
      <c r="G1035" s="423"/>
      <c r="H1035" s="423"/>
      <c r="I1035" s="423"/>
      <c r="J1035" s="423"/>
      <c r="K1035" s="424"/>
    </row>
    <row r="1036" spans="1:11">
      <c r="A1036" s="422"/>
      <c r="B1036" s="429"/>
      <c r="C1036" s="422"/>
      <c r="D1036" s="422"/>
      <c r="E1036" s="423"/>
      <c r="F1036" s="423"/>
      <c r="G1036" s="423"/>
      <c r="H1036" s="423"/>
      <c r="I1036" s="423"/>
      <c r="J1036" s="423"/>
      <c r="K1036" s="424"/>
    </row>
    <row r="1037" spans="1:11">
      <c r="A1037" s="422"/>
      <c r="B1037" s="429"/>
      <c r="C1037" s="422"/>
      <c r="D1037" s="422"/>
      <c r="E1037" s="423"/>
      <c r="F1037" s="423"/>
      <c r="G1037" s="423"/>
      <c r="H1037" s="423"/>
      <c r="I1037" s="423"/>
      <c r="J1037" s="423"/>
      <c r="K1037" s="424"/>
    </row>
    <row r="1038" spans="1:11">
      <c r="A1038" s="422"/>
      <c r="B1038" s="429"/>
      <c r="C1038" s="422"/>
      <c r="D1038" s="422"/>
      <c r="E1038" s="423"/>
      <c r="F1038" s="423"/>
      <c r="G1038" s="423"/>
      <c r="H1038" s="423"/>
      <c r="I1038" s="423"/>
      <c r="J1038" s="423"/>
      <c r="K1038" s="424"/>
    </row>
    <row r="1039" spans="1:11">
      <c r="A1039" s="422"/>
      <c r="B1039" s="429"/>
      <c r="C1039" s="422"/>
      <c r="D1039" s="422"/>
      <c r="E1039" s="423"/>
      <c r="F1039" s="423"/>
      <c r="G1039" s="423"/>
      <c r="H1039" s="423"/>
      <c r="I1039" s="423"/>
      <c r="J1039" s="423"/>
      <c r="K1039" s="424"/>
    </row>
    <row r="1040" spans="1:11">
      <c r="A1040" s="422"/>
      <c r="B1040" s="429"/>
      <c r="C1040" s="422"/>
      <c r="D1040" s="422"/>
      <c r="E1040" s="423"/>
      <c r="F1040" s="423"/>
      <c r="G1040" s="423"/>
      <c r="H1040" s="423"/>
      <c r="I1040" s="423"/>
      <c r="J1040" s="423"/>
      <c r="K1040" s="424"/>
    </row>
    <row r="1041" spans="1:11">
      <c r="A1041" s="422"/>
      <c r="B1041" s="429"/>
      <c r="C1041" s="422"/>
      <c r="D1041" s="422"/>
      <c r="E1041" s="423"/>
      <c r="F1041" s="423"/>
      <c r="G1041" s="423"/>
      <c r="H1041" s="423"/>
      <c r="I1041" s="423"/>
      <c r="J1041" s="423"/>
      <c r="K1041" s="424"/>
    </row>
    <row r="1042" spans="1:11">
      <c r="A1042" s="422"/>
      <c r="B1042" s="429"/>
      <c r="C1042" s="422"/>
      <c r="D1042" s="422"/>
      <c r="E1042" s="423"/>
      <c r="F1042" s="423"/>
      <c r="G1042" s="423"/>
      <c r="H1042" s="423"/>
      <c r="I1042" s="423"/>
      <c r="J1042" s="423"/>
      <c r="K1042" s="424"/>
    </row>
    <row r="1043" spans="1:11">
      <c r="A1043" s="422"/>
      <c r="B1043" s="429"/>
      <c r="C1043" s="422"/>
      <c r="D1043" s="422"/>
      <c r="E1043" s="423"/>
      <c r="F1043" s="423"/>
      <c r="G1043" s="423"/>
      <c r="H1043" s="423"/>
      <c r="I1043" s="423"/>
      <c r="J1043" s="423"/>
      <c r="K1043" s="424"/>
    </row>
    <row r="1044" spans="1:11">
      <c r="A1044" s="422"/>
      <c r="B1044" s="429"/>
      <c r="C1044" s="422"/>
      <c r="D1044" s="422"/>
      <c r="E1044" s="423"/>
      <c r="F1044" s="423"/>
      <c r="G1044" s="423"/>
      <c r="H1044" s="423"/>
      <c r="I1044" s="423"/>
      <c r="J1044" s="423"/>
      <c r="K1044" s="424"/>
    </row>
    <row r="1045" spans="1:11">
      <c r="A1045" s="422"/>
      <c r="B1045" s="429"/>
      <c r="C1045" s="422"/>
      <c r="D1045" s="422"/>
      <c r="E1045" s="423"/>
      <c r="F1045" s="423"/>
      <c r="G1045" s="423"/>
      <c r="H1045" s="423"/>
      <c r="I1045" s="423"/>
      <c r="J1045" s="423"/>
      <c r="K1045" s="424"/>
    </row>
    <row r="1046" spans="1:11">
      <c r="A1046" s="422"/>
      <c r="B1046" s="429"/>
      <c r="C1046" s="422"/>
      <c r="D1046" s="422"/>
      <c r="E1046" s="423"/>
      <c r="F1046" s="423"/>
      <c r="G1046" s="423"/>
      <c r="H1046" s="423"/>
      <c r="I1046" s="423"/>
      <c r="J1046" s="423"/>
      <c r="K1046" s="424"/>
    </row>
    <row r="1047" spans="1:11">
      <c r="A1047" s="422"/>
      <c r="B1047" s="429"/>
      <c r="C1047" s="422"/>
      <c r="D1047" s="422"/>
      <c r="E1047" s="423"/>
      <c r="F1047" s="423"/>
      <c r="G1047" s="423"/>
      <c r="H1047" s="423"/>
      <c r="I1047" s="423"/>
      <c r="J1047" s="423"/>
      <c r="K1047" s="424"/>
    </row>
    <row r="1048" spans="1:11">
      <c r="A1048" s="422"/>
      <c r="B1048" s="429"/>
      <c r="C1048" s="422"/>
      <c r="D1048" s="422"/>
      <c r="E1048" s="423"/>
      <c r="F1048" s="423"/>
      <c r="G1048" s="423"/>
      <c r="H1048" s="423"/>
      <c r="I1048" s="423"/>
      <c r="J1048" s="423"/>
      <c r="K1048" s="424"/>
    </row>
    <row r="1049" spans="1:11">
      <c r="A1049" s="422"/>
      <c r="B1049" s="429"/>
      <c r="C1049" s="422"/>
      <c r="D1049" s="422"/>
      <c r="E1049" s="423"/>
      <c r="F1049" s="423"/>
      <c r="G1049" s="423"/>
      <c r="H1049" s="423"/>
      <c r="I1049" s="423"/>
      <c r="J1049" s="423"/>
      <c r="K1049" s="424"/>
    </row>
    <row r="1050" spans="1:11">
      <c r="A1050" s="422"/>
      <c r="B1050" s="429"/>
      <c r="C1050" s="422"/>
      <c r="D1050" s="422"/>
      <c r="E1050" s="423"/>
      <c r="F1050" s="423"/>
      <c r="G1050" s="423"/>
      <c r="H1050" s="423"/>
      <c r="I1050" s="423"/>
      <c r="J1050" s="423"/>
      <c r="K1050" s="424"/>
    </row>
    <row r="1051" spans="1:11">
      <c r="A1051" s="422"/>
      <c r="B1051" s="429"/>
      <c r="C1051" s="422"/>
      <c r="D1051" s="422"/>
      <c r="E1051" s="423"/>
      <c r="F1051" s="423"/>
      <c r="G1051" s="423"/>
      <c r="H1051" s="423"/>
      <c r="I1051" s="423"/>
      <c r="J1051" s="423"/>
      <c r="K1051" s="424"/>
    </row>
    <row r="1052" spans="1:11">
      <c r="A1052" s="422"/>
      <c r="B1052" s="429"/>
      <c r="C1052" s="422"/>
      <c r="D1052" s="422"/>
      <c r="E1052" s="423"/>
      <c r="F1052" s="423"/>
      <c r="G1052" s="423"/>
      <c r="H1052" s="423"/>
      <c r="I1052" s="423"/>
      <c r="J1052" s="423"/>
      <c r="K1052" s="424"/>
    </row>
    <row r="1053" spans="1:11">
      <c r="A1053" s="422"/>
      <c r="B1053" s="429"/>
      <c r="C1053" s="422"/>
      <c r="D1053" s="422"/>
      <c r="E1053" s="423"/>
      <c r="F1053" s="423"/>
      <c r="G1053" s="423"/>
      <c r="H1053" s="423"/>
      <c r="I1053" s="423"/>
      <c r="J1053" s="423"/>
      <c r="K1053" s="424"/>
    </row>
    <row r="1054" spans="1:11">
      <c r="A1054" s="422"/>
      <c r="B1054" s="429"/>
      <c r="C1054" s="422"/>
      <c r="D1054" s="422"/>
      <c r="E1054" s="423"/>
      <c r="F1054" s="423"/>
      <c r="G1054" s="423"/>
      <c r="H1054" s="423"/>
      <c r="I1054" s="423"/>
      <c r="J1054" s="423"/>
      <c r="K1054" s="424"/>
    </row>
    <row r="1055" spans="1:11">
      <c r="A1055" s="422"/>
      <c r="B1055" s="429"/>
      <c r="C1055" s="422"/>
      <c r="D1055" s="422"/>
      <c r="E1055" s="423"/>
      <c r="F1055" s="423"/>
      <c r="G1055" s="423"/>
      <c r="H1055" s="423"/>
      <c r="I1055" s="423"/>
      <c r="J1055" s="423"/>
      <c r="K1055" s="424"/>
    </row>
    <row r="1056" spans="1:11">
      <c r="A1056" s="422"/>
      <c r="B1056" s="429"/>
      <c r="C1056" s="422"/>
      <c r="D1056" s="422"/>
      <c r="E1056" s="423"/>
      <c r="F1056" s="423"/>
      <c r="G1056" s="423"/>
      <c r="H1056" s="423"/>
      <c r="I1056" s="423"/>
      <c r="J1056" s="423"/>
      <c r="K1056" s="424"/>
    </row>
    <row r="1057" spans="1:11">
      <c r="A1057" s="422"/>
      <c r="B1057" s="429"/>
      <c r="C1057" s="422"/>
      <c r="D1057" s="422"/>
      <c r="E1057" s="423"/>
      <c r="F1057" s="423"/>
      <c r="G1057" s="423"/>
      <c r="H1057" s="423"/>
      <c r="I1057" s="423"/>
      <c r="J1057" s="423"/>
      <c r="K1057" s="424"/>
    </row>
    <row r="1058" spans="1:11">
      <c r="A1058" s="422"/>
      <c r="B1058" s="429"/>
      <c r="C1058" s="422"/>
      <c r="D1058" s="422"/>
      <c r="E1058" s="423"/>
      <c r="F1058" s="423"/>
      <c r="G1058" s="423"/>
      <c r="H1058" s="423"/>
      <c r="I1058" s="423"/>
      <c r="J1058" s="423"/>
      <c r="K1058" s="424"/>
    </row>
    <row r="1059" spans="1:11">
      <c r="A1059" s="422"/>
      <c r="B1059" s="429"/>
      <c r="C1059" s="422"/>
      <c r="D1059" s="422"/>
      <c r="E1059" s="423"/>
      <c r="F1059" s="423"/>
      <c r="G1059" s="423"/>
      <c r="H1059" s="423"/>
      <c r="I1059" s="423"/>
      <c r="J1059" s="423"/>
      <c r="K1059" s="424"/>
    </row>
    <row r="1060" spans="1:11">
      <c r="A1060" s="422"/>
      <c r="B1060" s="429"/>
      <c r="C1060" s="422"/>
      <c r="D1060" s="422"/>
      <c r="E1060" s="423"/>
      <c r="F1060" s="423"/>
      <c r="G1060" s="423"/>
      <c r="H1060" s="423"/>
      <c r="I1060" s="423"/>
      <c r="J1060" s="423"/>
      <c r="K1060" s="424"/>
    </row>
    <row r="1061" spans="1:11">
      <c r="A1061" s="422"/>
      <c r="B1061" s="429"/>
      <c r="C1061" s="422"/>
      <c r="D1061" s="422"/>
      <c r="E1061" s="423"/>
      <c r="F1061" s="423"/>
      <c r="G1061" s="423"/>
      <c r="H1061" s="423"/>
      <c r="I1061" s="423"/>
      <c r="J1061" s="423"/>
      <c r="K1061" s="424"/>
    </row>
    <row r="1062" spans="1:11">
      <c r="A1062" s="422"/>
      <c r="B1062" s="429"/>
      <c r="C1062" s="422"/>
      <c r="D1062" s="422"/>
      <c r="E1062" s="423"/>
      <c r="F1062" s="423"/>
      <c r="G1062" s="423"/>
      <c r="H1062" s="423"/>
      <c r="I1062" s="423"/>
      <c r="J1062" s="423"/>
      <c r="K1062" s="424"/>
    </row>
    <row r="1063" spans="1:11">
      <c r="A1063" s="422"/>
      <c r="B1063" s="429"/>
      <c r="C1063" s="422"/>
      <c r="D1063" s="422"/>
      <c r="E1063" s="423"/>
      <c r="F1063" s="423"/>
      <c r="G1063" s="423"/>
      <c r="H1063" s="423"/>
      <c r="I1063" s="423"/>
      <c r="J1063" s="423"/>
      <c r="K1063" s="424"/>
    </row>
    <row r="1064" spans="1:11">
      <c r="A1064" s="422"/>
      <c r="B1064" s="429"/>
      <c r="C1064" s="422"/>
      <c r="D1064" s="422"/>
      <c r="E1064" s="423"/>
      <c r="F1064" s="423"/>
      <c r="G1064" s="423"/>
      <c r="H1064" s="423"/>
      <c r="I1064" s="423"/>
      <c r="J1064" s="423"/>
      <c r="K1064" s="424"/>
    </row>
    <row r="1065" spans="1:11">
      <c r="A1065" s="422"/>
      <c r="B1065" s="429"/>
      <c r="C1065" s="422"/>
      <c r="D1065" s="422"/>
      <c r="E1065" s="423"/>
      <c r="F1065" s="423"/>
      <c r="G1065" s="423"/>
      <c r="H1065" s="423"/>
      <c r="I1065" s="423"/>
      <c r="J1065" s="423"/>
      <c r="K1065" s="424"/>
    </row>
    <row r="1066" spans="1:11">
      <c r="A1066" s="422"/>
      <c r="B1066" s="429"/>
      <c r="C1066" s="422"/>
      <c r="D1066" s="422"/>
      <c r="E1066" s="423"/>
      <c r="F1066" s="423"/>
      <c r="G1066" s="423"/>
      <c r="H1066" s="423"/>
      <c r="I1066" s="423"/>
      <c r="J1066" s="423"/>
      <c r="K1066" s="424"/>
    </row>
    <row r="1067" spans="1:11">
      <c r="A1067" s="422"/>
      <c r="B1067" s="429"/>
      <c r="C1067" s="422"/>
      <c r="D1067" s="422"/>
      <c r="E1067" s="423"/>
      <c r="F1067" s="423"/>
      <c r="G1067" s="423"/>
      <c r="H1067" s="423"/>
      <c r="I1067" s="423"/>
      <c r="J1067" s="423"/>
      <c r="K1067" s="424"/>
    </row>
    <row r="1068" spans="1:11">
      <c r="A1068" s="422"/>
      <c r="B1068" s="429"/>
      <c r="C1068" s="422"/>
      <c r="D1068" s="422"/>
      <c r="E1068" s="423"/>
      <c r="F1068" s="423"/>
      <c r="G1068" s="423"/>
      <c r="H1068" s="423"/>
      <c r="I1068" s="423"/>
      <c r="J1068" s="423"/>
      <c r="K1068" s="424"/>
    </row>
    <row r="1069" spans="1:11">
      <c r="A1069" s="422"/>
      <c r="B1069" s="429"/>
      <c r="C1069" s="422"/>
      <c r="D1069" s="422"/>
      <c r="E1069" s="423"/>
      <c r="F1069" s="423"/>
      <c r="G1069" s="423"/>
      <c r="H1069" s="423"/>
      <c r="I1069" s="423"/>
      <c r="J1069" s="423"/>
      <c r="K1069" s="424"/>
    </row>
    <row r="1070" spans="1:11">
      <c r="A1070" s="422"/>
      <c r="B1070" s="429"/>
      <c r="C1070" s="422"/>
      <c r="D1070" s="422"/>
      <c r="E1070" s="423"/>
      <c r="F1070" s="423"/>
      <c r="G1070" s="423"/>
      <c r="H1070" s="423"/>
      <c r="I1070" s="423"/>
      <c r="J1070" s="423"/>
      <c r="K1070" s="424"/>
    </row>
    <row r="1071" spans="1:11">
      <c r="A1071" s="422"/>
      <c r="B1071" s="429"/>
      <c r="C1071" s="422"/>
      <c r="D1071" s="422"/>
      <c r="E1071" s="423"/>
      <c r="F1071" s="423"/>
      <c r="G1071" s="423"/>
      <c r="H1071" s="423"/>
      <c r="I1071" s="423"/>
      <c r="J1071" s="423"/>
      <c r="K1071" s="424"/>
    </row>
    <row r="1072" spans="1:11">
      <c r="A1072" s="422"/>
      <c r="B1072" s="429"/>
      <c r="C1072" s="422"/>
      <c r="D1072" s="422"/>
      <c r="E1072" s="423"/>
      <c r="F1072" s="423"/>
      <c r="G1072" s="423"/>
      <c r="H1072" s="423"/>
      <c r="I1072" s="423"/>
      <c r="J1072" s="423"/>
      <c r="K1072" s="424"/>
    </row>
    <row r="1073" spans="1:11">
      <c r="A1073" s="422"/>
      <c r="B1073" s="429"/>
      <c r="C1073" s="422"/>
      <c r="D1073" s="422"/>
      <c r="E1073" s="423"/>
      <c r="F1073" s="423"/>
      <c r="G1073" s="423"/>
      <c r="H1073" s="423"/>
      <c r="I1073" s="423"/>
      <c r="J1073" s="423"/>
      <c r="K1073" s="424"/>
    </row>
    <row r="1074" spans="1:11">
      <c r="A1074" s="422"/>
      <c r="B1074" s="429"/>
      <c r="C1074" s="422"/>
      <c r="D1074" s="422"/>
      <c r="E1074" s="423"/>
      <c r="F1074" s="423"/>
      <c r="G1074" s="423"/>
      <c r="H1074" s="423"/>
      <c r="I1074" s="423"/>
      <c r="J1074" s="423"/>
      <c r="K1074" s="424"/>
    </row>
    <row r="1075" spans="1:11">
      <c r="A1075" s="422"/>
      <c r="B1075" s="429"/>
      <c r="C1075" s="422"/>
      <c r="D1075" s="422"/>
      <c r="E1075" s="423"/>
      <c r="F1075" s="423"/>
      <c r="G1075" s="423"/>
      <c r="H1075" s="423"/>
      <c r="I1075" s="423"/>
      <c r="J1075" s="423"/>
      <c r="K1075" s="424"/>
    </row>
    <row r="1076" spans="1:11">
      <c r="A1076" s="422"/>
      <c r="B1076" s="429"/>
      <c r="C1076" s="422"/>
      <c r="D1076" s="422"/>
      <c r="E1076" s="423"/>
      <c r="F1076" s="423"/>
      <c r="G1076" s="423"/>
      <c r="H1076" s="423"/>
      <c r="I1076" s="423"/>
      <c r="J1076" s="423"/>
      <c r="K1076" s="424"/>
    </row>
    <row r="1077" spans="1:11">
      <c r="A1077" s="422"/>
      <c r="B1077" s="429"/>
      <c r="C1077" s="422"/>
      <c r="D1077" s="422"/>
      <c r="E1077" s="423"/>
      <c r="F1077" s="423"/>
      <c r="G1077" s="423"/>
      <c r="H1077" s="423"/>
      <c r="I1077" s="423"/>
      <c r="J1077" s="423"/>
      <c r="K1077" s="424"/>
    </row>
    <row r="1078" spans="1:11">
      <c r="A1078" s="422"/>
      <c r="B1078" s="429"/>
      <c r="C1078" s="422"/>
      <c r="D1078" s="422"/>
      <c r="E1078" s="423"/>
      <c r="F1078" s="423"/>
      <c r="G1078" s="423"/>
      <c r="H1078" s="423"/>
      <c r="I1078" s="423"/>
      <c r="J1078" s="423"/>
      <c r="K1078" s="424"/>
    </row>
    <row r="1079" spans="1:11">
      <c r="A1079" s="422"/>
      <c r="B1079" s="429"/>
      <c r="C1079" s="422"/>
      <c r="D1079" s="422"/>
      <c r="E1079" s="423"/>
      <c r="F1079" s="423"/>
      <c r="G1079" s="423"/>
      <c r="H1079" s="423"/>
      <c r="I1079" s="423"/>
      <c r="J1079" s="423"/>
      <c r="K1079" s="424"/>
    </row>
    <row r="1080" spans="1:11">
      <c r="A1080" s="422"/>
      <c r="B1080" s="429"/>
      <c r="C1080" s="422"/>
      <c r="D1080" s="422"/>
      <c r="E1080" s="423"/>
      <c r="F1080" s="423"/>
      <c r="G1080" s="423"/>
      <c r="H1080" s="423"/>
      <c r="I1080" s="423"/>
      <c r="J1080" s="423"/>
      <c r="K1080" s="424"/>
    </row>
    <row r="1081" spans="1:11">
      <c r="A1081" s="422"/>
      <c r="B1081" s="429"/>
      <c r="C1081" s="422"/>
      <c r="D1081" s="422"/>
      <c r="E1081" s="423"/>
      <c r="F1081" s="423"/>
      <c r="G1081" s="423"/>
      <c r="H1081" s="423"/>
      <c r="I1081" s="423"/>
      <c r="J1081" s="423"/>
      <c r="K1081" s="424"/>
    </row>
    <row r="1082" spans="1:11">
      <c r="A1082" s="422"/>
      <c r="B1082" s="429"/>
      <c r="C1082" s="422"/>
      <c r="D1082" s="422"/>
      <c r="E1082" s="423"/>
      <c r="F1082" s="423"/>
      <c r="G1082" s="423"/>
      <c r="H1082" s="423"/>
      <c r="I1082" s="423"/>
      <c r="J1082" s="423"/>
      <c r="K1082" s="424"/>
    </row>
    <row r="1083" spans="1:11">
      <c r="A1083" s="422"/>
      <c r="B1083" s="429"/>
      <c r="C1083" s="422"/>
      <c r="D1083" s="422"/>
      <c r="E1083" s="423"/>
      <c r="F1083" s="423"/>
      <c r="G1083" s="423"/>
      <c r="H1083" s="423"/>
      <c r="I1083" s="423"/>
      <c r="J1083" s="423"/>
      <c r="K1083" s="424"/>
    </row>
    <row r="1084" spans="1:11">
      <c r="A1084" s="422"/>
      <c r="B1084" s="429"/>
      <c r="C1084" s="422"/>
      <c r="D1084" s="422"/>
      <c r="E1084" s="423"/>
      <c r="F1084" s="423"/>
      <c r="G1084" s="423"/>
      <c r="H1084" s="423"/>
      <c r="I1084" s="423"/>
      <c r="J1084" s="423"/>
      <c r="K1084" s="424"/>
    </row>
    <row r="1085" spans="1:11">
      <c r="A1085" s="422"/>
      <c r="B1085" s="429"/>
      <c r="C1085" s="422"/>
      <c r="D1085" s="422"/>
      <c r="E1085" s="423"/>
      <c r="F1085" s="423"/>
      <c r="G1085" s="423"/>
      <c r="H1085" s="423"/>
      <c r="I1085" s="423"/>
      <c r="J1085" s="423"/>
      <c r="K1085" s="424"/>
    </row>
    <row r="1086" spans="1:11">
      <c r="A1086" s="422"/>
      <c r="B1086" s="429"/>
      <c r="C1086" s="422"/>
      <c r="D1086" s="422"/>
      <c r="E1086" s="423"/>
      <c r="F1086" s="423"/>
      <c r="G1086" s="423"/>
      <c r="H1086" s="423"/>
      <c r="I1086" s="423"/>
      <c r="J1086" s="423"/>
      <c r="K1086" s="424"/>
    </row>
    <row r="1087" spans="1:11">
      <c r="A1087" s="422"/>
      <c r="B1087" s="429"/>
      <c r="C1087" s="422"/>
      <c r="D1087" s="422"/>
      <c r="E1087" s="423"/>
      <c r="F1087" s="423"/>
      <c r="G1087" s="423"/>
      <c r="H1087" s="423"/>
      <c r="I1087" s="423"/>
      <c r="J1087" s="423"/>
      <c r="K1087" s="424"/>
    </row>
    <row r="1088" spans="1:11">
      <c r="A1088" s="422"/>
      <c r="B1088" s="429"/>
      <c r="C1088" s="422"/>
      <c r="D1088" s="422"/>
      <c r="E1088" s="423"/>
      <c r="F1088" s="423"/>
      <c r="G1088" s="423"/>
      <c r="H1088" s="423"/>
      <c r="I1088" s="423"/>
      <c r="J1088" s="423"/>
      <c r="K1088" s="424"/>
    </row>
    <row r="1089" spans="1:11">
      <c r="A1089" s="422"/>
      <c r="B1089" s="429"/>
      <c r="C1089" s="422"/>
      <c r="D1089" s="422"/>
      <c r="E1089" s="423"/>
      <c r="F1089" s="423"/>
      <c r="G1089" s="423"/>
      <c r="H1089" s="423"/>
      <c r="I1089" s="423"/>
      <c r="J1089" s="423"/>
      <c r="K1089" s="424"/>
    </row>
    <row r="1090" spans="1:11">
      <c r="A1090" s="422"/>
      <c r="B1090" s="429"/>
      <c r="C1090" s="422"/>
      <c r="D1090" s="422"/>
      <c r="E1090" s="423"/>
      <c r="F1090" s="423"/>
      <c r="G1090" s="423"/>
      <c r="H1090" s="423"/>
      <c r="I1090" s="423"/>
      <c r="J1090" s="423"/>
      <c r="K1090" s="424"/>
    </row>
    <row r="1091" spans="1:11">
      <c r="A1091" s="422"/>
      <c r="B1091" s="429"/>
      <c r="C1091" s="422"/>
      <c r="D1091" s="422"/>
      <c r="E1091" s="423"/>
      <c r="F1091" s="423"/>
      <c r="G1091" s="423"/>
      <c r="H1091" s="423"/>
      <c r="I1091" s="423"/>
      <c r="J1091" s="423"/>
      <c r="K1091" s="424"/>
    </row>
    <row r="1092" spans="1:11">
      <c r="A1092" s="422"/>
      <c r="B1092" s="429"/>
      <c r="C1092" s="422"/>
      <c r="D1092" s="422"/>
      <c r="E1092" s="423"/>
      <c r="F1092" s="423"/>
      <c r="G1092" s="423"/>
      <c r="H1092" s="423"/>
      <c r="I1092" s="423"/>
      <c r="J1092" s="423"/>
      <c r="K1092" s="424"/>
    </row>
    <row r="1093" spans="1:11">
      <c r="A1093" s="422"/>
      <c r="B1093" s="429"/>
      <c r="C1093" s="422"/>
      <c r="D1093" s="422"/>
      <c r="E1093" s="423"/>
      <c r="F1093" s="423"/>
      <c r="G1093" s="423"/>
      <c r="H1093" s="423"/>
      <c r="I1093" s="423"/>
      <c r="J1093" s="423"/>
      <c r="K1093" s="424"/>
    </row>
    <row r="1094" spans="1:11">
      <c r="A1094" s="422"/>
      <c r="B1094" s="429"/>
      <c r="C1094" s="422"/>
      <c r="D1094" s="422"/>
      <c r="E1094" s="423"/>
      <c r="F1094" s="423"/>
      <c r="G1094" s="423"/>
      <c r="H1094" s="423"/>
      <c r="I1094" s="423"/>
      <c r="J1094" s="423"/>
      <c r="K1094" s="424"/>
    </row>
    <row r="1095" spans="1:11">
      <c r="A1095" s="422"/>
      <c r="B1095" s="429"/>
      <c r="C1095" s="422"/>
      <c r="D1095" s="422"/>
      <c r="E1095" s="423"/>
      <c r="F1095" s="423"/>
      <c r="G1095" s="423"/>
      <c r="H1095" s="423"/>
      <c r="I1095" s="423"/>
      <c r="J1095" s="423"/>
      <c r="K1095" s="424"/>
    </row>
    <row r="1096" spans="1:11">
      <c r="A1096" s="422"/>
      <c r="B1096" s="429"/>
      <c r="C1096" s="422"/>
      <c r="D1096" s="422"/>
      <c r="E1096" s="423"/>
      <c r="F1096" s="423"/>
      <c r="G1096" s="423"/>
      <c r="H1096" s="423"/>
      <c r="I1096" s="423"/>
      <c r="J1096" s="423"/>
      <c r="K1096" s="424"/>
    </row>
    <row r="1097" spans="1:11">
      <c r="A1097" s="422"/>
      <c r="B1097" s="429"/>
      <c r="C1097" s="422"/>
      <c r="D1097" s="422"/>
      <c r="E1097" s="423"/>
      <c r="F1097" s="423"/>
      <c r="G1097" s="423"/>
      <c r="H1097" s="423"/>
      <c r="I1097" s="423"/>
      <c r="J1097" s="423"/>
      <c r="K1097" s="424"/>
    </row>
    <row r="1098" spans="1:11">
      <c r="A1098" s="422"/>
      <c r="B1098" s="429"/>
      <c r="C1098" s="422"/>
      <c r="D1098" s="422"/>
      <c r="E1098" s="423"/>
      <c r="F1098" s="423"/>
      <c r="G1098" s="423"/>
      <c r="H1098" s="423"/>
      <c r="I1098" s="423"/>
      <c r="J1098" s="423"/>
      <c r="K1098" s="424"/>
    </row>
    <row r="1099" spans="1:11">
      <c r="A1099" s="422"/>
      <c r="B1099" s="429"/>
      <c r="C1099" s="422"/>
      <c r="D1099" s="422"/>
      <c r="E1099" s="423"/>
      <c r="F1099" s="423"/>
      <c r="G1099" s="423"/>
      <c r="H1099" s="423"/>
      <c r="I1099" s="423"/>
      <c r="J1099" s="423"/>
      <c r="K1099" s="424"/>
    </row>
    <row r="1100" spans="1:11">
      <c r="A1100" s="422"/>
      <c r="B1100" s="429"/>
      <c r="C1100" s="422"/>
      <c r="D1100" s="422"/>
      <c r="E1100" s="423"/>
      <c r="F1100" s="423"/>
      <c r="G1100" s="423"/>
      <c r="H1100" s="423"/>
      <c r="I1100" s="423"/>
      <c r="J1100" s="423"/>
      <c r="K1100" s="424"/>
    </row>
    <row r="1101" spans="1:11">
      <c r="A1101" s="422"/>
      <c r="B1101" s="429"/>
      <c r="C1101" s="422"/>
      <c r="D1101" s="422"/>
      <c r="E1101" s="423"/>
      <c r="F1101" s="423"/>
      <c r="G1101" s="423"/>
      <c r="H1101" s="423"/>
      <c r="I1101" s="423"/>
      <c r="J1101" s="423"/>
      <c r="K1101" s="424"/>
    </row>
    <row r="1102" spans="1:11">
      <c r="A1102" s="422"/>
      <c r="B1102" s="429"/>
      <c r="C1102" s="422"/>
      <c r="D1102" s="422"/>
      <c r="E1102" s="423"/>
      <c r="F1102" s="423"/>
      <c r="G1102" s="423"/>
      <c r="H1102" s="423"/>
      <c r="I1102" s="423"/>
      <c r="J1102" s="423"/>
      <c r="K1102" s="424"/>
    </row>
    <row r="1103" spans="1:11">
      <c r="A1103" s="422"/>
      <c r="B1103" s="429"/>
      <c r="C1103" s="422"/>
      <c r="D1103" s="422"/>
      <c r="E1103" s="423"/>
      <c r="F1103" s="423"/>
      <c r="G1103" s="423"/>
      <c r="H1103" s="423"/>
      <c r="I1103" s="423"/>
      <c r="J1103" s="423"/>
      <c r="K1103" s="424"/>
    </row>
    <row r="1104" spans="1:11">
      <c r="A1104" s="422"/>
      <c r="B1104" s="429"/>
      <c r="C1104" s="422"/>
      <c r="D1104" s="422"/>
      <c r="E1104" s="423"/>
      <c r="F1104" s="423"/>
      <c r="G1104" s="423"/>
      <c r="H1104" s="423"/>
      <c r="I1104" s="423"/>
      <c r="J1104" s="423"/>
      <c r="K1104" s="424"/>
    </row>
    <row r="1105" spans="1:11">
      <c r="A1105" s="422"/>
      <c r="B1105" s="429"/>
      <c r="C1105" s="422"/>
      <c r="D1105" s="422"/>
      <c r="E1105" s="423"/>
      <c r="F1105" s="423"/>
      <c r="G1105" s="423"/>
      <c r="H1105" s="423"/>
      <c r="I1105" s="423"/>
      <c r="J1105" s="423"/>
      <c r="K1105" s="424"/>
    </row>
    <row r="1106" spans="1:11">
      <c r="A1106" s="422"/>
      <c r="B1106" s="429"/>
      <c r="C1106" s="422"/>
      <c r="D1106" s="422"/>
      <c r="E1106" s="423"/>
      <c r="F1106" s="423"/>
      <c r="G1106" s="423"/>
      <c r="H1106" s="423"/>
      <c r="I1106" s="423"/>
      <c r="J1106" s="423"/>
      <c r="K1106" s="424"/>
    </row>
    <row r="1107" spans="1:11">
      <c r="A1107" s="422"/>
      <c r="B1107" s="429"/>
      <c r="C1107" s="422"/>
      <c r="D1107" s="422"/>
      <c r="E1107" s="423"/>
      <c r="F1107" s="423"/>
      <c r="G1107" s="423"/>
      <c r="H1107" s="423"/>
      <c r="I1107" s="423"/>
      <c r="J1107" s="423"/>
      <c r="K1107" s="424"/>
    </row>
    <row r="1108" spans="1:11">
      <c r="A1108" s="422"/>
      <c r="B1108" s="429"/>
      <c r="C1108" s="422"/>
      <c r="D1108" s="422"/>
      <c r="E1108" s="423"/>
      <c r="F1108" s="423"/>
      <c r="G1108" s="423"/>
      <c r="H1108" s="423"/>
      <c r="I1108" s="423"/>
      <c r="J1108" s="423"/>
      <c r="K1108" s="424"/>
    </row>
    <row r="1109" spans="1:11">
      <c r="A1109" s="422"/>
      <c r="B1109" s="429"/>
      <c r="C1109" s="422"/>
      <c r="D1109" s="422"/>
      <c r="E1109" s="423"/>
      <c r="F1109" s="423"/>
      <c r="G1109" s="423"/>
      <c r="H1109" s="423"/>
      <c r="I1109" s="423"/>
      <c r="J1109" s="423"/>
      <c r="K1109" s="424"/>
    </row>
    <row r="1110" spans="1:11">
      <c r="A1110" s="422"/>
      <c r="B1110" s="429"/>
      <c r="C1110" s="422"/>
      <c r="D1110" s="422"/>
      <c r="E1110" s="423"/>
      <c r="F1110" s="423"/>
      <c r="G1110" s="423"/>
      <c r="H1110" s="423"/>
      <c r="I1110" s="423"/>
      <c r="J1110" s="423"/>
      <c r="K1110" s="424"/>
    </row>
    <row r="1111" spans="1:11">
      <c r="A1111" s="422"/>
      <c r="B1111" s="429"/>
      <c r="C1111" s="422"/>
      <c r="D1111" s="422"/>
      <c r="E1111" s="423"/>
      <c r="F1111" s="423"/>
      <c r="G1111" s="423"/>
      <c r="H1111" s="423"/>
      <c r="I1111" s="423"/>
      <c r="J1111" s="423"/>
      <c r="K1111" s="424"/>
    </row>
    <row r="1112" spans="1:11">
      <c r="A1112" s="422"/>
      <c r="B1112" s="429"/>
      <c r="C1112" s="422"/>
      <c r="D1112" s="422"/>
      <c r="E1112" s="423"/>
      <c r="F1112" s="423"/>
      <c r="G1112" s="423"/>
      <c r="H1112" s="423"/>
      <c r="I1112" s="423"/>
      <c r="J1112" s="423"/>
      <c r="K1112" s="424"/>
    </row>
    <row r="1113" spans="1:11">
      <c r="A1113" s="422"/>
      <c r="B1113" s="429"/>
      <c r="C1113" s="422"/>
      <c r="D1113" s="422"/>
      <c r="E1113" s="423"/>
      <c r="F1113" s="423"/>
      <c r="G1113" s="423"/>
      <c r="H1113" s="423"/>
      <c r="I1113" s="423"/>
      <c r="J1113" s="423"/>
      <c r="K1113" s="424"/>
    </row>
    <row r="1114" spans="1:11">
      <c r="A1114" s="422"/>
      <c r="B1114" s="429"/>
      <c r="C1114" s="422"/>
      <c r="D1114" s="422"/>
      <c r="E1114" s="423"/>
      <c r="F1114" s="423"/>
      <c r="G1114" s="423"/>
      <c r="H1114" s="423"/>
      <c r="I1114" s="423"/>
      <c r="J1114" s="423"/>
      <c r="K1114" s="424"/>
    </row>
    <row r="1115" spans="1:11">
      <c r="A1115" s="422"/>
      <c r="B1115" s="429"/>
      <c r="C1115" s="422"/>
      <c r="D1115" s="422"/>
      <c r="E1115" s="423"/>
      <c r="F1115" s="423"/>
      <c r="G1115" s="423"/>
      <c r="H1115" s="423"/>
      <c r="I1115" s="423"/>
      <c r="J1115" s="423"/>
      <c r="K1115" s="424"/>
    </row>
    <row r="1116" spans="1:11">
      <c r="A1116" s="422"/>
      <c r="B1116" s="429"/>
      <c r="C1116" s="422"/>
      <c r="D1116" s="422"/>
      <c r="E1116" s="423"/>
      <c r="F1116" s="423"/>
      <c r="G1116" s="423"/>
      <c r="H1116" s="423"/>
      <c r="I1116" s="423"/>
      <c r="J1116" s="423"/>
      <c r="K1116" s="424"/>
    </row>
    <row r="1117" spans="1:11">
      <c r="A1117" s="422"/>
      <c r="B1117" s="429"/>
      <c r="C1117" s="422"/>
      <c r="D1117" s="422"/>
      <c r="E1117" s="423"/>
      <c r="F1117" s="423"/>
      <c r="G1117" s="423"/>
      <c r="H1117" s="423"/>
      <c r="I1117" s="423"/>
      <c r="J1117" s="423"/>
      <c r="K1117" s="424"/>
    </row>
    <row r="1118" spans="1:11">
      <c r="A1118" s="422"/>
      <c r="B1118" s="429"/>
      <c r="C1118" s="422"/>
      <c r="D1118" s="422"/>
      <c r="E1118" s="423"/>
      <c r="F1118" s="423"/>
      <c r="G1118" s="423"/>
      <c r="H1118" s="423"/>
      <c r="I1118" s="423"/>
      <c r="J1118" s="423"/>
      <c r="K1118" s="424"/>
    </row>
    <row r="1119" spans="1:11">
      <c r="A1119" s="422"/>
      <c r="B1119" s="429"/>
      <c r="C1119" s="422"/>
      <c r="D1119" s="422"/>
      <c r="E1119" s="423"/>
      <c r="F1119" s="423"/>
      <c r="G1119" s="423"/>
      <c r="H1119" s="423"/>
      <c r="I1119" s="423"/>
      <c r="J1119" s="423"/>
      <c r="K1119" s="424"/>
    </row>
    <row r="1120" spans="1:11">
      <c r="A1120" s="422"/>
      <c r="B1120" s="429"/>
      <c r="C1120" s="422"/>
      <c r="D1120" s="422"/>
      <c r="E1120" s="423"/>
      <c r="F1120" s="423"/>
      <c r="G1120" s="423"/>
      <c r="H1120" s="423"/>
      <c r="I1120" s="423"/>
      <c r="J1120" s="423"/>
      <c r="K1120" s="424"/>
    </row>
    <row r="1121" spans="1:11">
      <c r="A1121" s="422"/>
      <c r="B1121" s="429"/>
      <c r="C1121" s="422"/>
      <c r="D1121" s="422"/>
      <c r="E1121" s="423"/>
      <c r="F1121" s="423"/>
      <c r="G1121" s="423"/>
      <c r="H1121" s="423"/>
      <c r="I1121" s="423"/>
      <c r="J1121" s="423"/>
      <c r="K1121" s="424"/>
    </row>
    <row r="1122" spans="1:11">
      <c r="A1122" s="422"/>
      <c r="B1122" s="429"/>
      <c r="C1122" s="422"/>
      <c r="D1122" s="422"/>
      <c r="E1122" s="423"/>
      <c r="F1122" s="423"/>
      <c r="G1122" s="423"/>
      <c r="H1122" s="423"/>
      <c r="I1122" s="423"/>
      <c r="J1122" s="423"/>
      <c r="K1122" s="424"/>
    </row>
    <row r="1123" spans="1:11">
      <c r="A1123" s="422"/>
      <c r="B1123" s="429"/>
      <c r="C1123" s="422"/>
      <c r="D1123" s="422"/>
      <c r="E1123" s="423"/>
      <c r="F1123" s="423"/>
      <c r="G1123" s="423"/>
      <c r="H1123" s="423"/>
      <c r="I1123" s="423"/>
      <c r="J1123" s="423"/>
      <c r="K1123" s="424"/>
    </row>
    <row r="1124" spans="1:11">
      <c r="A1124" s="422"/>
      <c r="B1124" s="429"/>
      <c r="C1124" s="422"/>
      <c r="D1124" s="422"/>
      <c r="E1124" s="423"/>
      <c r="F1124" s="423"/>
      <c r="G1124" s="423"/>
      <c r="H1124" s="423"/>
      <c r="I1124" s="423"/>
      <c r="J1124" s="423"/>
      <c r="K1124" s="424"/>
    </row>
    <row r="1125" spans="1:11">
      <c r="A1125" s="422"/>
      <c r="B1125" s="429"/>
      <c r="C1125" s="422"/>
      <c r="D1125" s="422"/>
      <c r="E1125" s="423"/>
      <c r="F1125" s="423"/>
      <c r="G1125" s="423"/>
      <c r="H1125" s="423"/>
      <c r="I1125" s="423"/>
      <c r="J1125" s="423"/>
      <c r="K1125" s="424"/>
    </row>
    <row r="1126" spans="1:11">
      <c r="A1126" s="422"/>
      <c r="B1126" s="429"/>
      <c r="C1126" s="422"/>
      <c r="D1126" s="422"/>
      <c r="E1126" s="423"/>
      <c r="F1126" s="423"/>
      <c r="G1126" s="423"/>
      <c r="H1126" s="423"/>
      <c r="I1126" s="423"/>
      <c r="J1126" s="423"/>
      <c r="K1126" s="424"/>
    </row>
    <row r="1127" spans="1:11">
      <c r="A1127" s="422"/>
      <c r="B1127" s="429"/>
      <c r="C1127" s="422"/>
      <c r="D1127" s="422"/>
      <c r="E1127" s="423"/>
      <c r="F1127" s="423"/>
      <c r="G1127" s="423"/>
      <c r="H1127" s="423"/>
      <c r="I1127" s="423"/>
      <c r="J1127" s="423"/>
      <c r="K1127" s="424"/>
    </row>
    <row r="1128" spans="1:11">
      <c r="A1128" s="422"/>
      <c r="B1128" s="429"/>
      <c r="C1128" s="422"/>
      <c r="D1128" s="422"/>
      <c r="E1128" s="423"/>
      <c r="F1128" s="423"/>
      <c r="G1128" s="423"/>
      <c r="H1128" s="423"/>
      <c r="I1128" s="423"/>
      <c r="J1128" s="423"/>
      <c r="K1128" s="424"/>
    </row>
    <row r="1129" spans="1:11">
      <c r="A1129" s="422"/>
      <c r="B1129" s="429"/>
      <c r="C1129" s="422"/>
      <c r="D1129" s="422"/>
      <c r="E1129" s="423"/>
      <c r="F1129" s="423"/>
      <c r="G1129" s="423"/>
      <c r="H1129" s="423"/>
      <c r="I1129" s="423"/>
      <c r="J1129" s="423"/>
      <c r="K1129" s="424"/>
    </row>
    <row r="1130" spans="1:11">
      <c r="A1130" s="422"/>
      <c r="B1130" s="429"/>
      <c r="C1130" s="422"/>
      <c r="D1130" s="422"/>
      <c r="E1130" s="423"/>
      <c r="F1130" s="423"/>
      <c r="G1130" s="423"/>
      <c r="H1130" s="423"/>
      <c r="I1130" s="423"/>
      <c r="J1130" s="423"/>
      <c r="K1130" s="424"/>
    </row>
    <row r="1131" spans="1:11">
      <c r="A1131" s="422"/>
      <c r="B1131" s="429"/>
      <c r="C1131" s="422"/>
      <c r="D1131" s="422"/>
      <c r="E1131" s="423"/>
      <c r="F1131" s="423"/>
      <c r="G1131" s="423"/>
      <c r="H1131" s="423"/>
      <c r="I1131" s="423"/>
      <c r="J1131" s="423"/>
      <c r="K1131" s="424"/>
    </row>
    <row r="1132" spans="1:11">
      <c r="A1132" s="422"/>
      <c r="B1132" s="429"/>
      <c r="C1132" s="422"/>
      <c r="D1132" s="422"/>
      <c r="E1132" s="423"/>
      <c r="F1132" s="423"/>
      <c r="G1132" s="423"/>
      <c r="H1132" s="423"/>
      <c r="I1132" s="423"/>
      <c r="J1132" s="423"/>
      <c r="K1132" s="424"/>
    </row>
    <row r="1133" spans="1:11">
      <c r="A1133" s="422"/>
      <c r="B1133" s="429"/>
      <c r="C1133" s="422"/>
      <c r="D1133" s="422"/>
      <c r="E1133" s="423"/>
      <c r="F1133" s="423"/>
      <c r="G1133" s="423"/>
      <c r="H1133" s="423"/>
      <c r="I1133" s="423"/>
      <c r="J1133" s="423"/>
      <c r="K1133" s="424"/>
    </row>
    <row r="1134" spans="1:11">
      <c r="A1134" s="422"/>
      <c r="B1134" s="429"/>
      <c r="C1134" s="422"/>
      <c r="D1134" s="422"/>
      <c r="E1134" s="423"/>
      <c r="F1134" s="423"/>
      <c r="G1134" s="423"/>
      <c r="H1134" s="423"/>
      <c r="I1134" s="423"/>
      <c r="J1134" s="423"/>
      <c r="K1134" s="424"/>
    </row>
    <row r="1135" spans="1:11">
      <c r="A1135" s="422"/>
      <c r="B1135" s="429"/>
      <c r="C1135" s="422"/>
      <c r="D1135" s="422"/>
      <c r="E1135" s="423"/>
      <c r="F1135" s="423"/>
      <c r="G1135" s="423"/>
      <c r="H1135" s="423"/>
      <c r="I1135" s="423"/>
      <c r="J1135" s="423"/>
      <c r="K1135" s="424"/>
    </row>
    <row r="1136" spans="1:11">
      <c r="A1136" s="422"/>
      <c r="B1136" s="429"/>
      <c r="C1136" s="422"/>
      <c r="D1136" s="422"/>
      <c r="E1136" s="423"/>
      <c r="F1136" s="423"/>
      <c r="G1136" s="423"/>
      <c r="H1136" s="423"/>
      <c r="I1136" s="423"/>
      <c r="J1136" s="423"/>
      <c r="K1136" s="424"/>
    </row>
    <row r="1137" spans="1:11">
      <c r="A1137" s="422"/>
      <c r="B1137" s="429"/>
      <c r="C1137" s="422"/>
      <c r="D1137" s="422"/>
      <c r="E1137" s="423"/>
      <c r="F1137" s="423"/>
      <c r="G1137" s="423"/>
      <c r="H1137" s="423"/>
      <c r="I1137" s="423"/>
      <c r="J1137" s="423"/>
      <c r="K1137" s="424"/>
    </row>
    <row r="1138" spans="1:11">
      <c r="A1138" s="422"/>
      <c r="B1138" s="429"/>
      <c r="C1138" s="422"/>
      <c r="D1138" s="422"/>
      <c r="E1138" s="423"/>
      <c r="F1138" s="423"/>
      <c r="G1138" s="423"/>
      <c r="H1138" s="423"/>
      <c r="I1138" s="423"/>
      <c r="J1138" s="423"/>
      <c r="K1138" s="424"/>
    </row>
    <row r="1139" spans="1:11">
      <c r="A1139" s="422"/>
      <c r="B1139" s="429"/>
      <c r="C1139" s="422"/>
      <c r="D1139" s="422"/>
      <c r="E1139" s="423"/>
      <c r="F1139" s="423"/>
      <c r="G1139" s="423"/>
      <c r="H1139" s="423"/>
      <c r="I1139" s="423"/>
      <c r="J1139" s="423"/>
      <c r="K1139" s="424"/>
    </row>
    <row r="1140" spans="1:11">
      <c r="A1140" s="422"/>
      <c r="B1140" s="429"/>
      <c r="C1140" s="422"/>
      <c r="D1140" s="422"/>
      <c r="E1140" s="423"/>
      <c r="F1140" s="423"/>
      <c r="G1140" s="423"/>
      <c r="H1140" s="423"/>
      <c r="I1140" s="423"/>
      <c r="J1140" s="423"/>
      <c r="K1140" s="424"/>
    </row>
    <row r="1141" spans="1:11">
      <c r="A1141" s="422"/>
      <c r="B1141" s="429"/>
      <c r="C1141" s="422"/>
      <c r="D1141" s="422"/>
      <c r="E1141" s="423"/>
      <c r="F1141" s="423"/>
      <c r="G1141" s="423"/>
      <c r="H1141" s="423"/>
      <c r="I1141" s="423"/>
      <c r="J1141" s="423"/>
      <c r="K1141" s="424"/>
    </row>
    <row r="1142" spans="1:11">
      <c r="A1142" s="422"/>
      <c r="B1142" s="429"/>
      <c r="C1142" s="422"/>
      <c r="D1142" s="422"/>
      <c r="E1142" s="423"/>
      <c r="F1142" s="423"/>
      <c r="G1142" s="423"/>
      <c r="H1142" s="423"/>
      <c r="I1142" s="423"/>
      <c r="J1142" s="423"/>
      <c r="K1142" s="424"/>
    </row>
    <row r="1143" spans="1:11">
      <c r="A1143" s="422"/>
      <c r="B1143" s="429"/>
      <c r="C1143" s="422"/>
      <c r="D1143" s="422"/>
      <c r="E1143" s="423"/>
      <c r="F1143" s="423"/>
      <c r="G1143" s="423"/>
      <c r="H1143" s="423"/>
      <c r="I1143" s="423"/>
      <c r="J1143" s="423"/>
      <c r="K1143" s="424"/>
    </row>
    <row r="1144" spans="1:11">
      <c r="A1144" s="422"/>
      <c r="B1144" s="429"/>
      <c r="C1144" s="422"/>
      <c r="D1144" s="422"/>
      <c r="E1144" s="423"/>
      <c r="F1144" s="423"/>
      <c r="G1144" s="423"/>
      <c r="H1144" s="423"/>
      <c r="I1144" s="423"/>
      <c r="J1144" s="423"/>
      <c r="K1144" s="424"/>
    </row>
    <row r="1145" spans="1:11">
      <c r="A1145" s="422"/>
      <c r="B1145" s="429"/>
      <c r="C1145" s="422"/>
      <c r="D1145" s="422"/>
      <c r="E1145" s="423"/>
      <c r="F1145" s="423"/>
      <c r="G1145" s="423"/>
      <c r="H1145" s="423"/>
      <c r="I1145" s="423"/>
      <c r="J1145" s="423"/>
      <c r="K1145" s="424"/>
    </row>
    <row r="1146" spans="1:11">
      <c r="A1146" s="422"/>
      <c r="B1146" s="429"/>
      <c r="C1146" s="422"/>
      <c r="D1146" s="422"/>
      <c r="E1146" s="423"/>
      <c r="F1146" s="423"/>
      <c r="G1146" s="423"/>
      <c r="H1146" s="423"/>
      <c r="I1146" s="423"/>
      <c r="J1146" s="423"/>
      <c r="K1146" s="424"/>
    </row>
    <row r="1147" spans="1:11">
      <c r="A1147" s="422"/>
      <c r="B1147" s="429"/>
      <c r="C1147" s="422"/>
      <c r="D1147" s="422"/>
      <c r="E1147" s="423"/>
      <c r="F1147" s="423"/>
      <c r="G1147" s="423"/>
      <c r="H1147" s="423"/>
      <c r="I1147" s="423"/>
      <c r="J1147" s="423"/>
      <c r="K1147" s="424"/>
    </row>
    <row r="1148" spans="1:11">
      <c r="A1148" s="422"/>
      <c r="B1148" s="429"/>
      <c r="C1148" s="422"/>
      <c r="D1148" s="422"/>
      <c r="E1148" s="423"/>
      <c r="F1148" s="423"/>
      <c r="G1148" s="423"/>
      <c r="H1148" s="423"/>
      <c r="I1148" s="423"/>
      <c r="J1148" s="423"/>
      <c r="K1148" s="424"/>
    </row>
    <row r="1149" spans="1:11">
      <c r="A1149" s="422"/>
      <c r="B1149" s="429"/>
      <c r="C1149" s="422"/>
      <c r="D1149" s="422"/>
      <c r="E1149" s="423"/>
      <c r="F1149" s="423"/>
      <c r="G1149" s="423"/>
      <c r="H1149" s="423"/>
      <c r="I1149" s="423"/>
      <c r="J1149" s="423"/>
      <c r="K1149" s="424"/>
    </row>
    <row r="1150" spans="1:11">
      <c r="A1150" s="422"/>
      <c r="B1150" s="429"/>
      <c r="C1150" s="422"/>
      <c r="D1150" s="422"/>
      <c r="E1150" s="423"/>
      <c r="F1150" s="423"/>
      <c r="G1150" s="423"/>
      <c r="H1150" s="423"/>
      <c r="I1150" s="423"/>
      <c r="J1150" s="423"/>
      <c r="K1150" s="424"/>
    </row>
    <row r="1151" spans="1:11">
      <c r="A1151" s="422"/>
      <c r="B1151" s="429"/>
      <c r="C1151" s="422"/>
      <c r="D1151" s="422"/>
      <c r="E1151" s="423"/>
      <c r="F1151" s="423"/>
      <c r="G1151" s="423"/>
      <c r="H1151" s="423"/>
      <c r="I1151" s="423"/>
      <c r="J1151" s="423"/>
      <c r="K1151" s="424"/>
    </row>
    <row r="1152" spans="1:11">
      <c r="A1152" s="422"/>
      <c r="B1152" s="429"/>
      <c r="C1152" s="422"/>
      <c r="D1152" s="422"/>
      <c r="E1152" s="423"/>
      <c r="F1152" s="423"/>
      <c r="G1152" s="423"/>
      <c r="H1152" s="423"/>
      <c r="I1152" s="423"/>
      <c r="J1152" s="423"/>
      <c r="K1152" s="424"/>
    </row>
    <row r="1153" spans="1:11">
      <c r="A1153" s="422"/>
      <c r="B1153" s="429"/>
      <c r="C1153" s="422"/>
      <c r="D1153" s="422"/>
      <c r="E1153" s="423"/>
      <c r="F1153" s="423"/>
      <c r="G1153" s="423"/>
      <c r="H1153" s="423"/>
      <c r="I1153" s="423"/>
      <c r="J1153" s="423"/>
      <c r="K1153" s="424"/>
    </row>
    <row r="1154" spans="1:11">
      <c r="A1154" s="422"/>
      <c r="B1154" s="429"/>
      <c r="C1154" s="422"/>
      <c r="D1154" s="422"/>
      <c r="E1154" s="423"/>
      <c r="F1154" s="423"/>
      <c r="G1154" s="423"/>
      <c r="H1154" s="423"/>
      <c r="I1154" s="423"/>
      <c r="J1154" s="423"/>
      <c r="K1154" s="424"/>
    </row>
    <row r="1155" spans="1:11">
      <c r="A1155" s="422"/>
      <c r="B1155" s="429"/>
      <c r="C1155" s="422"/>
      <c r="D1155" s="422"/>
      <c r="E1155" s="423"/>
      <c r="F1155" s="423"/>
      <c r="G1155" s="423"/>
      <c r="H1155" s="423"/>
      <c r="I1155" s="423"/>
      <c r="J1155" s="423"/>
      <c r="K1155" s="424"/>
    </row>
    <row r="1156" spans="1:11">
      <c r="A1156" s="422"/>
      <c r="B1156" s="429"/>
      <c r="C1156" s="422"/>
      <c r="D1156" s="422"/>
      <c r="E1156" s="423"/>
      <c r="F1156" s="423"/>
      <c r="G1156" s="423"/>
      <c r="H1156" s="423"/>
      <c r="I1156" s="423"/>
      <c r="J1156" s="423"/>
      <c r="K1156" s="424"/>
    </row>
    <row r="1157" spans="1:11">
      <c r="A1157" s="422"/>
      <c r="B1157" s="429"/>
      <c r="C1157" s="422"/>
      <c r="D1157" s="422"/>
      <c r="E1157" s="423"/>
      <c r="F1157" s="423"/>
      <c r="G1157" s="423"/>
      <c r="H1157" s="423"/>
      <c r="I1157" s="423"/>
      <c r="J1157" s="423"/>
      <c r="K1157" s="424"/>
    </row>
    <row r="1158" spans="1:11">
      <c r="A1158" s="422"/>
      <c r="B1158" s="429"/>
      <c r="C1158" s="422"/>
      <c r="D1158" s="422"/>
      <c r="E1158" s="423"/>
      <c r="F1158" s="423"/>
      <c r="G1158" s="423"/>
      <c r="H1158" s="423"/>
      <c r="I1158" s="423"/>
      <c r="J1158" s="423"/>
      <c r="K1158" s="424"/>
    </row>
    <row r="1159" spans="1:11">
      <c r="A1159" s="422"/>
      <c r="B1159" s="429"/>
      <c r="C1159" s="422"/>
      <c r="D1159" s="422"/>
      <c r="E1159" s="423"/>
      <c r="F1159" s="423"/>
      <c r="G1159" s="423"/>
      <c r="H1159" s="423"/>
      <c r="I1159" s="423"/>
      <c r="J1159" s="423"/>
      <c r="K1159" s="424"/>
    </row>
    <row r="1160" spans="1:11">
      <c r="A1160" s="422"/>
      <c r="B1160" s="429"/>
      <c r="C1160" s="422"/>
      <c r="D1160" s="422"/>
      <c r="E1160" s="423"/>
      <c r="F1160" s="423"/>
      <c r="G1160" s="423"/>
      <c r="H1160" s="423"/>
      <c r="I1160" s="423"/>
      <c r="J1160" s="423"/>
      <c r="K1160" s="424"/>
    </row>
    <row r="1161" spans="1:11">
      <c r="A1161" s="422"/>
      <c r="B1161" s="429"/>
      <c r="C1161" s="422"/>
      <c r="D1161" s="422"/>
      <c r="E1161" s="423"/>
      <c r="F1161" s="423"/>
      <c r="G1161" s="423"/>
      <c r="H1161" s="423"/>
      <c r="I1161" s="423"/>
      <c r="J1161" s="423"/>
      <c r="K1161" s="424"/>
    </row>
    <row r="1162" spans="1:11">
      <c r="A1162" s="422"/>
      <c r="B1162" s="429"/>
      <c r="C1162" s="422"/>
      <c r="D1162" s="422"/>
      <c r="E1162" s="423"/>
      <c r="F1162" s="423"/>
      <c r="G1162" s="423"/>
      <c r="H1162" s="423"/>
      <c r="I1162" s="423"/>
      <c r="J1162" s="423"/>
      <c r="K1162" s="424"/>
    </row>
    <row r="1163" spans="1:11">
      <c r="A1163" s="422"/>
      <c r="B1163" s="429"/>
      <c r="C1163" s="422"/>
      <c r="D1163" s="422"/>
      <c r="E1163" s="423"/>
      <c r="F1163" s="423"/>
      <c r="G1163" s="423"/>
      <c r="H1163" s="423"/>
      <c r="I1163" s="423"/>
      <c r="J1163" s="423"/>
      <c r="K1163" s="424"/>
    </row>
    <row r="1164" spans="1:11">
      <c r="A1164" s="422"/>
      <c r="B1164" s="429"/>
      <c r="C1164" s="422"/>
      <c r="D1164" s="422"/>
      <c r="E1164" s="423"/>
      <c r="F1164" s="423"/>
      <c r="G1164" s="423"/>
      <c r="H1164" s="423"/>
      <c r="I1164" s="423"/>
      <c r="J1164" s="423"/>
      <c r="K1164" s="424"/>
    </row>
    <row r="1165" spans="1:11">
      <c r="A1165" s="422"/>
      <c r="B1165" s="429"/>
      <c r="C1165" s="422"/>
      <c r="D1165" s="422"/>
      <c r="E1165" s="423"/>
      <c r="F1165" s="423"/>
      <c r="G1165" s="423"/>
      <c r="H1165" s="423"/>
      <c r="I1165" s="423"/>
      <c r="J1165" s="423"/>
      <c r="K1165" s="424"/>
    </row>
    <row r="1166" spans="1:11">
      <c r="A1166" s="422"/>
      <c r="B1166" s="429"/>
      <c r="C1166" s="422"/>
      <c r="D1166" s="422"/>
      <c r="E1166" s="423"/>
      <c r="F1166" s="423"/>
      <c r="G1166" s="423"/>
      <c r="H1166" s="423"/>
      <c r="I1166" s="423"/>
      <c r="J1166" s="423"/>
      <c r="K1166" s="424"/>
    </row>
    <row r="1167" spans="1:11">
      <c r="A1167" s="422"/>
      <c r="B1167" s="429"/>
      <c r="C1167" s="422"/>
      <c r="D1167" s="422"/>
      <c r="E1167" s="423"/>
      <c r="F1167" s="423"/>
      <c r="G1167" s="423"/>
      <c r="H1167" s="423"/>
      <c r="I1167" s="423"/>
      <c r="J1167" s="423"/>
      <c r="K1167" s="424"/>
    </row>
    <row r="1168" spans="1:11">
      <c r="A1168" s="422"/>
      <c r="B1168" s="429"/>
      <c r="C1168" s="422"/>
      <c r="D1168" s="422"/>
      <c r="E1168" s="423"/>
      <c r="F1168" s="423"/>
      <c r="G1168" s="423"/>
      <c r="H1168" s="423"/>
      <c r="I1168" s="423"/>
      <c r="J1168" s="423"/>
      <c r="K1168" s="424"/>
    </row>
    <row r="1169" spans="1:11">
      <c r="A1169" s="422"/>
      <c r="B1169" s="429"/>
      <c r="C1169" s="422"/>
      <c r="D1169" s="422"/>
      <c r="E1169" s="423"/>
      <c r="F1169" s="423"/>
      <c r="G1169" s="423"/>
      <c r="H1169" s="423"/>
      <c r="I1169" s="423"/>
      <c r="J1169" s="423"/>
      <c r="K1169" s="424"/>
    </row>
    <row r="1170" spans="1:11">
      <c r="A1170" s="422"/>
      <c r="B1170" s="429"/>
      <c r="C1170" s="422"/>
      <c r="D1170" s="422"/>
      <c r="E1170" s="423"/>
      <c r="F1170" s="423"/>
      <c r="G1170" s="423"/>
      <c r="H1170" s="423"/>
      <c r="I1170" s="423"/>
      <c r="J1170" s="423"/>
      <c r="K1170" s="424"/>
    </row>
    <row r="1171" spans="1:11">
      <c r="A1171" s="422"/>
      <c r="B1171" s="429"/>
      <c r="C1171" s="422"/>
      <c r="D1171" s="422"/>
      <c r="E1171" s="423"/>
      <c r="F1171" s="423"/>
      <c r="G1171" s="423"/>
      <c r="H1171" s="423"/>
      <c r="I1171" s="423"/>
      <c r="J1171" s="423"/>
      <c r="K1171" s="424"/>
    </row>
    <row r="1172" spans="1:11">
      <c r="A1172" s="422"/>
      <c r="B1172" s="429"/>
      <c r="C1172" s="422"/>
      <c r="D1172" s="422"/>
      <c r="E1172" s="423"/>
      <c r="F1172" s="423"/>
      <c r="G1172" s="423"/>
      <c r="H1172" s="423"/>
      <c r="I1172" s="423"/>
      <c r="J1172" s="423"/>
      <c r="K1172" s="424"/>
    </row>
    <row r="1173" spans="1:11">
      <c r="A1173" s="422"/>
      <c r="B1173" s="429"/>
      <c r="C1173" s="422"/>
      <c r="D1173" s="422"/>
      <c r="E1173" s="423"/>
      <c r="F1173" s="423"/>
      <c r="G1173" s="423"/>
      <c r="H1173" s="423"/>
      <c r="I1173" s="423"/>
      <c r="J1173" s="423"/>
      <c r="K1173" s="424"/>
    </row>
    <row r="1174" spans="1:11">
      <c r="A1174" s="422"/>
      <c r="B1174" s="429"/>
      <c r="C1174" s="422"/>
      <c r="D1174" s="422"/>
      <c r="E1174" s="423"/>
      <c r="F1174" s="423"/>
      <c r="G1174" s="423"/>
      <c r="H1174" s="423"/>
      <c r="I1174" s="423"/>
      <c r="J1174" s="423"/>
      <c r="K1174" s="424"/>
    </row>
    <row r="1175" spans="1:11">
      <c r="A1175" s="422"/>
      <c r="B1175" s="429"/>
      <c r="C1175" s="422"/>
      <c r="D1175" s="422"/>
      <c r="E1175" s="423"/>
      <c r="F1175" s="423"/>
      <c r="G1175" s="423"/>
      <c r="H1175" s="423"/>
      <c r="I1175" s="423"/>
      <c r="J1175" s="423"/>
      <c r="K1175" s="424"/>
    </row>
    <row r="1176" spans="1:11">
      <c r="A1176" s="422"/>
      <c r="B1176" s="429"/>
      <c r="C1176" s="422"/>
      <c r="D1176" s="422"/>
      <c r="E1176" s="423"/>
      <c r="F1176" s="423"/>
      <c r="G1176" s="423"/>
      <c r="H1176" s="423"/>
      <c r="I1176" s="423"/>
      <c r="J1176" s="423"/>
      <c r="K1176" s="424"/>
    </row>
    <row r="1177" spans="1:11">
      <c r="A1177" s="422"/>
      <c r="B1177" s="429"/>
      <c r="C1177" s="422"/>
      <c r="D1177" s="422"/>
      <c r="E1177" s="423"/>
      <c r="F1177" s="423"/>
      <c r="G1177" s="423"/>
      <c r="H1177" s="423"/>
      <c r="I1177" s="423"/>
      <c r="J1177" s="423"/>
      <c r="K1177" s="424"/>
    </row>
    <row r="1178" spans="1:11">
      <c r="A1178" s="422"/>
      <c r="B1178" s="429"/>
      <c r="C1178" s="422"/>
      <c r="D1178" s="422"/>
      <c r="E1178" s="423"/>
      <c r="F1178" s="423"/>
      <c r="G1178" s="423"/>
      <c r="H1178" s="423"/>
      <c r="I1178" s="423"/>
      <c r="J1178" s="423"/>
      <c r="K1178" s="424"/>
    </row>
    <row r="1179" spans="1:11">
      <c r="A1179" s="422"/>
      <c r="B1179" s="429"/>
      <c r="C1179" s="422"/>
      <c r="D1179" s="422"/>
      <c r="E1179" s="423"/>
      <c r="F1179" s="423"/>
      <c r="G1179" s="423"/>
      <c r="H1179" s="423"/>
      <c r="I1179" s="423"/>
      <c r="J1179" s="423"/>
      <c r="K1179" s="424"/>
    </row>
    <row r="1180" spans="1:11">
      <c r="A1180" s="422"/>
      <c r="B1180" s="429"/>
      <c r="C1180" s="422"/>
      <c r="D1180" s="422"/>
      <c r="E1180" s="423"/>
      <c r="F1180" s="423"/>
      <c r="G1180" s="423"/>
      <c r="H1180" s="423"/>
      <c r="I1180" s="423"/>
      <c r="J1180" s="423"/>
      <c r="K1180" s="424"/>
    </row>
    <row r="1181" spans="1:11">
      <c r="A1181" s="422"/>
      <c r="B1181" s="429"/>
      <c r="C1181" s="422"/>
      <c r="D1181" s="422"/>
      <c r="E1181" s="423"/>
      <c r="F1181" s="423"/>
      <c r="G1181" s="423"/>
      <c r="H1181" s="423"/>
      <c r="I1181" s="423"/>
      <c r="J1181" s="423"/>
      <c r="K1181" s="424"/>
    </row>
    <row r="1182" spans="1:11">
      <c r="A1182" s="422"/>
      <c r="B1182" s="429"/>
      <c r="C1182" s="422"/>
      <c r="D1182" s="422"/>
      <c r="E1182" s="423"/>
      <c r="F1182" s="423"/>
      <c r="G1182" s="423"/>
      <c r="H1182" s="423"/>
      <c r="I1182" s="423"/>
      <c r="J1182" s="423"/>
      <c r="K1182" s="424"/>
    </row>
    <row r="1183" spans="1:11">
      <c r="A1183" s="422"/>
      <c r="B1183" s="429"/>
      <c r="C1183" s="422"/>
      <c r="D1183" s="422"/>
      <c r="E1183" s="423"/>
      <c r="F1183" s="423"/>
      <c r="G1183" s="423"/>
      <c r="H1183" s="423"/>
      <c r="I1183" s="423"/>
      <c r="J1183" s="423"/>
      <c r="K1183" s="424"/>
    </row>
    <row r="1184" spans="1:11">
      <c r="A1184" s="422"/>
      <c r="B1184" s="429"/>
      <c r="C1184" s="422"/>
      <c r="D1184" s="422"/>
      <c r="E1184" s="423"/>
      <c r="F1184" s="423"/>
      <c r="G1184" s="423"/>
      <c r="H1184" s="423"/>
      <c r="I1184" s="423"/>
      <c r="J1184" s="423"/>
      <c r="K1184" s="424"/>
    </row>
    <row r="1185" spans="1:11">
      <c r="A1185" s="422"/>
      <c r="B1185" s="429"/>
      <c r="C1185" s="422"/>
      <c r="D1185" s="422"/>
      <c r="E1185" s="423"/>
      <c r="F1185" s="423"/>
      <c r="G1185" s="423"/>
      <c r="H1185" s="423"/>
      <c r="I1185" s="423"/>
      <c r="J1185" s="423"/>
      <c r="K1185" s="424"/>
    </row>
    <row r="1186" spans="1:11">
      <c r="A1186" s="422"/>
      <c r="B1186" s="429"/>
      <c r="C1186" s="422"/>
      <c r="D1186" s="422"/>
      <c r="E1186" s="423"/>
      <c r="F1186" s="423"/>
      <c r="G1186" s="423"/>
      <c r="H1186" s="423"/>
      <c r="I1186" s="423"/>
      <c r="J1186" s="423"/>
      <c r="K1186" s="424"/>
    </row>
    <row r="1187" spans="1:11">
      <c r="A1187" s="422"/>
      <c r="B1187" s="429"/>
      <c r="C1187" s="422"/>
      <c r="D1187" s="422"/>
      <c r="E1187" s="423"/>
      <c r="F1187" s="423"/>
      <c r="G1187" s="423"/>
      <c r="H1187" s="423"/>
      <c r="I1187" s="423"/>
      <c r="J1187" s="423"/>
      <c r="K1187" s="424"/>
    </row>
    <row r="1188" spans="1:11">
      <c r="A1188" s="422"/>
      <c r="B1188" s="429"/>
      <c r="C1188" s="422"/>
      <c r="D1188" s="422"/>
      <c r="E1188" s="423"/>
      <c r="F1188" s="423"/>
      <c r="G1188" s="423"/>
      <c r="H1188" s="423"/>
      <c r="I1188" s="423"/>
      <c r="J1188" s="423"/>
      <c r="K1188" s="424"/>
    </row>
    <row r="1189" spans="1:11">
      <c r="A1189" s="422"/>
      <c r="B1189" s="429"/>
      <c r="C1189" s="422"/>
      <c r="D1189" s="422"/>
      <c r="E1189" s="423"/>
      <c r="F1189" s="423"/>
      <c r="G1189" s="423"/>
      <c r="H1189" s="423"/>
      <c r="I1189" s="423"/>
      <c r="J1189" s="423"/>
      <c r="K1189" s="424"/>
    </row>
    <row r="1190" spans="1:11">
      <c r="A1190" s="422"/>
      <c r="B1190" s="429"/>
      <c r="C1190" s="422"/>
      <c r="D1190" s="422"/>
      <c r="E1190" s="423"/>
      <c r="F1190" s="423"/>
      <c r="G1190" s="423"/>
      <c r="H1190" s="423"/>
      <c r="I1190" s="423"/>
      <c r="J1190" s="423"/>
      <c r="K1190" s="424"/>
    </row>
    <row r="1191" spans="1:11">
      <c r="A1191" s="422"/>
      <c r="B1191" s="429"/>
      <c r="C1191" s="422"/>
      <c r="D1191" s="422"/>
      <c r="E1191" s="423"/>
      <c r="F1191" s="423"/>
      <c r="G1191" s="423"/>
      <c r="H1191" s="423"/>
      <c r="I1191" s="423"/>
      <c r="J1191" s="423"/>
      <c r="K1191" s="424"/>
    </row>
    <row r="1192" spans="1:11">
      <c r="A1192" s="422"/>
      <c r="B1192" s="429"/>
      <c r="C1192" s="422"/>
      <c r="D1192" s="422"/>
      <c r="E1192" s="423"/>
      <c r="F1192" s="423"/>
      <c r="G1192" s="423"/>
      <c r="H1192" s="423"/>
      <c r="I1192" s="423"/>
      <c r="J1192" s="423"/>
      <c r="K1192" s="424"/>
    </row>
    <row r="1193" spans="1:11">
      <c r="A1193" s="422"/>
      <c r="B1193" s="429"/>
      <c r="C1193" s="422"/>
      <c r="D1193" s="422"/>
      <c r="E1193" s="423"/>
      <c r="F1193" s="423"/>
      <c r="G1193" s="423"/>
      <c r="H1193" s="423"/>
      <c r="I1193" s="423"/>
      <c r="J1193" s="423"/>
      <c r="K1193" s="424"/>
    </row>
    <row r="1194" spans="1:11">
      <c r="A1194" s="422"/>
      <c r="B1194" s="429"/>
      <c r="C1194" s="422"/>
      <c r="D1194" s="422"/>
      <c r="E1194" s="423"/>
      <c r="F1194" s="423"/>
      <c r="G1194" s="423"/>
      <c r="H1194" s="423"/>
      <c r="I1194" s="423"/>
      <c r="J1194" s="423"/>
      <c r="K1194" s="424"/>
    </row>
    <row r="1195" spans="1:11">
      <c r="A1195" s="422"/>
      <c r="B1195" s="429"/>
      <c r="C1195" s="422"/>
      <c r="D1195" s="422"/>
      <c r="E1195" s="423"/>
      <c r="F1195" s="423"/>
      <c r="G1195" s="423"/>
      <c r="H1195" s="423"/>
      <c r="I1195" s="423"/>
      <c r="J1195" s="423"/>
      <c r="K1195" s="424"/>
    </row>
    <row r="1196" spans="1:11">
      <c r="A1196" s="422"/>
      <c r="B1196" s="429"/>
      <c r="C1196" s="422"/>
      <c r="D1196" s="422"/>
      <c r="E1196" s="423"/>
      <c r="F1196" s="423"/>
      <c r="G1196" s="423"/>
      <c r="H1196" s="423"/>
      <c r="I1196" s="423"/>
      <c r="J1196" s="423"/>
      <c r="K1196" s="424"/>
    </row>
    <row r="1197" spans="1:11">
      <c r="A1197" s="422"/>
      <c r="B1197" s="429"/>
      <c r="C1197" s="422"/>
      <c r="D1197" s="422"/>
      <c r="E1197" s="423"/>
      <c r="F1197" s="423"/>
      <c r="G1197" s="423"/>
      <c r="H1197" s="423"/>
      <c r="I1197" s="423"/>
      <c r="J1197" s="423"/>
      <c r="K1197" s="424"/>
    </row>
    <row r="1198" spans="1:11">
      <c r="A1198" s="422"/>
      <c r="B1198" s="429"/>
      <c r="C1198" s="422"/>
      <c r="D1198" s="422"/>
      <c r="E1198" s="423"/>
      <c r="F1198" s="423"/>
      <c r="G1198" s="423"/>
      <c r="H1198" s="423"/>
      <c r="I1198" s="423"/>
      <c r="J1198" s="423"/>
      <c r="K1198" s="424"/>
    </row>
    <row r="1199" spans="1:11">
      <c r="A1199" s="422"/>
      <c r="B1199" s="429"/>
      <c r="C1199" s="422"/>
      <c r="D1199" s="422"/>
      <c r="E1199" s="423"/>
      <c r="F1199" s="423"/>
      <c r="G1199" s="423"/>
      <c r="H1199" s="423"/>
      <c r="I1199" s="423"/>
      <c r="J1199" s="423"/>
      <c r="K1199" s="424"/>
    </row>
    <row r="1200" spans="1:11">
      <c r="A1200" s="422"/>
      <c r="B1200" s="429"/>
      <c r="C1200" s="422"/>
      <c r="D1200" s="422"/>
      <c r="E1200" s="423"/>
      <c r="F1200" s="423"/>
      <c r="G1200" s="423"/>
      <c r="H1200" s="423"/>
      <c r="I1200" s="423"/>
      <c r="J1200" s="423"/>
      <c r="K1200" s="424"/>
    </row>
    <row r="1201" spans="1:11">
      <c r="A1201" s="422"/>
      <c r="B1201" s="429"/>
      <c r="C1201" s="422"/>
      <c r="D1201" s="422"/>
      <c r="E1201" s="423"/>
      <c r="F1201" s="423"/>
      <c r="G1201" s="423"/>
      <c r="H1201" s="423"/>
      <c r="I1201" s="423"/>
      <c r="J1201" s="423"/>
      <c r="K1201" s="424"/>
    </row>
    <row r="1202" spans="1:11">
      <c r="A1202" s="422"/>
      <c r="B1202" s="429"/>
      <c r="C1202" s="422"/>
      <c r="D1202" s="422"/>
      <c r="E1202" s="423"/>
      <c r="F1202" s="423"/>
      <c r="G1202" s="423"/>
      <c r="H1202" s="423"/>
      <c r="I1202" s="423"/>
      <c r="J1202" s="423"/>
      <c r="K1202" s="424"/>
    </row>
    <row r="1203" spans="1:11">
      <c r="A1203" s="422"/>
      <c r="B1203" s="429"/>
      <c r="C1203" s="422"/>
      <c r="D1203" s="422"/>
      <c r="E1203" s="423"/>
      <c r="F1203" s="423"/>
      <c r="G1203" s="423"/>
      <c r="H1203" s="423"/>
      <c r="I1203" s="423"/>
      <c r="J1203" s="423"/>
      <c r="K1203" s="424"/>
    </row>
    <row r="1204" spans="1:11">
      <c r="A1204" s="422"/>
      <c r="B1204" s="429"/>
      <c r="C1204" s="422"/>
      <c r="D1204" s="422"/>
      <c r="E1204" s="423"/>
      <c r="F1204" s="423"/>
      <c r="G1204" s="423"/>
      <c r="H1204" s="423"/>
      <c r="I1204" s="423"/>
      <c r="J1204" s="423"/>
      <c r="K1204" s="424"/>
    </row>
    <row r="1205" spans="1:11">
      <c r="A1205" s="422"/>
      <c r="B1205" s="429"/>
      <c r="C1205" s="422"/>
      <c r="D1205" s="422"/>
      <c r="E1205" s="423"/>
      <c r="F1205" s="423"/>
      <c r="G1205" s="423"/>
      <c r="H1205" s="423"/>
      <c r="I1205" s="423"/>
      <c r="J1205" s="423"/>
      <c r="K1205" s="424"/>
    </row>
    <row r="1206" spans="1:11">
      <c r="A1206" s="422"/>
      <c r="B1206" s="429"/>
      <c r="C1206" s="422"/>
      <c r="D1206" s="422"/>
      <c r="E1206" s="423"/>
      <c r="F1206" s="423"/>
      <c r="G1206" s="423"/>
      <c r="H1206" s="423"/>
      <c r="I1206" s="423"/>
      <c r="J1206" s="423"/>
      <c r="K1206" s="424"/>
    </row>
    <row r="1207" spans="1:11">
      <c r="A1207" s="422"/>
      <c r="B1207" s="429"/>
      <c r="C1207" s="422"/>
      <c r="D1207" s="422"/>
      <c r="E1207" s="423"/>
      <c r="F1207" s="423"/>
      <c r="G1207" s="423"/>
      <c r="H1207" s="423"/>
      <c r="I1207" s="423"/>
      <c r="J1207" s="423"/>
      <c r="K1207" s="424"/>
    </row>
    <row r="1208" spans="1:11">
      <c r="A1208" s="422"/>
      <c r="B1208" s="429"/>
      <c r="C1208" s="422"/>
      <c r="D1208" s="422"/>
      <c r="E1208" s="423"/>
      <c r="F1208" s="423"/>
      <c r="G1208" s="423"/>
      <c r="H1208" s="423"/>
      <c r="I1208" s="423"/>
      <c r="J1208" s="423"/>
      <c r="K1208" s="424"/>
    </row>
    <row r="1209" spans="1:11">
      <c r="A1209" s="422"/>
      <c r="B1209" s="429"/>
      <c r="C1209" s="422"/>
      <c r="D1209" s="422"/>
      <c r="E1209" s="423"/>
      <c r="F1209" s="423"/>
      <c r="G1209" s="423"/>
      <c r="H1209" s="423"/>
      <c r="I1209" s="423"/>
      <c r="J1209" s="423"/>
      <c r="K1209" s="424"/>
    </row>
    <row r="1210" spans="1:11">
      <c r="A1210" s="422"/>
      <c r="B1210" s="429"/>
      <c r="C1210" s="422"/>
      <c r="D1210" s="422"/>
      <c r="E1210" s="423"/>
      <c r="F1210" s="423"/>
      <c r="G1210" s="423"/>
      <c r="H1210" s="423"/>
      <c r="I1210" s="423"/>
      <c r="J1210" s="423"/>
      <c r="K1210" s="424"/>
    </row>
    <row r="1211" spans="1:11">
      <c r="A1211" s="422"/>
      <c r="B1211" s="429"/>
      <c r="C1211" s="422"/>
      <c r="D1211" s="422"/>
      <c r="E1211" s="423"/>
      <c r="F1211" s="423"/>
      <c r="G1211" s="423"/>
      <c r="H1211" s="423"/>
      <c r="I1211" s="423"/>
      <c r="J1211" s="423"/>
      <c r="K1211" s="424"/>
    </row>
    <row r="1212" spans="1:11">
      <c r="A1212" s="422"/>
      <c r="B1212" s="429"/>
      <c r="C1212" s="422"/>
      <c r="D1212" s="422"/>
      <c r="E1212" s="423"/>
      <c r="F1212" s="423"/>
      <c r="G1212" s="423"/>
      <c r="H1212" s="423"/>
      <c r="I1212" s="423"/>
      <c r="J1212" s="423"/>
      <c r="K1212" s="424"/>
    </row>
    <row r="1213" spans="1:11">
      <c r="A1213" s="422"/>
      <c r="B1213" s="429"/>
      <c r="C1213" s="422"/>
      <c r="D1213" s="422"/>
      <c r="E1213" s="423"/>
      <c r="F1213" s="423"/>
      <c r="G1213" s="423"/>
      <c r="H1213" s="423"/>
      <c r="I1213" s="423"/>
      <c r="J1213" s="423"/>
      <c r="K1213" s="424"/>
    </row>
    <row r="1214" spans="1:11">
      <c r="A1214" s="422"/>
      <c r="B1214" s="429"/>
      <c r="C1214" s="422"/>
      <c r="D1214" s="422"/>
      <c r="E1214" s="423"/>
      <c r="F1214" s="423"/>
      <c r="G1214" s="423"/>
      <c r="H1214" s="423"/>
      <c r="I1214" s="423"/>
      <c r="J1214" s="423"/>
      <c r="K1214" s="424"/>
    </row>
    <row r="1215" spans="1:11">
      <c r="A1215" s="422"/>
      <c r="B1215" s="429"/>
      <c r="C1215" s="422"/>
      <c r="D1215" s="422"/>
      <c r="E1215" s="423"/>
      <c r="F1215" s="423"/>
      <c r="G1215" s="423"/>
      <c r="H1215" s="423"/>
      <c r="I1215" s="423"/>
      <c r="J1215" s="423"/>
      <c r="K1215" s="424"/>
    </row>
    <row r="1216" spans="1:11">
      <c r="A1216" s="422"/>
      <c r="B1216" s="429"/>
      <c r="C1216" s="422"/>
      <c r="D1216" s="422"/>
      <c r="E1216" s="423"/>
      <c r="F1216" s="423"/>
      <c r="G1216" s="423"/>
      <c r="H1216" s="423"/>
      <c r="I1216" s="423"/>
      <c r="J1216" s="423"/>
      <c r="K1216" s="424"/>
    </row>
    <row r="1217" spans="1:11">
      <c r="A1217" s="422"/>
      <c r="B1217" s="429"/>
      <c r="C1217" s="422"/>
      <c r="D1217" s="422"/>
      <c r="E1217" s="423"/>
      <c r="F1217" s="423"/>
      <c r="G1217" s="423"/>
      <c r="H1217" s="423"/>
      <c r="I1217" s="423"/>
      <c r="J1217" s="423"/>
      <c r="K1217" s="424"/>
    </row>
    <row r="1218" spans="1:11">
      <c r="A1218" s="422"/>
      <c r="B1218" s="429"/>
      <c r="C1218" s="422"/>
      <c r="D1218" s="422"/>
      <c r="E1218" s="423"/>
      <c r="F1218" s="423"/>
      <c r="G1218" s="423"/>
      <c r="H1218" s="423"/>
      <c r="I1218" s="423"/>
      <c r="J1218" s="423"/>
      <c r="K1218" s="424"/>
    </row>
    <row r="1219" spans="1:11">
      <c r="A1219" s="422"/>
      <c r="B1219" s="429"/>
      <c r="C1219" s="422"/>
      <c r="D1219" s="422"/>
      <c r="E1219" s="423"/>
      <c r="F1219" s="423"/>
      <c r="G1219" s="423"/>
      <c r="H1219" s="423"/>
      <c r="I1219" s="423"/>
      <c r="J1219" s="423"/>
      <c r="K1219" s="424"/>
    </row>
    <row r="1220" spans="1:11">
      <c r="A1220" s="422"/>
      <c r="B1220" s="429"/>
      <c r="C1220" s="422"/>
      <c r="D1220" s="422"/>
      <c r="E1220" s="423"/>
      <c r="F1220" s="423"/>
      <c r="G1220" s="423"/>
      <c r="H1220" s="423"/>
      <c r="I1220" s="423"/>
      <c r="J1220" s="423"/>
      <c r="K1220" s="424"/>
    </row>
    <row r="1221" spans="1:11">
      <c r="A1221" s="422"/>
      <c r="B1221" s="429"/>
      <c r="C1221" s="422"/>
      <c r="D1221" s="422"/>
      <c r="E1221" s="423"/>
      <c r="F1221" s="423"/>
      <c r="G1221" s="423"/>
      <c r="H1221" s="423"/>
      <c r="I1221" s="423"/>
      <c r="J1221" s="423"/>
      <c r="K1221" s="424"/>
    </row>
    <row r="1222" spans="1:11">
      <c r="A1222" s="422"/>
      <c r="B1222" s="429"/>
      <c r="C1222" s="422"/>
      <c r="D1222" s="422"/>
      <c r="E1222" s="423"/>
      <c r="F1222" s="423"/>
      <c r="G1222" s="423"/>
      <c r="H1222" s="423"/>
      <c r="I1222" s="423"/>
      <c r="J1222" s="423"/>
      <c r="K1222" s="424"/>
    </row>
    <row r="1223" spans="1:11">
      <c r="A1223" s="422"/>
      <c r="B1223" s="429"/>
      <c r="C1223" s="422"/>
      <c r="D1223" s="422"/>
      <c r="E1223" s="423"/>
      <c r="F1223" s="423"/>
      <c r="G1223" s="423"/>
      <c r="H1223" s="423"/>
      <c r="I1223" s="423"/>
      <c r="J1223" s="423"/>
      <c r="K1223" s="424"/>
    </row>
    <row r="1224" spans="1:11">
      <c r="A1224" s="422"/>
      <c r="B1224" s="429"/>
      <c r="C1224" s="422"/>
      <c r="D1224" s="422"/>
      <c r="E1224" s="423"/>
      <c r="F1224" s="423"/>
      <c r="G1224" s="423"/>
      <c r="H1224" s="423"/>
      <c r="I1224" s="423"/>
      <c r="J1224" s="423"/>
      <c r="K1224" s="424"/>
    </row>
    <row r="1225" spans="1:11">
      <c r="A1225" s="422"/>
      <c r="B1225" s="429"/>
      <c r="C1225" s="422"/>
      <c r="D1225" s="422"/>
      <c r="E1225" s="423"/>
      <c r="F1225" s="423"/>
      <c r="G1225" s="423"/>
      <c r="H1225" s="423"/>
      <c r="I1225" s="423"/>
      <c r="J1225" s="423"/>
      <c r="K1225" s="424"/>
    </row>
    <row r="1226" spans="1:11">
      <c r="A1226" s="422"/>
      <c r="B1226" s="429"/>
      <c r="C1226" s="422"/>
      <c r="D1226" s="422"/>
      <c r="E1226" s="423"/>
      <c r="F1226" s="423"/>
      <c r="G1226" s="423"/>
      <c r="H1226" s="423"/>
      <c r="I1226" s="423"/>
      <c r="J1226" s="423"/>
      <c r="K1226" s="424"/>
    </row>
    <row r="1227" spans="1:11">
      <c r="A1227" s="422"/>
      <c r="B1227" s="429"/>
      <c r="C1227" s="422"/>
      <c r="D1227" s="422"/>
      <c r="E1227" s="423"/>
      <c r="F1227" s="423"/>
      <c r="G1227" s="423"/>
      <c r="H1227" s="423"/>
      <c r="I1227" s="423"/>
      <c r="J1227" s="423"/>
      <c r="K1227" s="424"/>
    </row>
    <row r="1228" spans="1:11">
      <c r="A1228" s="422"/>
      <c r="B1228" s="429"/>
      <c r="C1228" s="422"/>
      <c r="D1228" s="422"/>
      <c r="E1228" s="423"/>
      <c r="F1228" s="423"/>
      <c r="G1228" s="423"/>
      <c r="H1228" s="423"/>
      <c r="I1228" s="423"/>
      <c r="J1228" s="423"/>
      <c r="K1228" s="424"/>
    </row>
    <row r="1229" spans="1:11">
      <c r="A1229" s="422"/>
      <c r="B1229" s="429"/>
      <c r="C1229" s="422"/>
      <c r="D1229" s="422"/>
      <c r="E1229" s="423"/>
      <c r="F1229" s="423"/>
      <c r="G1229" s="423"/>
      <c r="H1229" s="423"/>
      <c r="I1229" s="423"/>
      <c r="J1229" s="423"/>
      <c r="K1229" s="424"/>
    </row>
    <row r="1230" spans="1:11">
      <c r="A1230" s="422"/>
      <c r="B1230" s="429"/>
      <c r="C1230" s="422"/>
      <c r="D1230" s="422"/>
      <c r="E1230" s="423"/>
      <c r="F1230" s="423"/>
      <c r="G1230" s="423"/>
      <c r="H1230" s="423"/>
      <c r="I1230" s="423"/>
      <c r="J1230" s="423"/>
      <c r="K1230" s="424"/>
    </row>
    <row r="1231" spans="1:11">
      <c r="A1231" s="422"/>
      <c r="B1231" s="429"/>
      <c r="C1231" s="422"/>
      <c r="D1231" s="422"/>
      <c r="E1231" s="423"/>
      <c r="F1231" s="423"/>
      <c r="G1231" s="423"/>
      <c r="H1231" s="423"/>
      <c r="I1231" s="423"/>
      <c r="J1231" s="423"/>
      <c r="K1231" s="424"/>
    </row>
    <row r="1232" spans="1:11">
      <c r="A1232" s="422"/>
      <c r="B1232" s="429"/>
      <c r="C1232" s="422"/>
      <c r="D1232" s="422"/>
      <c r="E1232" s="423"/>
      <c r="F1232" s="423"/>
      <c r="G1232" s="423"/>
      <c r="H1232" s="423"/>
      <c r="I1232" s="423"/>
      <c r="J1232" s="423"/>
      <c r="K1232" s="424"/>
    </row>
    <row r="1233" spans="1:11">
      <c r="A1233" s="422"/>
      <c r="B1233" s="429"/>
      <c r="C1233" s="422"/>
      <c r="D1233" s="422"/>
      <c r="E1233" s="423"/>
      <c r="F1233" s="423"/>
      <c r="G1233" s="423"/>
      <c r="H1233" s="423"/>
      <c r="I1233" s="423"/>
      <c r="J1233" s="423"/>
      <c r="K1233" s="424"/>
    </row>
    <row r="1234" spans="1:11">
      <c r="A1234" s="422"/>
      <c r="B1234" s="429"/>
      <c r="C1234" s="422"/>
      <c r="D1234" s="422"/>
      <c r="E1234" s="423"/>
      <c r="F1234" s="423"/>
      <c r="G1234" s="423"/>
      <c r="H1234" s="423"/>
      <c r="I1234" s="423"/>
      <c r="J1234" s="423"/>
      <c r="K1234" s="424"/>
    </row>
    <row r="1235" spans="1:11">
      <c r="A1235" s="422"/>
      <c r="B1235" s="429"/>
      <c r="C1235" s="422"/>
      <c r="D1235" s="422"/>
      <c r="E1235" s="423"/>
      <c r="F1235" s="423"/>
      <c r="G1235" s="423"/>
      <c r="H1235" s="423"/>
      <c r="I1235" s="423"/>
      <c r="J1235" s="423"/>
      <c r="K1235" s="424"/>
    </row>
    <row r="1236" spans="1:11">
      <c r="A1236" s="422"/>
      <c r="B1236" s="429"/>
      <c r="C1236" s="422"/>
      <c r="D1236" s="422"/>
      <c r="E1236" s="423"/>
      <c r="F1236" s="423"/>
      <c r="G1236" s="423"/>
      <c r="H1236" s="423"/>
      <c r="I1236" s="423"/>
      <c r="J1236" s="423"/>
      <c r="K1236" s="424"/>
    </row>
    <row r="1237" spans="1:11">
      <c r="A1237" s="422"/>
      <c r="B1237" s="429"/>
      <c r="C1237" s="422"/>
      <c r="D1237" s="422"/>
      <c r="E1237" s="423"/>
      <c r="F1237" s="423"/>
      <c r="G1237" s="423"/>
      <c r="H1237" s="423"/>
      <c r="I1237" s="423"/>
      <c r="J1237" s="423"/>
      <c r="K1237" s="424"/>
    </row>
    <row r="1238" spans="1:11">
      <c r="A1238" s="422"/>
      <c r="B1238" s="429"/>
      <c r="C1238" s="422"/>
      <c r="D1238" s="422"/>
      <c r="E1238" s="423"/>
      <c r="F1238" s="423"/>
      <c r="G1238" s="423"/>
      <c r="H1238" s="423"/>
      <c r="I1238" s="423"/>
      <c r="J1238" s="423"/>
      <c r="K1238" s="424"/>
    </row>
    <row r="1239" spans="1:11">
      <c r="A1239" s="422"/>
      <c r="B1239" s="429"/>
      <c r="C1239" s="422"/>
      <c r="D1239" s="422"/>
      <c r="E1239" s="423"/>
      <c r="F1239" s="423"/>
      <c r="G1239" s="423"/>
      <c r="H1239" s="423"/>
      <c r="I1239" s="423"/>
      <c r="J1239" s="423"/>
      <c r="K1239" s="424"/>
    </row>
    <row r="1240" spans="1:11">
      <c r="A1240" s="422"/>
      <c r="B1240" s="429"/>
      <c r="C1240" s="422"/>
      <c r="D1240" s="422"/>
      <c r="E1240" s="423"/>
      <c r="F1240" s="423"/>
      <c r="G1240" s="423"/>
      <c r="H1240" s="423"/>
      <c r="I1240" s="423"/>
      <c r="J1240" s="423"/>
      <c r="K1240" s="424"/>
    </row>
    <row r="1241" spans="1:11">
      <c r="A1241" s="422"/>
      <c r="B1241" s="429"/>
      <c r="C1241" s="422"/>
      <c r="D1241" s="422"/>
      <c r="E1241" s="423"/>
      <c r="F1241" s="423"/>
      <c r="G1241" s="423"/>
      <c r="H1241" s="423"/>
      <c r="I1241" s="423"/>
      <c r="J1241" s="423"/>
      <c r="K1241" s="424"/>
    </row>
    <row r="1242" spans="1:11">
      <c r="A1242" s="422"/>
      <c r="B1242" s="429"/>
      <c r="C1242" s="422"/>
      <c r="D1242" s="422"/>
      <c r="E1242" s="423"/>
      <c r="F1242" s="423"/>
      <c r="G1242" s="423"/>
      <c r="H1242" s="423"/>
      <c r="I1242" s="423"/>
      <c r="J1242" s="423"/>
      <c r="K1242" s="424"/>
    </row>
    <row r="1243" spans="1:11">
      <c r="A1243" s="422"/>
      <c r="B1243" s="429"/>
      <c r="C1243" s="422"/>
      <c r="D1243" s="422"/>
      <c r="E1243" s="423"/>
      <c r="F1243" s="423"/>
      <c r="G1243" s="423"/>
      <c r="H1243" s="423"/>
      <c r="I1243" s="423"/>
      <c r="J1243" s="423"/>
      <c r="K1243" s="424"/>
    </row>
    <row r="1244" spans="1:11">
      <c r="A1244" s="422"/>
      <c r="B1244" s="429"/>
      <c r="C1244" s="422"/>
      <c r="D1244" s="422"/>
      <c r="E1244" s="423"/>
      <c r="F1244" s="423"/>
      <c r="G1244" s="423"/>
      <c r="H1244" s="423"/>
      <c r="I1244" s="423"/>
      <c r="J1244" s="423"/>
      <c r="K1244" s="424"/>
    </row>
    <row r="1245" spans="1:11">
      <c r="A1245" s="422"/>
      <c r="B1245" s="429"/>
      <c r="C1245" s="422"/>
      <c r="D1245" s="422"/>
      <c r="E1245" s="423"/>
      <c r="F1245" s="423"/>
      <c r="G1245" s="423"/>
      <c r="H1245" s="423"/>
      <c r="I1245" s="423"/>
      <c r="J1245" s="423"/>
      <c r="K1245" s="424"/>
    </row>
    <row r="1246" spans="1:11">
      <c r="A1246" s="422"/>
      <c r="B1246" s="429"/>
      <c r="C1246" s="422"/>
      <c r="D1246" s="422"/>
      <c r="E1246" s="423"/>
      <c r="F1246" s="423"/>
      <c r="G1246" s="423"/>
      <c r="H1246" s="423"/>
      <c r="I1246" s="423"/>
      <c r="J1246" s="423"/>
      <c r="K1246" s="424"/>
    </row>
    <row r="1247" spans="1:11">
      <c r="A1247" s="422"/>
      <c r="B1247" s="429"/>
      <c r="C1247" s="422"/>
      <c r="D1247" s="422"/>
      <c r="E1247" s="423"/>
      <c r="F1247" s="423"/>
      <c r="G1247" s="423"/>
      <c r="H1247" s="423"/>
      <c r="I1247" s="423"/>
      <c r="J1247" s="423"/>
      <c r="K1247" s="424"/>
    </row>
    <row r="1248" spans="1:11">
      <c r="A1248" s="422"/>
      <c r="B1248" s="429"/>
      <c r="C1248" s="422"/>
      <c r="D1248" s="422"/>
      <c r="E1248" s="423"/>
      <c r="F1248" s="423"/>
      <c r="G1248" s="423"/>
      <c r="H1248" s="423"/>
      <c r="I1248" s="423"/>
      <c r="J1248" s="423"/>
      <c r="K1248" s="424"/>
    </row>
    <row r="1249" spans="1:11">
      <c r="A1249" s="422"/>
      <c r="B1249" s="429"/>
      <c r="C1249" s="422"/>
      <c r="D1249" s="422"/>
      <c r="E1249" s="423"/>
      <c r="F1249" s="423"/>
      <c r="G1249" s="423"/>
      <c r="H1249" s="423"/>
      <c r="I1249" s="423"/>
      <c r="J1249" s="423"/>
      <c r="K1249" s="424"/>
    </row>
    <row r="1250" spans="1:11">
      <c r="A1250" s="422"/>
      <c r="B1250" s="429"/>
      <c r="C1250" s="422"/>
      <c r="D1250" s="422"/>
      <c r="E1250" s="423"/>
      <c r="F1250" s="423"/>
      <c r="G1250" s="423"/>
      <c r="H1250" s="423"/>
      <c r="I1250" s="423"/>
      <c r="J1250" s="423"/>
      <c r="K1250" s="424"/>
    </row>
    <row r="1251" spans="1:11">
      <c r="A1251" s="422"/>
      <c r="B1251" s="429"/>
      <c r="C1251" s="422"/>
      <c r="D1251" s="422"/>
      <c r="E1251" s="423"/>
      <c r="F1251" s="423"/>
      <c r="G1251" s="423"/>
      <c r="H1251" s="423"/>
      <c r="I1251" s="423"/>
      <c r="J1251" s="423"/>
      <c r="K1251" s="424"/>
    </row>
    <row r="1252" spans="1:11">
      <c r="A1252" s="422"/>
      <c r="B1252" s="429"/>
      <c r="C1252" s="422"/>
      <c r="D1252" s="422"/>
      <c r="E1252" s="423"/>
      <c r="F1252" s="423"/>
      <c r="G1252" s="423"/>
      <c r="H1252" s="423"/>
      <c r="I1252" s="423"/>
      <c r="J1252" s="423"/>
      <c r="K1252" s="424"/>
    </row>
    <row r="1253" spans="1:11">
      <c r="A1253" s="422"/>
      <c r="B1253" s="429"/>
      <c r="C1253" s="422"/>
      <c r="D1253" s="422"/>
      <c r="E1253" s="423"/>
      <c r="F1253" s="423"/>
      <c r="G1253" s="423"/>
      <c r="H1253" s="423"/>
      <c r="I1253" s="423"/>
      <c r="J1253" s="423"/>
      <c r="K1253" s="424"/>
    </row>
    <row r="1254" spans="1:11">
      <c r="A1254" s="422"/>
      <c r="B1254" s="429"/>
      <c r="C1254" s="422"/>
      <c r="D1254" s="422"/>
      <c r="E1254" s="423"/>
      <c r="F1254" s="423"/>
      <c r="G1254" s="423"/>
      <c r="H1254" s="423"/>
      <c r="I1254" s="423"/>
      <c r="J1254" s="423"/>
      <c r="K1254" s="424"/>
    </row>
    <row r="1255" spans="1:11">
      <c r="A1255" s="422"/>
      <c r="B1255" s="429"/>
      <c r="C1255" s="422"/>
      <c r="D1255" s="422"/>
      <c r="E1255" s="423"/>
      <c r="F1255" s="423"/>
      <c r="G1255" s="423"/>
      <c r="H1255" s="423"/>
      <c r="I1255" s="423"/>
      <c r="J1255" s="423"/>
      <c r="K1255" s="424"/>
    </row>
    <row r="1256" spans="1:11">
      <c r="A1256" s="422"/>
      <c r="B1256" s="429"/>
      <c r="C1256" s="422"/>
      <c r="D1256" s="422"/>
      <c r="E1256" s="423"/>
      <c r="F1256" s="423"/>
      <c r="G1256" s="423"/>
      <c r="H1256" s="423"/>
      <c r="I1256" s="423"/>
      <c r="J1256" s="423"/>
      <c r="K1256" s="424"/>
    </row>
    <row r="1257" spans="1:11">
      <c r="A1257" s="422"/>
      <c r="B1257" s="429"/>
      <c r="C1257" s="422"/>
      <c r="D1257" s="422"/>
      <c r="E1257" s="423"/>
      <c r="F1257" s="423"/>
      <c r="G1257" s="423"/>
      <c r="H1257" s="423"/>
      <c r="I1257" s="423"/>
      <c r="J1257" s="423"/>
      <c r="K1257" s="424"/>
    </row>
    <row r="1258" spans="1:11">
      <c r="A1258" s="422"/>
      <c r="B1258" s="429"/>
      <c r="C1258" s="422"/>
      <c r="D1258" s="422"/>
      <c r="E1258" s="423"/>
      <c r="F1258" s="423"/>
      <c r="G1258" s="423"/>
      <c r="H1258" s="423"/>
      <c r="I1258" s="423"/>
      <c r="J1258" s="423"/>
      <c r="K1258" s="424"/>
    </row>
    <row r="1259" spans="1:11">
      <c r="A1259" s="422"/>
      <c r="B1259" s="429"/>
      <c r="C1259" s="422"/>
      <c r="D1259" s="422"/>
      <c r="E1259" s="423"/>
      <c r="F1259" s="423"/>
      <c r="G1259" s="423"/>
      <c r="H1259" s="423"/>
      <c r="I1259" s="423"/>
      <c r="J1259" s="423"/>
      <c r="K1259" s="424"/>
    </row>
    <row r="1260" spans="1:11">
      <c r="A1260" s="422"/>
      <c r="B1260" s="429"/>
      <c r="C1260" s="422"/>
      <c r="D1260" s="422"/>
      <c r="E1260" s="423"/>
      <c r="F1260" s="423"/>
      <c r="G1260" s="423"/>
      <c r="H1260" s="423"/>
      <c r="I1260" s="423"/>
      <c r="J1260" s="423"/>
      <c r="K1260" s="424"/>
    </row>
    <row r="1261" spans="1:11">
      <c r="A1261" s="422"/>
      <c r="B1261" s="429"/>
      <c r="C1261" s="422"/>
      <c r="D1261" s="422"/>
      <c r="E1261" s="423"/>
      <c r="F1261" s="423"/>
      <c r="G1261" s="423"/>
      <c r="H1261" s="423"/>
      <c r="I1261" s="423"/>
      <c r="J1261" s="423"/>
      <c r="K1261" s="424"/>
    </row>
    <row r="1262" spans="1:11">
      <c r="A1262" s="422"/>
      <c r="B1262" s="429"/>
      <c r="C1262" s="422"/>
      <c r="D1262" s="422"/>
      <c r="E1262" s="423"/>
      <c r="F1262" s="423"/>
      <c r="G1262" s="423"/>
      <c r="H1262" s="423"/>
      <c r="I1262" s="423"/>
      <c r="J1262" s="423"/>
      <c r="K1262" s="424"/>
    </row>
    <row r="1263" spans="1:11">
      <c r="A1263" s="422"/>
      <c r="B1263" s="429"/>
      <c r="C1263" s="422"/>
      <c r="D1263" s="422"/>
      <c r="E1263" s="423"/>
      <c r="F1263" s="423"/>
      <c r="G1263" s="423"/>
      <c r="H1263" s="423"/>
      <c r="I1263" s="423"/>
      <c r="J1263" s="423"/>
      <c r="K1263" s="424"/>
    </row>
    <row r="1264" spans="1:11">
      <c r="A1264" s="422"/>
      <c r="B1264" s="429"/>
      <c r="C1264" s="422"/>
      <c r="D1264" s="422"/>
      <c r="E1264" s="423"/>
      <c r="F1264" s="423"/>
      <c r="G1264" s="423"/>
      <c r="H1264" s="423"/>
      <c r="I1264" s="423"/>
      <c r="J1264" s="423"/>
      <c r="K1264" s="424"/>
    </row>
    <row r="1265" spans="1:11">
      <c r="A1265" s="422"/>
      <c r="B1265" s="429"/>
      <c r="C1265" s="422"/>
      <c r="D1265" s="422"/>
      <c r="E1265" s="423"/>
      <c r="F1265" s="423"/>
      <c r="G1265" s="423"/>
      <c r="H1265" s="423"/>
      <c r="I1265" s="423"/>
      <c r="J1265" s="423"/>
      <c r="K1265" s="424"/>
    </row>
    <row r="1266" spans="1:11">
      <c r="A1266" s="422"/>
      <c r="B1266" s="429"/>
      <c r="C1266" s="422"/>
      <c r="D1266" s="422"/>
      <c r="E1266" s="423"/>
      <c r="F1266" s="423"/>
      <c r="G1266" s="423"/>
      <c r="H1266" s="423"/>
      <c r="I1266" s="423"/>
      <c r="J1266" s="423"/>
      <c r="K1266" s="424"/>
    </row>
    <row r="1267" spans="1:11">
      <c r="A1267" s="422"/>
      <c r="B1267" s="429"/>
      <c r="C1267" s="422"/>
      <c r="D1267" s="422"/>
      <c r="E1267" s="423"/>
      <c r="F1267" s="423"/>
      <c r="G1267" s="423"/>
      <c r="H1267" s="423"/>
      <c r="I1267" s="423"/>
      <c r="J1267" s="423"/>
      <c r="K1267" s="424"/>
    </row>
    <row r="1268" spans="1:11">
      <c r="A1268" s="422"/>
      <c r="B1268" s="429"/>
      <c r="C1268" s="422"/>
      <c r="D1268" s="422"/>
      <c r="E1268" s="423"/>
      <c r="F1268" s="423"/>
      <c r="G1268" s="423"/>
      <c r="H1268" s="423"/>
      <c r="I1268" s="423"/>
      <c r="J1268" s="423"/>
      <c r="K1268" s="424"/>
    </row>
    <row r="1269" spans="1:11">
      <c r="A1269" s="422"/>
      <c r="B1269" s="429"/>
      <c r="C1269" s="422"/>
      <c r="D1269" s="422"/>
      <c r="E1269" s="423"/>
      <c r="F1269" s="423"/>
      <c r="G1269" s="423"/>
      <c r="H1269" s="423"/>
      <c r="I1269" s="423"/>
      <c r="J1269" s="423"/>
      <c r="K1269" s="424"/>
    </row>
    <row r="1270" spans="1:11">
      <c r="A1270" s="422"/>
      <c r="B1270" s="429"/>
      <c r="C1270" s="422"/>
      <c r="D1270" s="422"/>
      <c r="E1270" s="423"/>
      <c r="F1270" s="423"/>
      <c r="G1270" s="423"/>
      <c r="H1270" s="423"/>
      <c r="I1270" s="423"/>
      <c r="J1270" s="423"/>
      <c r="K1270" s="424"/>
    </row>
    <row r="1271" spans="1:11">
      <c r="A1271" s="422"/>
      <c r="B1271" s="429"/>
      <c r="C1271" s="422"/>
      <c r="D1271" s="422"/>
      <c r="E1271" s="423"/>
      <c r="F1271" s="423"/>
      <c r="G1271" s="423"/>
      <c r="H1271" s="423"/>
      <c r="I1271" s="423"/>
      <c r="J1271" s="423"/>
      <c r="K1271" s="424"/>
    </row>
    <row r="1272" spans="1:11">
      <c r="A1272" s="422"/>
      <c r="B1272" s="429"/>
      <c r="C1272" s="422"/>
      <c r="D1272" s="422"/>
      <c r="E1272" s="423"/>
      <c r="F1272" s="423"/>
      <c r="G1272" s="423"/>
      <c r="H1272" s="423"/>
      <c r="I1272" s="423"/>
      <c r="J1272" s="423"/>
      <c r="K1272" s="424"/>
    </row>
    <row r="1273" spans="1:11">
      <c r="A1273" s="422"/>
      <c r="B1273" s="429"/>
      <c r="C1273" s="422"/>
      <c r="D1273" s="422"/>
      <c r="E1273" s="423"/>
      <c r="F1273" s="423"/>
      <c r="G1273" s="423"/>
      <c r="H1273" s="423"/>
      <c r="I1273" s="423"/>
      <c r="J1273" s="423"/>
      <c r="K1273" s="424"/>
    </row>
    <row r="1274" spans="1:11">
      <c r="A1274" s="422"/>
      <c r="B1274" s="429"/>
      <c r="C1274" s="422"/>
      <c r="D1274" s="422"/>
      <c r="E1274" s="423"/>
      <c r="F1274" s="423"/>
      <c r="G1274" s="423"/>
      <c r="H1274" s="423"/>
      <c r="I1274" s="423"/>
      <c r="J1274" s="423"/>
      <c r="K1274" s="424"/>
    </row>
    <row r="1275" spans="1:11">
      <c r="A1275" s="422"/>
      <c r="B1275" s="429"/>
      <c r="C1275" s="422"/>
      <c r="D1275" s="422"/>
      <c r="E1275" s="423"/>
      <c r="F1275" s="423"/>
      <c r="G1275" s="423"/>
      <c r="H1275" s="423"/>
      <c r="I1275" s="423"/>
      <c r="J1275" s="423"/>
      <c r="K1275" s="424"/>
    </row>
    <row r="1276" spans="1:11">
      <c r="A1276" s="422"/>
      <c r="B1276" s="429"/>
      <c r="C1276" s="422"/>
      <c r="D1276" s="422"/>
      <c r="E1276" s="423"/>
      <c r="F1276" s="423"/>
      <c r="G1276" s="423"/>
      <c r="H1276" s="423"/>
      <c r="I1276" s="423"/>
      <c r="J1276" s="423"/>
      <c r="K1276" s="424"/>
    </row>
    <row r="1277" spans="1:11">
      <c r="A1277" s="422"/>
      <c r="B1277" s="429"/>
      <c r="C1277" s="422"/>
      <c r="D1277" s="422"/>
      <c r="E1277" s="423"/>
      <c r="F1277" s="423"/>
      <c r="G1277" s="423"/>
      <c r="H1277" s="423"/>
      <c r="I1277" s="423"/>
      <c r="J1277" s="423"/>
      <c r="K1277" s="424"/>
    </row>
    <row r="1278" spans="1:11">
      <c r="A1278" s="422"/>
      <c r="B1278" s="429"/>
      <c r="C1278" s="422"/>
      <c r="D1278" s="422"/>
      <c r="E1278" s="423"/>
      <c r="F1278" s="423"/>
      <c r="G1278" s="423"/>
      <c r="H1278" s="423"/>
      <c r="I1278" s="423"/>
      <c r="J1278" s="423"/>
      <c r="K1278" s="424"/>
    </row>
    <row r="1279" spans="1:11">
      <c r="A1279" s="422"/>
      <c r="B1279" s="429"/>
      <c r="C1279" s="422"/>
      <c r="D1279" s="422"/>
      <c r="E1279" s="423"/>
      <c r="F1279" s="423"/>
      <c r="G1279" s="423"/>
      <c r="H1279" s="423"/>
      <c r="I1279" s="423"/>
      <c r="J1279" s="423"/>
      <c r="K1279" s="424"/>
    </row>
    <row r="1280" spans="1:11">
      <c r="A1280" s="422"/>
      <c r="B1280" s="429"/>
      <c r="C1280" s="422"/>
      <c r="D1280" s="422"/>
      <c r="E1280" s="423"/>
      <c r="F1280" s="423"/>
      <c r="G1280" s="423"/>
      <c r="H1280" s="423"/>
      <c r="I1280" s="423"/>
      <c r="J1280" s="423"/>
      <c r="K1280" s="424"/>
    </row>
    <row r="1281" spans="1:11">
      <c r="A1281" s="422"/>
      <c r="B1281" s="429"/>
      <c r="C1281" s="422"/>
      <c r="D1281" s="422"/>
      <c r="E1281" s="423"/>
      <c r="F1281" s="423"/>
      <c r="G1281" s="423"/>
      <c r="H1281" s="423"/>
      <c r="I1281" s="423"/>
      <c r="J1281" s="423"/>
      <c r="K1281" s="424"/>
    </row>
    <row r="1282" spans="1:11">
      <c r="A1282" s="422"/>
      <c r="B1282" s="429"/>
      <c r="C1282" s="422"/>
      <c r="D1282" s="422"/>
      <c r="E1282" s="423"/>
      <c r="F1282" s="423"/>
      <c r="G1282" s="423"/>
      <c r="H1282" s="423"/>
      <c r="I1282" s="423"/>
      <c r="J1282" s="423"/>
      <c r="K1282" s="424"/>
    </row>
    <row r="1283" spans="1:11">
      <c r="A1283" s="422"/>
      <c r="B1283" s="429"/>
      <c r="C1283" s="422"/>
      <c r="D1283" s="422"/>
      <c r="E1283" s="423"/>
      <c r="F1283" s="423"/>
      <c r="G1283" s="423"/>
      <c r="H1283" s="423"/>
      <c r="I1283" s="423"/>
      <c r="J1283" s="423"/>
      <c r="K1283" s="424"/>
    </row>
    <row r="1284" spans="1:11">
      <c r="A1284" s="422"/>
      <c r="B1284" s="429"/>
      <c r="C1284" s="422"/>
      <c r="D1284" s="422"/>
      <c r="E1284" s="423"/>
      <c r="F1284" s="423"/>
      <c r="G1284" s="423"/>
      <c r="H1284" s="423"/>
      <c r="I1284" s="423"/>
      <c r="J1284" s="423"/>
      <c r="K1284" s="424"/>
    </row>
    <row r="1285" spans="1:11">
      <c r="A1285" s="422"/>
      <c r="B1285" s="429"/>
      <c r="C1285" s="422"/>
      <c r="D1285" s="422"/>
      <c r="E1285" s="423"/>
      <c r="F1285" s="423"/>
      <c r="G1285" s="423"/>
      <c r="H1285" s="423"/>
      <c r="I1285" s="423"/>
      <c r="J1285" s="423"/>
      <c r="K1285" s="424"/>
    </row>
    <row r="1286" spans="1:11">
      <c r="A1286" s="422"/>
      <c r="B1286" s="429"/>
      <c r="C1286" s="422"/>
      <c r="D1286" s="422"/>
      <c r="E1286" s="423"/>
      <c r="F1286" s="423"/>
      <c r="G1286" s="423"/>
      <c r="H1286" s="423"/>
      <c r="I1286" s="423"/>
      <c r="J1286" s="423"/>
      <c r="K1286" s="424"/>
    </row>
    <row r="1287" spans="1:11">
      <c r="A1287" s="422"/>
      <c r="B1287" s="429"/>
      <c r="C1287" s="422"/>
      <c r="D1287" s="422"/>
      <c r="E1287" s="423"/>
      <c r="F1287" s="423"/>
      <c r="G1287" s="423"/>
      <c r="H1287" s="423"/>
      <c r="I1287" s="423"/>
      <c r="J1287" s="423"/>
      <c r="K1287" s="424"/>
    </row>
    <row r="1288" spans="1:11">
      <c r="A1288" s="422"/>
      <c r="B1288" s="429"/>
      <c r="C1288" s="422"/>
      <c r="D1288" s="422"/>
      <c r="E1288" s="423"/>
      <c r="F1288" s="423"/>
      <c r="G1288" s="423"/>
      <c r="H1288" s="423"/>
      <c r="I1288" s="423"/>
      <c r="J1288" s="423"/>
      <c r="K1288" s="424"/>
    </row>
    <row r="1289" spans="1:11">
      <c r="A1289" s="422"/>
      <c r="B1289" s="429"/>
      <c r="C1289" s="422"/>
      <c r="D1289" s="422"/>
      <c r="E1289" s="423"/>
      <c r="F1289" s="423"/>
      <c r="G1289" s="423"/>
      <c r="H1289" s="423"/>
      <c r="I1289" s="423"/>
      <c r="J1289" s="423"/>
      <c r="K1289" s="424"/>
    </row>
    <row r="1290" spans="1:11">
      <c r="A1290" s="422"/>
      <c r="B1290" s="429"/>
      <c r="C1290" s="422"/>
      <c r="D1290" s="422"/>
      <c r="E1290" s="423"/>
      <c r="F1290" s="423"/>
      <c r="G1290" s="423"/>
      <c r="H1290" s="423"/>
      <c r="I1290" s="423"/>
      <c r="J1290" s="423"/>
      <c r="K1290" s="424"/>
    </row>
    <row r="1291" spans="1:11">
      <c r="A1291" s="422"/>
      <c r="B1291" s="429"/>
      <c r="C1291" s="422"/>
      <c r="D1291" s="422"/>
      <c r="E1291" s="423"/>
      <c r="F1291" s="423"/>
      <c r="G1291" s="423"/>
      <c r="H1291" s="423"/>
      <c r="I1291" s="423"/>
      <c r="J1291" s="423"/>
      <c r="K1291" s="424"/>
    </row>
    <row r="1292" spans="1:11">
      <c r="A1292" s="422"/>
      <c r="B1292" s="429"/>
      <c r="C1292" s="422"/>
      <c r="D1292" s="422"/>
      <c r="E1292" s="423"/>
      <c r="F1292" s="423"/>
      <c r="G1292" s="423"/>
      <c r="H1292" s="423"/>
      <c r="I1292" s="423"/>
      <c r="J1292" s="423"/>
      <c r="K1292" s="424"/>
    </row>
    <row r="1293" spans="1:11">
      <c r="A1293" s="422"/>
      <c r="B1293" s="429"/>
      <c r="C1293" s="422"/>
      <c r="D1293" s="422"/>
      <c r="E1293" s="423"/>
      <c r="F1293" s="423"/>
      <c r="G1293" s="423"/>
      <c r="H1293" s="423"/>
      <c r="I1293" s="423"/>
      <c r="J1293" s="423"/>
      <c r="K1293" s="424"/>
    </row>
    <row r="1294" spans="1:11">
      <c r="A1294" s="422"/>
      <c r="B1294" s="429"/>
      <c r="C1294" s="422"/>
      <c r="D1294" s="422"/>
      <c r="E1294" s="423"/>
      <c r="F1294" s="423"/>
      <c r="G1294" s="423"/>
      <c r="H1294" s="423"/>
      <c r="I1294" s="423"/>
      <c r="J1294" s="423"/>
      <c r="K1294" s="424"/>
    </row>
    <row r="1295" spans="1:11">
      <c r="A1295" s="422"/>
      <c r="B1295" s="429"/>
      <c r="C1295" s="422"/>
      <c r="D1295" s="422"/>
      <c r="E1295" s="423"/>
      <c r="F1295" s="423"/>
      <c r="G1295" s="423"/>
      <c r="H1295" s="423"/>
      <c r="I1295" s="423"/>
      <c r="J1295" s="423"/>
      <c r="K1295" s="424"/>
    </row>
    <row r="1296" spans="1:11">
      <c r="A1296" s="422"/>
      <c r="B1296" s="429"/>
      <c r="C1296" s="422"/>
      <c r="D1296" s="422"/>
      <c r="E1296" s="423"/>
      <c r="F1296" s="423"/>
      <c r="G1296" s="423"/>
      <c r="H1296" s="423"/>
      <c r="I1296" s="423"/>
      <c r="J1296" s="423"/>
      <c r="K1296" s="424"/>
    </row>
    <row r="1297" spans="1:11">
      <c r="A1297" s="422"/>
      <c r="B1297" s="429"/>
      <c r="C1297" s="422"/>
      <c r="D1297" s="422"/>
      <c r="E1297" s="423"/>
      <c r="F1297" s="423"/>
      <c r="G1297" s="423"/>
      <c r="H1297" s="423"/>
      <c r="I1297" s="423"/>
      <c r="J1297" s="423"/>
      <c r="K1297" s="424"/>
    </row>
    <row r="1298" spans="1:11">
      <c r="A1298" s="422"/>
      <c r="B1298" s="429"/>
      <c r="C1298" s="422"/>
      <c r="D1298" s="422"/>
      <c r="E1298" s="423"/>
      <c r="F1298" s="423"/>
      <c r="G1298" s="423"/>
      <c r="H1298" s="423"/>
      <c r="I1298" s="423"/>
      <c r="J1298" s="423"/>
      <c r="K1298" s="424"/>
    </row>
    <row r="1299" spans="1:11">
      <c r="A1299" s="422"/>
      <c r="B1299" s="429"/>
      <c r="C1299" s="422"/>
      <c r="D1299" s="422"/>
      <c r="E1299" s="423"/>
      <c r="F1299" s="423"/>
      <c r="G1299" s="423"/>
      <c r="H1299" s="423"/>
      <c r="I1299" s="423"/>
      <c r="J1299" s="423"/>
      <c r="K1299" s="424"/>
    </row>
    <row r="1300" spans="1:11">
      <c r="A1300" s="422"/>
      <c r="B1300" s="429"/>
      <c r="C1300" s="422"/>
      <c r="D1300" s="422"/>
      <c r="E1300" s="423"/>
      <c r="F1300" s="423"/>
      <c r="G1300" s="423"/>
      <c r="H1300" s="423"/>
      <c r="I1300" s="423"/>
      <c r="J1300" s="423"/>
      <c r="K1300" s="424"/>
    </row>
    <row r="1301" spans="1:11">
      <c r="A1301" s="422"/>
      <c r="B1301" s="429"/>
      <c r="C1301" s="422"/>
      <c r="D1301" s="422"/>
      <c r="E1301" s="423"/>
      <c r="F1301" s="423"/>
      <c r="G1301" s="423"/>
      <c r="H1301" s="423"/>
      <c r="I1301" s="423"/>
      <c r="J1301" s="423"/>
      <c r="K1301" s="424"/>
    </row>
    <row r="1302" spans="1:11">
      <c r="A1302" s="422"/>
      <c r="B1302" s="429"/>
      <c r="C1302" s="422"/>
      <c r="D1302" s="422"/>
      <c r="E1302" s="423"/>
      <c r="F1302" s="423"/>
      <c r="G1302" s="423"/>
      <c r="H1302" s="423"/>
      <c r="I1302" s="423"/>
      <c r="J1302" s="423"/>
      <c r="K1302" s="424"/>
    </row>
    <row r="1303" spans="1:11">
      <c r="A1303" s="422"/>
      <c r="B1303" s="429"/>
      <c r="C1303" s="422"/>
      <c r="D1303" s="422"/>
      <c r="E1303" s="423"/>
      <c r="F1303" s="423"/>
      <c r="G1303" s="423"/>
      <c r="H1303" s="423"/>
      <c r="I1303" s="423"/>
      <c r="J1303" s="423"/>
      <c r="K1303" s="424"/>
    </row>
    <row r="1304" spans="1:11">
      <c r="A1304" s="422"/>
      <c r="B1304" s="429"/>
      <c r="C1304" s="422"/>
      <c r="D1304" s="422"/>
      <c r="E1304" s="423"/>
      <c r="F1304" s="423"/>
      <c r="G1304" s="423"/>
      <c r="H1304" s="423"/>
      <c r="I1304" s="423"/>
      <c r="J1304" s="423"/>
      <c r="K1304" s="424"/>
    </row>
    <row r="1305" spans="1:11">
      <c r="A1305" s="422"/>
      <c r="B1305" s="429"/>
      <c r="C1305" s="422"/>
      <c r="D1305" s="422"/>
      <c r="E1305" s="423"/>
      <c r="F1305" s="423"/>
      <c r="G1305" s="423"/>
      <c r="H1305" s="423"/>
      <c r="I1305" s="423"/>
      <c r="J1305" s="423"/>
      <c r="K1305" s="424"/>
    </row>
    <row r="1306" spans="1:11">
      <c r="A1306" s="422"/>
      <c r="B1306" s="429"/>
      <c r="C1306" s="422"/>
      <c r="D1306" s="422"/>
      <c r="E1306" s="423"/>
      <c r="F1306" s="423"/>
      <c r="G1306" s="423"/>
      <c r="H1306" s="423"/>
      <c r="I1306" s="423"/>
      <c r="J1306" s="423"/>
      <c r="K1306" s="424"/>
    </row>
    <row r="1307" spans="1:11">
      <c r="A1307" s="422"/>
      <c r="B1307" s="429"/>
      <c r="C1307" s="422"/>
      <c r="D1307" s="422"/>
      <c r="E1307" s="423"/>
      <c r="F1307" s="423"/>
      <c r="G1307" s="423"/>
      <c r="H1307" s="423"/>
      <c r="I1307" s="423"/>
      <c r="J1307" s="423"/>
      <c r="K1307" s="424"/>
    </row>
    <row r="1308" spans="1:11">
      <c r="A1308" s="422"/>
      <c r="B1308" s="429"/>
      <c r="C1308" s="422"/>
      <c r="D1308" s="422"/>
      <c r="E1308" s="423"/>
      <c r="F1308" s="423"/>
      <c r="G1308" s="423"/>
      <c r="H1308" s="423"/>
      <c r="I1308" s="423"/>
      <c r="J1308" s="423"/>
      <c r="K1308" s="424"/>
    </row>
    <row r="1309" spans="1:11">
      <c r="A1309" s="422"/>
      <c r="B1309" s="429"/>
      <c r="C1309" s="422"/>
      <c r="D1309" s="422"/>
      <c r="E1309" s="423"/>
      <c r="F1309" s="423"/>
      <c r="G1309" s="423"/>
      <c r="H1309" s="423"/>
      <c r="I1309" s="423"/>
      <c r="J1309" s="423"/>
      <c r="K1309" s="424"/>
    </row>
    <row r="1310" spans="1:11">
      <c r="A1310" s="422"/>
      <c r="B1310" s="429"/>
      <c r="C1310" s="422"/>
      <c r="D1310" s="422"/>
      <c r="E1310" s="423"/>
      <c r="F1310" s="423"/>
      <c r="G1310" s="423"/>
      <c r="H1310" s="423"/>
      <c r="I1310" s="423"/>
      <c r="J1310" s="423"/>
      <c r="K1310" s="424"/>
    </row>
    <row r="1311" spans="1:11">
      <c r="A1311" s="422"/>
      <c r="B1311" s="429"/>
      <c r="C1311" s="422"/>
      <c r="D1311" s="422"/>
      <c r="E1311" s="423"/>
      <c r="F1311" s="423"/>
      <c r="G1311" s="423"/>
      <c r="H1311" s="423"/>
      <c r="I1311" s="423"/>
      <c r="J1311" s="423"/>
      <c r="K1311" s="424"/>
    </row>
    <row r="1312" spans="1:11">
      <c r="A1312" s="422"/>
      <c r="B1312" s="429"/>
      <c r="C1312" s="422"/>
      <c r="D1312" s="422"/>
      <c r="E1312" s="423"/>
      <c r="F1312" s="423"/>
      <c r="G1312" s="423"/>
      <c r="H1312" s="423"/>
      <c r="I1312" s="423"/>
      <c r="J1312" s="423"/>
      <c r="K1312" s="424"/>
    </row>
    <row r="1313" spans="1:11">
      <c r="A1313" s="422"/>
      <c r="B1313" s="429"/>
      <c r="C1313" s="422"/>
      <c r="D1313" s="422"/>
      <c r="E1313" s="423"/>
      <c r="F1313" s="423"/>
      <c r="G1313" s="423"/>
      <c r="H1313" s="423"/>
      <c r="I1313" s="423"/>
      <c r="J1313" s="423"/>
      <c r="K1313" s="424"/>
    </row>
    <row r="1314" spans="1:11">
      <c r="A1314" s="422"/>
      <c r="B1314" s="429"/>
      <c r="C1314" s="422"/>
      <c r="D1314" s="422"/>
      <c r="E1314" s="423"/>
      <c r="F1314" s="423"/>
      <c r="G1314" s="423"/>
      <c r="H1314" s="423"/>
      <c r="I1314" s="423"/>
      <c r="J1314" s="423"/>
      <c r="K1314" s="424"/>
    </row>
    <row r="1315" spans="1:11">
      <c r="A1315" s="422"/>
      <c r="B1315" s="429"/>
      <c r="C1315" s="422"/>
      <c r="D1315" s="422"/>
      <c r="E1315" s="423"/>
      <c r="F1315" s="423"/>
      <c r="G1315" s="423"/>
      <c r="H1315" s="423"/>
      <c r="I1315" s="423"/>
      <c r="J1315" s="423"/>
      <c r="K1315" s="424"/>
    </row>
    <row r="1316" spans="1:11">
      <c r="A1316" s="422"/>
      <c r="B1316" s="429"/>
      <c r="C1316" s="422"/>
      <c r="D1316" s="422"/>
      <c r="E1316" s="423"/>
      <c r="F1316" s="423"/>
      <c r="G1316" s="423"/>
      <c r="H1316" s="423"/>
      <c r="I1316" s="423"/>
      <c r="J1316" s="423"/>
      <c r="K1316" s="424"/>
    </row>
    <row r="1317" spans="1:11">
      <c r="A1317" s="422"/>
      <c r="B1317" s="429"/>
      <c r="C1317" s="422"/>
      <c r="D1317" s="422"/>
      <c r="E1317" s="423"/>
      <c r="F1317" s="423"/>
      <c r="G1317" s="423"/>
      <c r="H1317" s="423"/>
      <c r="I1317" s="423"/>
      <c r="J1317" s="423"/>
      <c r="K1317" s="424"/>
    </row>
    <row r="1318" spans="1:11">
      <c r="A1318" s="422"/>
      <c r="B1318" s="429"/>
      <c r="C1318" s="422"/>
      <c r="D1318" s="422"/>
      <c r="E1318" s="423"/>
      <c r="F1318" s="423"/>
      <c r="G1318" s="423"/>
      <c r="H1318" s="423"/>
      <c r="I1318" s="423"/>
      <c r="J1318" s="423"/>
      <c r="K1318" s="424"/>
    </row>
    <row r="1319" spans="1:11">
      <c r="A1319" s="422"/>
      <c r="B1319" s="429"/>
      <c r="C1319" s="422"/>
      <c r="D1319" s="422"/>
      <c r="E1319" s="423"/>
      <c r="F1319" s="423"/>
      <c r="G1319" s="423"/>
      <c r="H1319" s="423"/>
      <c r="I1319" s="423"/>
      <c r="J1319" s="423"/>
      <c r="K1319" s="424"/>
    </row>
    <row r="1320" spans="1:11">
      <c r="A1320" s="422"/>
      <c r="B1320" s="429"/>
      <c r="C1320" s="422"/>
      <c r="D1320" s="422"/>
      <c r="E1320" s="423"/>
      <c r="F1320" s="423"/>
      <c r="G1320" s="423"/>
      <c r="H1320" s="423"/>
      <c r="I1320" s="423"/>
      <c r="J1320" s="423"/>
      <c r="K1320" s="424"/>
    </row>
    <row r="1321" spans="1:11">
      <c r="A1321" s="422"/>
      <c r="B1321" s="429"/>
      <c r="C1321" s="422"/>
      <c r="D1321" s="422"/>
      <c r="E1321" s="423"/>
      <c r="F1321" s="423"/>
      <c r="G1321" s="423"/>
      <c r="H1321" s="423"/>
      <c r="I1321" s="423"/>
      <c r="J1321" s="423"/>
      <c r="K1321" s="424"/>
    </row>
    <row r="1322" spans="1:11">
      <c r="A1322" s="422"/>
      <c r="B1322" s="429"/>
      <c r="C1322" s="422"/>
      <c r="D1322" s="422"/>
      <c r="E1322" s="423"/>
      <c r="F1322" s="423"/>
      <c r="G1322" s="423"/>
      <c r="H1322" s="423"/>
      <c r="I1322" s="423"/>
      <c r="J1322" s="423"/>
      <c r="K1322" s="424"/>
    </row>
    <row r="1323" spans="1:11">
      <c r="A1323" s="422"/>
      <c r="B1323" s="429"/>
      <c r="C1323" s="422"/>
      <c r="D1323" s="422"/>
      <c r="E1323" s="423"/>
      <c r="F1323" s="423"/>
      <c r="G1323" s="423"/>
      <c r="H1323" s="423"/>
      <c r="I1323" s="423"/>
      <c r="J1323" s="423"/>
      <c r="K1323" s="424"/>
    </row>
    <row r="1324" spans="1:11">
      <c r="A1324" s="422"/>
      <c r="B1324" s="429"/>
      <c r="C1324" s="422"/>
      <c r="D1324" s="422"/>
      <c r="E1324" s="423"/>
      <c r="F1324" s="423"/>
      <c r="G1324" s="423"/>
      <c r="H1324" s="423"/>
      <c r="I1324" s="423"/>
      <c r="J1324" s="423"/>
      <c r="K1324" s="424"/>
    </row>
    <row r="1325" spans="1:11">
      <c r="A1325" s="422"/>
      <c r="B1325" s="429"/>
      <c r="C1325" s="422"/>
      <c r="D1325" s="422"/>
      <c r="E1325" s="423"/>
      <c r="F1325" s="423"/>
      <c r="G1325" s="423"/>
      <c r="H1325" s="423"/>
      <c r="I1325" s="423"/>
      <c r="J1325" s="423"/>
      <c r="K1325" s="424"/>
    </row>
  </sheetData>
  <mergeCells count="6">
    <mergeCell ref="B7:C8"/>
    <mergeCell ref="A7:A9"/>
    <mergeCell ref="A4:K4"/>
    <mergeCell ref="F7:K7"/>
    <mergeCell ref="J8:K8"/>
    <mergeCell ref="D7:D9"/>
  </mergeCells>
  <phoneticPr fontId="0" type="noConversion"/>
  <pageMargins left="0.72" right="0.45" top="0.52" bottom="0.83" header="0.5" footer="0.5"/>
  <pageSetup paperSize="9" orientation="landscape" r:id="rId1"/>
  <headerFooter alignWithMargins="0">
    <oddFooter>&amp;RTrang :130</oddFooter>
  </headerFooter>
</worksheet>
</file>

<file path=xl/worksheets/sheet24.xml><?xml version="1.0" encoding="utf-8"?>
<worksheet xmlns="http://schemas.openxmlformats.org/spreadsheetml/2006/main" xmlns:r="http://schemas.openxmlformats.org/officeDocument/2006/relationships">
  <sheetPr codeName="Sheet8" enableFormatConditionsCalculation="0">
    <tabColor indexed="10"/>
  </sheetPr>
  <dimension ref="A1:I428"/>
  <sheetViews>
    <sheetView topLeftCell="A3" workbookViewId="0">
      <selection activeCell="A14" sqref="A14:I341"/>
    </sheetView>
  </sheetViews>
  <sheetFormatPr defaultRowHeight="16.5"/>
  <cols>
    <col min="1" max="1" width="6.5" style="115" customWidth="1"/>
    <col min="2" max="2" width="5.5" style="115" bestFit="1" customWidth="1"/>
    <col min="3" max="3" width="6.625" style="115" customWidth="1"/>
    <col min="4" max="4" width="29.5" style="73" bestFit="1" customWidth="1"/>
    <col min="5" max="5" width="8" style="73" bestFit="1" customWidth="1"/>
    <col min="6" max="8" width="10.375" style="238" bestFit="1" customWidth="1"/>
    <col min="9" max="9" width="8.875" style="238" bestFit="1" customWidth="1"/>
    <col min="10" max="16384" width="9" style="73"/>
  </cols>
  <sheetData>
    <row r="1" spans="1:9">
      <c r="A1" s="687" t="s">
        <v>1404</v>
      </c>
      <c r="B1" s="687"/>
      <c r="C1" s="687"/>
      <c r="D1" s="687"/>
      <c r="E1" s="687"/>
      <c r="F1" s="687"/>
      <c r="G1" s="687"/>
      <c r="H1" s="687"/>
      <c r="I1" s="687"/>
    </row>
    <row r="2" spans="1:9">
      <c r="A2" s="687" t="s">
        <v>320</v>
      </c>
      <c r="B2" s="687"/>
      <c r="C2" s="687"/>
      <c r="D2" s="687"/>
      <c r="E2" s="687"/>
      <c r="F2" s="687"/>
      <c r="G2" s="687"/>
      <c r="H2" s="687"/>
      <c r="I2" s="687"/>
    </row>
    <row r="3" spans="1:9">
      <c r="A3" s="687" t="s">
        <v>321</v>
      </c>
      <c r="B3" s="687"/>
      <c r="C3" s="687"/>
      <c r="D3" s="687"/>
      <c r="E3" s="687"/>
      <c r="F3" s="687"/>
      <c r="G3" s="687"/>
      <c r="H3" s="687"/>
      <c r="I3" s="687"/>
    </row>
    <row r="4" spans="1:9" ht="18">
      <c r="A4" s="730" t="str">
        <f>IF(LEFT(E6,3)="131","SOÅ CHI TIEÁT PHAÛI THU KHAÙCH HAØNG",IF(LEFT(E6,3)="331","SOÅ CHI TIEÁT PHAÛI TRAÛ NGÖÔØI BAÙN","SOÅ CHI TIEÁT  TAØI KHOAÛN KHAÙC"))</f>
        <v>SOÅ CHI TIEÁT  TAØI KHOAÛN KHAÙC</v>
      </c>
      <c r="B4" s="730"/>
      <c r="C4" s="730"/>
      <c r="D4" s="730"/>
      <c r="E4" s="730"/>
      <c r="F4" s="730"/>
      <c r="G4" s="730"/>
      <c r="H4" s="730"/>
      <c r="I4" s="730"/>
    </row>
    <row r="5" spans="1:9" ht="21.75">
      <c r="A5" s="266"/>
      <c r="B5" s="266"/>
      <c r="C5" s="266"/>
      <c r="D5" s="729" t="s">
        <v>947</v>
      </c>
      <c r="E5" s="729"/>
      <c r="F5" s="729"/>
      <c r="G5" s="729"/>
      <c r="H5" s="266"/>
      <c r="I5" s="266"/>
    </row>
    <row r="6" spans="1:9">
      <c r="B6" s="114"/>
      <c r="C6" s="114"/>
      <c r="D6" s="292" t="s">
        <v>1218</v>
      </c>
      <c r="E6" s="65" t="s">
        <v>88</v>
      </c>
      <c r="F6" s="74"/>
      <c r="G6" s="74"/>
      <c r="H6" s="74"/>
      <c r="I6" s="74"/>
    </row>
    <row r="7" spans="1:9">
      <c r="A7" s="728" t="str">
        <f>IF(LEFT(E6,3)="131","Teân khaùch haøng: ",IF(LEFT(E6,3)="331","Teân ngöôøi baùn:","Teân taøi khoaûn:"))&amp;VLOOKUP(E6,DMTK,3,0)</f>
        <v>Teân taøi khoaûn:Tieàn maët taïi quyõ, ngaân phieáu(VND)</v>
      </c>
      <c r="B7" s="728"/>
      <c r="C7" s="728"/>
      <c r="D7" s="728"/>
      <c r="E7" s="728"/>
      <c r="F7" s="728"/>
      <c r="G7" s="728"/>
      <c r="H7" s="728"/>
      <c r="I7" s="728"/>
    </row>
    <row r="8" spans="1:9" s="154" customFormat="1" ht="13.5">
      <c r="A8" s="732" t="s">
        <v>1221</v>
      </c>
      <c r="B8" s="734" t="s">
        <v>246</v>
      </c>
      <c r="C8" s="735"/>
      <c r="D8" s="731" t="s">
        <v>541</v>
      </c>
      <c r="E8" s="296" t="s">
        <v>249</v>
      </c>
      <c r="F8" s="736" t="s">
        <v>216</v>
      </c>
      <c r="G8" s="737"/>
      <c r="H8" s="736" t="s">
        <v>217</v>
      </c>
      <c r="I8" s="737"/>
    </row>
    <row r="9" spans="1:9" s="154" customFormat="1" ht="13.5">
      <c r="A9" s="733"/>
      <c r="B9" s="297" t="s">
        <v>247</v>
      </c>
      <c r="C9" s="297" t="s">
        <v>248</v>
      </c>
      <c r="D9" s="731"/>
      <c r="E9" s="298" t="s">
        <v>250</v>
      </c>
      <c r="F9" s="299" t="s">
        <v>218</v>
      </c>
      <c r="G9" s="299" t="s">
        <v>215</v>
      </c>
      <c r="H9" s="299" t="s">
        <v>214</v>
      </c>
      <c r="I9" s="299" t="s">
        <v>215</v>
      </c>
    </row>
    <row r="10" spans="1:9">
      <c r="A10" s="31"/>
      <c r="B10" s="31"/>
      <c r="C10" s="31"/>
      <c r="D10" s="300" t="s">
        <v>1219</v>
      </c>
      <c r="E10" s="293"/>
      <c r="F10" s="294"/>
      <c r="G10" s="294"/>
      <c r="H10" s="294"/>
      <c r="I10" s="294"/>
    </row>
    <row r="11" spans="1:9">
      <c r="A11" s="31"/>
      <c r="B11" s="31"/>
      <c r="C11" s="31"/>
      <c r="D11" s="300" t="s">
        <v>1222</v>
      </c>
      <c r="E11" s="293"/>
      <c r="F11" s="294"/>
      <c r="G11" s="294"/>
      <c r="H11" s="294"/>
      <c r="I11" s="294"/>
    </row>
    <row r="12" spans="1:9">
      <c r="A12" s="31"/>
      <c r="B12" s="31"/>
      <c r="C12" s="31"/>
      <c r="D12" s="300" t="s">
        <v>1220</v>
      </c>
      <c r="E12" s="293"/>
      <c r="F12" s="294"/>
      <c r="G12" s="294"/>
      <c r="H12" s="294"/>
      <c r="I12" s="294"/>
    </row>
    <row r="13" spans="1:9" ht="18">
      <c r="A13" s="151">
        <v>1</v>
      </c>
      <c r="B13" s="151">
        <v>2</v>
      </c>
      <c r="C13" s="151">
        <v>3</v>
      </c>
      <c r="D13" s="303">
        <v>4</v>
      </c>
      <c r="E13" s="151">
        <v>5</v>
      </c>
      <c r="F13" s="151">
        <v>6</v>
      </c>
      <c r="G13" s="151">
        <v>7</v>
      </c>
      <c r="H13" s="151">
        <v>8</v>
      </c>
      <c r="I13" s="151">
        <v>9</v>
      </c>
    </row>
    <row r="14" spans="1:9" s="16" customFormat="1">
      <c r="A14" s="301"/>
      <c r="B14" s="301"/>
      <c r="C14" s="301"/>
      <c r="D14" s="417"/>
      <c r="E14" s="269"/>
      <c r="F14" s="295"/>
      <c r="G14" s="295"/>
      <c r="H14" s="295"/>
      <c r="I14" s="295"/>
    </row>
    <row r="15" spans="1:9" s="16" customFormat="1">
      <c r="A15" s="301"/>
      <c r="B15" s="301"/>
      <c r="C15" s="301"/>
      <c r="D15" s="149"/>
      <c r="E15" s="269"/>
      <c r="F15" s="295"/>
      <c r="G15" s="295"/>
      <c r="H15" s="295"/>
      <c r="I15" s="295"/>
    </row>
    <row r="16" spans="1:9">
      <c r="A16" s="301"/>
      <c r="B16" s="301"/>
      <c r="C16" s="301"/>
      <c r="D16" s="149"/>
      <c r="E16" s="269"/>
      <c r="F16" s="295"/>
      <c r="G16" s="295"/>
      <c r="H16" s="295"/>
      <c r="I16" s="295"/>
    </row>
    <row r="17" spans="1:9">
      <c r="A17" s="301"/>
      <c r="B17" s="301"/>
      <c r="C17" s="301"/>
      <c r="D17" s="149"/>
      <c r="E17" s="269"/>
      <c r="F17" s="295"/>
      <c r="G17" s="295"/>
      <c r="H17" s="295"/>
      <c r="I17" s="295"/>
    </row>
    <row r="18" spans="1:9">
      <c r="A18" s="301"/>
      <c r="B18" s="301"/>
      <c r="C18" s="301"/>
      <c r="D18" s="149"/>
      <c r="E18" s="269"/>
      <c r="F18" s="295"/>
      <c r="G18" s="295"/>
      <c r="H18" s="295"/>
      <c r="I18" s="295"/>
    </row>
    <row r="19" spans="1:9">
      <c r="A19" s="301"/>
      <c r="B19" s="301"/>
      <c r="C19" s="301"/>
      <c r="D19" s="149"/>
      <c r="E19" s="269"/>
      <c r="F19" s="295"/>
      <c r="G19" s="295"/>
      <c r="H19" s="295"/>
      <c r="I19" s="295"/>
    </row>
    <row r="20" spans="1:9">
      <c r="A20" s="301"/>
      <c r="B20" s="301"/>
      <c r="C20" s="301"/>
      <c r="D20" s="149"/>
      <c r="E20" s="269"/>
      <c r="F20" s="295"/>
      <c r="G20" s="295"/>
      <c r="H20" s="295"/>
      <c r="I20" s="295"/>
    </row>
    <row r="21" spans="1:9">
      <c r="A21" s="301"/>
      <c r="B21" s="301"/>
      <c r="C21" s="301"/>
      <c r="D21" s="149"/>
      <c r="E21" s="269"/>
      <c r="F21" s="295"/>
      <c r="G21" s="295"/>
      <c r="H21" s="295"/>
      <c r="I21" s="295"/>
    </row>
    <row r="22" spans="1:9">
      <c r="A22" s="301"/>
      <c r="B22" s="301"/>
      <c r="C22" s="301"/>
      <c r="D22" s="149"/>
      <c r="E22" s="269"/>
      <c r="F22" s="295"/>
      <c r="G22" s="295"/>
      <c r="H22" s="295"/>
      <c r="I22" s="295"/>
    </row>
    <row r="23" spans="1:9">
      <c r="A23" s="301"/>
      <c r="B23" s="301"/>
      <c r="C23" s="301"/>
      <c r="D23" s="149"/>
      <c r="E23" s="269"/>
      <c r="F23" s="295"/>
      <c r="G23" s="295"/>
      <c r="H23" s="295"/>
      <c r="I23" s="295"/>
    </row>
    <row r="24" spans="1:9">
      <c r="A24" s="301"/>
      <c r="B24" s="301"/>
      <c r="C24" s="301"/>
      <c r="D24" s="149"/>
      <c r="E24" s="269"/>
      <c r="F24" s="295"/>
      <c r="G24" s="295"/>
      <c r="H24" s="295"/>
      <c r="I24" s="295"/>
    </row>
    <row r="25" spans="1:9">
      <c r="A25" s="301"/>
      <c r="B25" s="301"/>
      <c r="C25" s="301"/>
      <c r="D25" s="149"/>
      <c r="E25" s="269"/>
      <c r="F25" s="295"/>
      <c r="G25" s="295"/>
      <c r="H25" s="295"/>
      <c r="I25" s="295"/>
    </row>
    <row r="26" spans="1:9">
      <c r="A26" s="301"/>
      <c r="B26" s="301"/>
      <c r="C26" s="301"/>
      <c r="D26" s="149"/>
      <c r="E26" s="269"/>
      <c r="F26" s="295"/>
      <c r="G26" s="295"/>
      <c r="H26" s="295"/>
      <c r="I26" s="295"/>
    </row>
    <row r="27" spans="1:9">
      <c r="A27" s="301"/>
      <c r="B27" s="301"/>
      <c r="C27" s="301"/>
      <c r="D27" s="149"/>
      <c r="E27" s="269"/>
      <c r="F27" s="295"/>
      <c r="G27" s="295"/>
      <c r="H27" s="295"/>
      <c r="I27" s="295"/>
    </row>
    <row r="28" spans="1:9">
      <c r="A28" s="301"/>
      <c r="B28" s="301"/>
      <c r="C28" s="301"/>
      <c r="D28" s="149"/>
      <c r="E28" s="269"/>
      <c r="F28" s="295"/>
      <c r="G28" s="295"/>
      <c r="H28" s="295"/>
      <c r="I28" s="295"/>
    </row>
    <row r="29" spans="1:9">
      <c r="A29" s="301"/>
      <c r="B29" s="301"/>
      <c r="C29" s="301"/>
      <c r="D29" s="149"/>
      <c r="E29" s="269"/>
      <c r="F29" s="295"/>
      <c r="G29" s="295"/>
      <c r="H29" s="295"/>
      <c r="I29" s="295"/>
    </row>
    <row r="30" spans="1:9">
      <c r="A30" s="301"/>
      <c r="B30" s="301"/>
      <c r="C30" s="301"/>
      <c r="D30" s="149"/>
      <c r="E30" s="269"/>
      <c r="F30" s="295"/>
      <c r="G30" s="295"/>
      <c r="H30" s="295"/>
      <c r="I30" s="295"/>
    </row>
    <row r="31" spans="1:9">
      <c r="A31" s="301"/>
      <c r="B31" s="301"/>
      <c r="C31" s="301"/>
      <c r="D31" s="149"/>
      <c r="E31" s="269"/>
      <c r="F31" s="295"/>
      <c r="G31" s="295"/>
      <c r="H31" s="295"/>
      <c r="I31" s="295"/>
    </row>
    <row r="32" spans="1:9">
      <c r="A32" s="301"/>
      <c r="B32" s="301"/>
      <c r="C32" s="301"/>
      <c r="D32" s="149"/>
      <c r="E32" s="269"/>
      <c r="F32" s="295"/>
      <c r="G32" s="295"/>
      <c r="H32" s="295"/>
      <c r="I32" s="295"/>
    </row>
    <row r="33" spans="1:9">
      <c r="A33" s="301"/>
      <c r="B33" s="301"/>
      <c r="C33" s="301"/>
      <c r="D33" s="149"/>
      <c r="E33" s="269"/>
      <c r="F33" s="295"/>
      <c r="G33" s="295"/>
      <c r="H33" s="295"/>
      <c r="I33" s="295"/>
    </row>
    <row r="34" spans="1:9">
      <c r="A34" s="301"/>
      <c r="B34" s="301"/>
      <c r="C34" s="301"/>
      <c r="D34" s="149"/>
      <c r="E34" s="269"/>
      <c r="F34" s="295"/>
      <c r="G34" s="295"/>
      <c r="H34" s="295"/>
      <c r="I34" s="295"/>
    </row>
    <row r="35" spans="1:9">
      <c r="A35" s="301"/>
      <c r="B35" s="301"/>
      <c r="C35" s="301"/>
      <c r="D35" s="149"/>
      <c r="E35" s="269"/>
      <c r="F35" s="295"/>
      <c r="G35" s="295"/>
      <c r="H35" s="295"/>
      <c r="I35" s="295"/>
    </row>
    <row r="36" spans="1:9">
      <c r="A36" s="301"/>
      <c r="B36" s="301"/>
      <c r="C36" s="301"/>
      <c r="D36" s="149"/>
      <c r="E36" s="269"/>
      <c r="F36" s="295"/>
      <c r="G36" s="295"/>
      <c r="H36" s="295"/>
      <c r="I36" s="295"/>
    </row>
    <row r="37" spans="1:9">
      <c r="A37" s="301"/>
      <c r="B37" s="301"/>
      <c r="C37" s="301"/>
      <c r="D37" s="149"/>
      <c r="E37" s="269"/>
      <c r="F37" s="295"/>
      <c r="G37" s="295"/>
      <c r="H37" s="295"/>
      <c r="I37" s="295"/>
    </row>
    <row r="38" spans="1:9">
      <c r="A38" s="301"/>
      <c r="B38" s="301"/>
      <c r="C38" s="301"/>
      <c r="D38" s="149"/>
      <c r="E38" s="269"/>
      <c r="F38" s="295"/>
      <c r="G38" s="295"/>
      <c r="H38" s="295"/>
      <c r="I38" s="295"/>
    </row>
    <row r="39" spans="1:9">
      <c r="A39" s="301"/>
      <c r="B39" s="301"/>
      <c r="C39" s="301"/>
      <c r="D39" s="149"/>
      <c r="E39" s="269"/>
      <c r="F39" s="295"/>
      <c r="G39" s="295"/>
      <c r="H39" s="295"/>
      <c r="I39" s="295"/>
    </row>
    <row r="40" spans="1:9">
      <c r="A40" s="301"/>
      <c r="B40" s="301"/>
      <c r="C40" s="301"/>
      <c r="D40" s="149"/>
      <c r="E40" s="269"/>
      <c r="F40" s="295"/>
      <c r="G40" s="295"/>
      <c r="H40" s="295"/>
      <c r="I40" s="295"/>
    </row>
    <row r="41" spans="1:9">
      <c r="A41" s="301"/>
      <c r="B41" s="301"/>
      <c r="C41" s="301"/>
      <c r="D41" s="149"/>
      <c r="E41" s="269"/>
      <c r="F41" s="295"/>
      <c r="G41" s="295"/>
      <c r="H41" s="295"/>
      <c r="I41" s="295"/>
    </row>
    <row r="42" spans="1:9">
      <c r="A42" s="301"/>
      <c r="B42" s="301"/>
      <c r="C42" s="301"/>
      <c r="D42" s="149"/>
      <c r="E42" s="269"/>
      <c r="F42" s="295"/>
      <c r="G42" s="295"/>
      <c r="H42" s="295"/>
      <c r="I42" s="295"/>
    </row>
    <row r="43" spans="1:9">
      <c r="A43" s="301"/>
      <c r="B43" s="301"/>
      <c r="C43" s="301"/>
      <c r="D43" s="149"/>
      <c r="E43" s="269"/>
      <c r="F43" s="295"/>
      <c r="G43" s="295"/>
      <c r="H43" s="295"/>
      <c r="I43" s="295"/>
    </row>
    <row r="44" spans="1:9">
      <c r="A44" s="301"/>
      <c r="B44" s="301"/>
      <c r="C44" s="301"/>
      <c r="D44" s="149"/>
      <c r="E44" s="269"/>
      <c r="F44" s="295"/>
      <c r="G44" s="295"/>
      <c r="H44" s="295"/>
      <c r="I44" s="295"/>
    </row>
    <row r="45" spans="1:9">
      <c r="A45" s="301"/>
      <c r="B45" s="301"/>
      <c r="C45" s="301"/>
      <c r="D45" s="149"/>
      <c r="E45" s="269"/>
      <c r="F45" s="295"/>
      <c r="G45" s="295"/>
      <c r="H45" s="295"/>
      <c r="I45" s="295"/>
    </row>
    <row r="46" spans="1:9">
      <c r="A46" s="301"/>
      <c r="B46" s="301"/>
      <c r="C46" s="301"/>
      <c r="D46" s="149"/>
      <c r="E46" s="269"/>
      <c r="F46" s="295"/>
      <c r="G46" s="295"/>
      <c r="H46" s="295"/>
      <c r="I46" s="295"/>
    </row>
    <row r="47" spans="1:9">
      <c r="A47" s="301"/>
      <c r="B47" s="301"/>
      <c r="C47" s="301"/>
      <c r="D47" s="149"/>
      <c r="E47" s="269"/>
      <c r="F47" s="295"/>
      <c r="G47" s="295"/>
      <c r="H47" s="295"/>
      <c r="I47" s="295"/>
    </row>
    <row r="48" spans="1:9">
      <c r="A48" s="301"/>
      <c r="B48" s="301"/>
      <c r="C48" s="301"/>
      <c r="D48" s="149"/>
      <c r="E48" s="269"/>
      <c r="F48" s="295"/>
      <c r="G48" s="295"/>
      <c r="H48" s="295"/>
      <c r="I48" s="295"/>
    </row>
    <row r="49" spans="1:9">
      <c r="A49" s="301"/>
      <c r="B49" s="301"/>
      <c r="C49" s="301"/>
      <c r="D49" s="149"/>
      <c r="E49" s="269"/>
      <c r="F49" s="295"/>
      <c r="G49" s="295"/>
      <c r="H49" s="295"/>
      <c r="I49" s="295"/>
    </row>
    <row r="50" spans="1:9">
      <c r="A50" s="301"/>
      <c r="B50" s="301"/>
      <c r="C50" s="301"/>
      <c r="D50" s="149"/>
      <c r="E50" s="269"/>
      <c r="F50" s="295"/>
      <c r="G50" s="295"/>
      <c r="H50" s="295"/>
      <c r="I50" s="295"/>
    </row>
    <row r="51" spans="1:9">
      <c r="A51" s="301"/>
      <c r="B51" s="301"/>
      <c r="C51" s="301"/>
      <c r="D51" s="149"/>
      <c r="E51" s="269"/>
      <c r="F51" s="295"/>
      <c r="G51" s="295"/>
      <c r="H51" s="295"/>
      <c r="I51" s="295"/>
    </row>
    <row r="52" spans="1:9">
      <c r="A52" s="301"/>
      <c r="B52" s="301"/>
      <c r="C52" s="301"/>
      <c r="D52" s="149"/>
      <c r="E52" s="269"/>
      <c r="F52" s="295"/>
      <c r="G52" s="295"/>
      <c r="H52" s="295"/>
      <c r="I52" s="295"/>
    </row>
    <row r="53" spans="1:9">
      <c r="A53" s="301"/>
      <c r="B53" s="301"/>
      <c r="C53" s="301"/>
      <c r="D53" s="149"/>
      <c r="E53" s="269"/>
      <c r="F53" s="295"/>
      <c r="G53" s="295"/>
      <c r="H53" s="295"/>
      <c r="I53" s="295"/>
    </row>
    <row r="54" spans="1:9">
      <c r="A54" s="301"/>
      <c r="B54" s="301"/>
      <c r="C54" s="301"/>
      <c r="D54" s="149"/>
      <c r="E54" s="269"/>
      <c r="F54" s="295"/>
      <c r="G54" s="295"/>
      <c r="H54" s="295"/>
      <c r="I54" s="295"/>
    </row>
    <row r="55" spans="1:9">
      <c r="A55" s="301"/>
      <c r="B55" s="301"/>
      <c r="C55" s="301"/>
      <c r="D55" s="149"/>
      <c r="E55" s="269"/>
      <c r="F55" s="295"/>
      <c r="G55" s="295"/>
      <c r="H55" s="295"/>
      <c r="I55" s="295"/>
    </row>
    <row r="56" spans="1:9">
      <c r="A56" s="301"/>
      <c r="B56" s="301"/>
      <c r="C56" s="301"/>
      <c r="D56" s="149"/>
      <c r="E56" s="269"/>
      <c r="F56" s="295"/>
      <c r="G56" s="295"/>
      <c r="H56" s="295"/>
      <c r="I56" s="295"/>
    </row>
    <row r="57" spans="1:9">
      <c r="A57" s="301"/>
      <c r="B57" s="301"/>
      <c r="C57" s="301"/>
      <c r="D57" s="149"/>
      <c r="E57" s="269"/>
      <c r="F57" s="295"/>
      <c r="G57" s="295"/>
      <c r="H57" s="295"/>
      <c r="I57" s="295"/>
    </row>
    <row r="58" spans="1:9">
      <c r="A58" s="301"/>
      <c r="B58" s="301"/>
      <c r="C58" s="301"/>
      <c r="D58" s="149"/>
      <c r="E58" s="269"/>
      <c r="F58" s="295"/>
      <c r="G58" s="295"/>
      <c r="H58" s="295"/>
      <c r="I58" s="295"/>
    </row>
    <row r="59" spans="1:9">
      <c r="A59" s="301"/>
      <c r="B59" s="301"/>
      <c r="C59" s="301"/>
      <c r="D59" s="302"/>
      <c r="E59" s="269"/>
      <c r="F59" s="295"/>
      <c r="G59" s="295"/>
      <c r="H59" s="295"/>
      <c r="I59" s="295"/>
    </row>
    <row r="60" spans="1:9">
      <c r="A60" s="301"/>
      <c r="B60" s="301"/>
      <c r="C60" s="301"/>
      <c r="D60" s="302"/>
      <c r="E60" s="269"/>
      <c r="F60" s="295"/>
      <c r="G60" s="295"/>
      <c r="H60" s="295"/>
      <c r="I60" s="295"/>
    </row>
    <row r="61" spans="1:9">
      <c r="A61" s="301"/>
      <c r="B61" s="301"/>
      <c r="C61" s="301"/>
      <c r="D61" s="149"/>
      <c r="E61" s="269"/>
      <c r="F61" s="295"/>
      <c r="G61" s="295"/>
      <c r="H61" s="295"/>
      <c r="I61" s="295"/>
    </row>
    <row r="62" spans="1:9">
      <c r="A62" s="301"/>
      <c r="B62" s="301"/>
      <c r="C62" s="301"/>
      <c r="D62" s="149"/>
      <c r="E62" s="269"/>
      <c r="F62" s="295"/>
      <c r="G62" s="295"/>
      <c r="H62" s="295"/>
      <c r="I62" s="295"/>
    </row>
    <row r="63" spans="1:9">
      <c r="A63" s="301"/>
      <c r="B63" s="301"/>
      <c r="C63" s="301"/>
      <c r="D63" s="149"/>
      <c r="E63" s="269"/>
      <c r="F63" s="295"/>
      <c r="G63" s="295"/>
      <c r="H63" s="295"/>
      <c r="I63" s="295"/>
    </row>
    <row r="64" spans="1:9">
      <c r="A64" s="301"/>
      <c r="B64" s="301"/>
      <c r="C64" s="301"/>
      <c r="D64" s="149"/>
      <c r="E64" s="269"/>
      <c r="F64" s="295"/>
      <c r="G64" s="295"/>
      <c r="H64" s="295"/>
      <c r="I64" s="295"/>
    </row>
    <row r="65" spans="1:9">
      <c r="A65" s="301"/>
      <c r="B65" s="301"/>
      <c r="C65" s="301"/>
      <c r="D65" s="302"/>
      <c r="E65" s="269"/>
      <c r="F65" s="295"/>
      <c r="G65" s="295"/>
      <c r="H65" s="295"/>
      <c r="I65" s="295"/>
    </row>
    <row r="66" spans="1:9">
      <c r="A66" s="301"/>
      <c r="B66" s="301"/>
      <c r="C66" s="301"/>
      <c r="D66" s="149"/>
      <c r="E66" s="269"/>
      <c r="F66" s="295"/>
      <c r="G66" s="295"/>
      <c r="H66" s="295"/>
      <c r="I66" s="295"/>
    </row>
    <row r="67" spans="1:9">
      <c r="A67" s="301"/>
      <c r="B67" s="301"/>
      <c r="C67" s="301"/>
      <c r="D67" s="149"/>
      <c r="E67" s="269"/>
      <c r="F67" s="295"/>
      <c r="G67" s="295"/>
      <c r="H67" s="295"/>
      <c r="I67" s="295"/>
    </row>
    <row r="68" spans="1:9">
      <c r="A68" s="301"/>
      <c r="B68" s="301"/>
      <c r="C68" s="301"/>
      <c r="D68" s="302"/>
      <c r="E68" s="269"/>
      <c r="F68" s="295"/>
      <c r="G68" s="295"/>
      <c r="H68" s="295"/>
      <c r="I68" s="295"/>
    </row>
    <row r="69" spans="1:9">
      <c r="A69" s="301"/>
      <c r="B69" s="301"/>
      <c r="C69" s="301"/>
      <c r="D69" s="302"/>
      <c r="E69" s="269"/>
      <c r="F69" s="295"/>
      <c r="G69" s="295"/>
      <c r="H69" s="295"/>
      <c r="I69" s="295"/>
    </row>
    <row r="70" spans="1:9">
      <c r="A70" s="301"/>
      <c r="B70" s="301"/>
      <c r="C70" s="301"/>
      <c r="D70" s="302"/>
      <c r="E70" s="269"/>
      <c r="F70" s="295"/>
      <c r="G70" s="295"/>
      <c r="H70" s="295"/>
      <c r="I70" s="295"/>
    </row>
    <row r="71" spans="1:9">
      <c r="A71" s="301"/>
      <c r="B71" s="301"/>
      <c r="C71" s="301"/>
      <c r="D71" s="302"/>
      <c r="E71" s="269"/>
      <c r="F71" s="295"/>
      <c r="G71" s="295"/>
      <c r="H71" s="295"/>
      <c r="I71" s="295"/>
    </row>
    <row r="72" spans="1:9">
      <c r="A72" s="301"/>
      <c r="B72" s="301"/>
      <c r="C72" s="301"/>
      <c r="D72" s="302"/>
      <c r="E72" s="269"/>
      <c r="F72" s="295"/>
      <c r="G72" s="295"/>
      <c r="H72" s="295"/>
      <c r="I72" s="295"/>
    </row>
    <row r="73" spans="1:9">
      <c r="A73" s="301"/>
      <c r="B73" s="301"/>
      <c r="C73" s="301"/>
      <c r="D73" s="302"/>
      <c r="E73" s="269"/>
      <c r="F73" s="295"/>
      <c r="G73" s="295"/>
      <c r="H73" s="295"/>
      <c r="I73" s="295"/>
    </row>
    <row r="74" spans="1:9">
      <c r="A74" s="301"/>
      <c r="B74" s="301"/>
      <c r="C74" s="301"/>
      <c r="D74" s="302"/>
      <c r="E74" s="269"/>
      <c r="F74" s="295"/>
      <c r="G74" s="295"/>
      <c r="H74" s="295"/>
      <c r="I74" s="295"/>
    </row>
    <row r="75" spans="1:9">
      <c r="A75" s="301"/>
      <c r="B75" s="301"/>
      <c r="C75" s="301"/>
      <c r="D75" s="302"/>
      <c r="E75" s="269"/>
      <c r="F75" s="295"/>
      <c r="G75" s="295"/>
      <c r="H75" s="295"/>
      <c r="I75" s="295"/>
    </row>
    <row r="76" spans="1:9">
      <c r="A76" s="301"/>
      <c r="B76" s="301"/>
      <c r="C76" s="301"/>
      <c r="D76" s="302"/>
      <c r="E76" s="269"/>
      <c r="F76" s="295"/>
      <c r="G76" s="295"/>
      <c r="H76" s="295"/>
      <c r="I76" s="295"/>
    </row>
    <row r="77" spans="1:9">
      <c r="A77" s="301"/>
      <c r="B77" s="301"/>
      <c r="C77" s="301"/>
      <c r="D77" s="302"/>
      <c r="E77" s="269"/>
      <c r="F77" s="295"/>
      <c r="G77" s="295"/>
      <c r="H77" s="295"/>
      <c r="I77" s="295"/>
    </row>
    <row r="78" spans="1:9">
      <c r="A78" s="301"/>
      <c r="B78" s="301"/>
      <c r="C78" s="301"/>
      <c r="D78" s="302"/>
      <c r="E78" s="269"/>
      <c r="F78" s="295"/>
      <c r="G78" s="295"/>
      <c r="H78" s="295"/>
      <c r="I78" s="295"/>
    </row>
    <row r="79" spans="1:9">
      <c r="A79" s="301"/>
      <c r="B79" s="301"/>
      <c r="C79" s="301"/>
      <c r="D79" s="302"/>
      <c r="E79" s="269"/>
      <c r="F79" s="295"/>
      <c r="G79" s="295"/>
      <c r="H79" s="295"/>
      <c r="I79" s="295"/>
    </row>
    <row r="80" spans="1:9">
      <c r="A80" s="301"/>
      <c r="B80" s="301"/>
      <c r="C80" s="301"/>
      <c r="D80" s="302"/>
      <c r="E80" s="269"/>
      <c r="F80" s="295"/>
      <c r="G80" s="295"/>
      <c r="H80" s="295"/>
      <c r="I80" s="295"/>
    </row>
    <row r="81" spans="1:9">
      <c r="A81" s="301"/>
      <c r="B81" s="301"/>
      <c r="C81" s="301"/>
      <c r="D81" s="302"/>
      <c r="E81" s="269"/>
      <c r="F81" s="295"/>
      <c r="G81" s="295"/>
      <c r="H81" s="295"/>
      <c r="I81" s="295"/>
    </row>
    <row r="82" spans="1:9">
      <c r="A82" s="301"/>
      <c r="B82" s="301"/>
      <c r="C82" s="301"/>
      <c r="D82" s="302"/>
      <c r="E82" s="269"/>
      <c r="F82" s="295"/>
      <c r="G82" s="295"/>
      <c r="H82" s="295"/>
      <c r="I82" s="295"/>
    </row>
    <row r="83" spans="1:9">
      <c r="A83" s="301"/>
      <c r="B83" s="301"/>
      <c r="C83" s="301"/>
      <c r="D83" s="302"/>
      <c r="E83" s="269"/>
      <c r="F83" s="295"/>
      <c r="G83" s="295"/>
      <c r="H83" s="295"/>
      <c r="I83" s="295"/>
    </row>
    <row r="84" spans="1:9">
      <c r="A84" s="301"/>
      <c r="B84" s="301"/>
      <c r="C84" s="301"/>
      <c r="D84" s="302"/>
      <c r="E84" s="269"/>
      <c r="F84" s="295"/>
      <c r="G84" s="295"/>
      <c r="H84" s="295"/>
      <c r="I84" s="295"/>
    </row>
    <row r="85" spans="1:9">
      <c r="A85" s="301"/>
      <c r="B85" s="301"/>
      <c r="C85" s="301"/>
      <c r="D85" s="302"/>
      <c r="E85" s="269"/>
      <c r="F85" s="295"/>
      <c r="G85" s="295"/>
      <c r="H85" s="295"/>
      <c r="I85" s="295"/>
    </row>
    <row r="86" spans="1:9">
      <c r="A86" s="301"/>
      <c r="B86" s="301"/>
      <c r="C86" s="301"/>
      <c r="D86" s="302"/>
      <c r="E86" s="269"/>
      <c r="F86" s="295"/>
      <c r="G86" s="295"/>
      <c r="H86" s="295"/>
      <c r="I86" s="295"/>
    </row>
    <row r="87" spans="1:9">
      <c r="A87" s="301"/>
      <c r="B87" s="301"/>
      <c r="C87" s="301"/>
      <c r="D87" s="302"/>
      <c r="E87" s="269"/>
      <c r="F87" s="295"/>
      <c r="G87" s="295"/>
      <c r="H87" s="295"/>
      <c r="I87" s="295"/>
    </row>
    <row r="88" spans="1:9">
      <c r="A88" s="301"/>
      <c r="B88" s="301"/>
      <c r="C88" s="301"/>
      <c r="D88" s="302"/>
      <c r="E88" s="269"/>
      <c r="F88" s="295"/>
      <c r="G88" s="295"/>
      <c r="H88" s="295"/>
      <c r="I88" s="295"/>
    </row>
    <row r="89" spans="1:9">
      <c r="A89" s="301"/>
      <c r="B89" s="301"/>
      <c r="C89" s="301"/>
      <c r="D89" s="302"/>
      <c r="E89" s="269"/>
      <c r="F89" s="295"/>
      <c r="G89" s="295"/>
      <c r="H89" s="295"/>
      <c r="I89" s="295"/>
    </row>
    <row r="90" spans="1:9">
      <c r="A90" s="301"/>
      <c r="B90" s="301"/>
      <c r="C90" s="301"/>
      <c r="D90" s="302"/>
      <c r="E90" s="269"/>
      <c r="F90" s="295"/>
      <c r="G90" s="295"/>
      <c r="H90" s="295"/>
      <c r="I90" s="295"/>
    </row>
    <row r="91" spans="1:9">
      <c r="A91" s="301"/>
      <c r="B91" s="301"/>
      <c r="C91" s="301"/>
      <c r="D91" s="302"/>
      <c r="E91" s="269"/>
      <c r="F91" s="295"/>
      <c r="G91" s="295"/>
      <c r="H91" s="295"/>
      <c r="I91" s="295"/>
    </row>
    <row r="92" spans="1:9">
      <c r="A92" s="301"/>
      <c r="B92" s="301"/>
      <c r="C92" s="301"/>
      <c r="D92" s="302"/>
      <c r="E92" s="269"/>
      <c r="F92" s="295"/>
      <c r="G92" s="295"/>
      <c r="H92" s="295"/>
      <c r="I92" s="295"/>
    </row>
    <row r="93" spans="1:9">
      <c r="A93" s="301"/>
      <c r="B93" s="301"/>
      <c r="C93" s="301"/>
      <c r="D93" s="302"/>
      <c r="E93" s="269"/>
      <c r="F93" s="295"/>
      <c r="G93" s="295"/>
      <c r="H93" s="295"/>
      <c r="I93" s="295"/>
    </row>
    <row r="94" spans="1:9">
      <c r="A94" s="301"/>
      <c r="B94" s="301"/>
      <c r="C94" s="301"/>
      <c r="D94" s="302"/>
      <c r="E94" s="269"/>
      <c r="F94" s="295"/>
      <c r="G94" s="295"/>
      <c r="H94" s="295"/>
      <c r="I94" s="295"/>
    </row>
    <row r="95" spans="1:9">
      <c r="A95" s="301"/>
      <c r="B95" s="301"/>
      <c r="C95" s="301"/>
      <c r="D95" s="302"/>
      <c r="E95" s="269"/>
      <c r="F95" s="295"/>
      <c r="G95" s="295"/>
      <c r="H95" s="295"/>
      <c r="I95" s="295"/>
    </row>
    <row r="96" spans="1:9">
      <c r="A96" s="301"/>
      <c r="B96" s="301"/>
      <c r="C96" s="301"/>
      <c r="D96" s="302"/>
      <c r="E96" s="269"/>
      <c r="F96" s="295"/>
      <c r="G96" s="295"/>
      <c r="H96" s="295"/>
      <c r="I96" s="295"/>
    </row>
    <row r="97" spans="1:9">
      <c r="A97" s="301"/>
      <c r="B97" s="301"/>
      <c r="C97" s="301"/>
      <c r="D97" s="302"/>
      <c r="E97" s="269"/>
      <c r="F97" s="295"/>
      <c r="G97" s="295"/>
      <c r="H97" s="295"/>
      <c r="I97" s="295"/>
    </row>
    <row r="98" spans="1:9">
      <c r="A98" s="301"/>
      <c r="B98" s="301"/>
      <c r="C98" s="301"/>
      <c r="D98" s="302"/>
      <c r="E98" s="269"/>
      <c r="F98" s="295"/>
      <c r="G98" s="295"/>
      <c r="H98" s="295"/>
      <c r="I98" s="295"/>
    </row>
    <row r="99" spans="1:9">
      <c r="A99" s="301"/>
      <c r="B99" s="301"/>
      <c r="C99" s="301"/>
      <c r="D99" s="302"/>
      <c r="E99" s="269"/>
      <c r="F99" s="295"/>
      <c r="G99" s="295"/>
      <c r="H99" s="295"/>
      <c r="I99" s="295"/>
    </row>
    <row r="100" spans="1:9">
      <c r="A100" s="301"/>
      <c r="B100" s="301"/>
      <c r="C100" s="301"/>
      <c r="D100" s="302"/>
      <c r="E100" s="269"/>
      <c r="F100" s="295"/>
      <c r="G100" s="295"/>
      <c r="H100" s="295"/>
      <c r="I100" s="295"/>
    </row>
    <row r="101" spans="1:9">
      <c r="A101" s="301"/>
      <c r="B101" s="301"/>
      <c r="C101" s="301"/>
      <c r="D101" s="302"/>
      <c r="E101" s="269"/>
      <c r="F101" s="295"/>
      <c r="G101" s="295"/>
      <c r="H101" s="295"/>
      <c r="I101" s="295"/>
    </row>
    <row r="102" spans="1:9">
      <c r="A102" s="301"/>
      <c r="B102" s="301"/>
      <c r="C102" s="301"/>
      <c r="D102" s="302"/>
      <c r="E102" s="269"/>
      <c r="F102" s="295"/>
      <c r="G102" s="295"/>
      <c r="H102" s="295"/>
      <c r="I102" s="295"/>
    </row>
    <row r="103" spans="1:9">
      <c r="A103" s="301"/>
      <c r="B103" s="301"/>
      <c r="C103" s="301"/>
      <c r="D103" s="149"/>
      <c r="E103" s="269"/>
      <c r="F103" s="295"/>
      <c r="G103" s="295"/>
      <c r="H103" s="295"/>
      <c r="I103" s="295"/>
    </row>
    <row r="104" spans="1:9">
      <c r="A104" s="301"/>
      <c r="B104" s="301"/>
      <c r="C104" s="301"/>
      <c r="D104" s="302"/>
      <c r="E104" s="269"/>
      <c r="F104" s="295"/>
      <c r="G104" s="295"/>
      <c r="H104" s="295"/>
      <c r="I104" s="295"/>
    </row>
    <row r="105" spans="1:9">
      <c r="A105" s="301"/>
      <c r="B105" s="301"/>
      <c r="C105" s="301"/>
      <c r="D105" s="302"/>
      <c r="E105" s="269"/>
      <c r="F105" s="295"/>
      <c r="G105" s="295"/>
      <c r="H105" s="295"/>
      <c r="I105" s="295"/>
    </row>
    <row r="106" spans="1:9">
      <c r="A106" s="301"/>
      <c r="B106" s="301"/>
      <c r="C106" s="301"/>
      <c r="D106" s="302"/>
      <c r="E106" s="269"/>
      <c r="F106" s="295"/>
      <c r="G106" s="295"/>
      <c r="H106" s="295"/>
      <c r="I106" s="295"/>
    </row>
    <row r="107" spans="1:9">
      <c r="A107" s="301"/>
      <c r="B107" s="301"/>
      <c r="C107" s="301"/>
      <c r="D107" s="302"/>
      <c r="E107" s="269"/>
      <c r="F107" s="295"/>
      <c r="G107" s="295"/>
      <c r="H107" s="295"/>
      <c r="I107" s="295"/>
    </row>
    <row r="108" spans="1:9">
      <c r="A108" s="301"/>
      <c r="B108" s="301"/>
      <c r="C108" s="301"/>
      <c r="D108" s="302"/>
      <c r="E108" s="269"/>
      <c r="F108" s="295"/>
      <c r="G108" s="295"/>
      <c r="H108" s="295"/>
      <c r="I108" s="295"/>
    </row>
    <row r="109" spans="1:9">
      <c r="A109" s="301"/>
      <c r="B109" s="301"/>
      <c r="C109" s="301"/>
      <c r="D109" s="302"/>
      <c r="E109" s="269"/>
      <c r="F109" s="295"/>
      <c r="G109" s="295"/>
      <c r="H109" s="295"/>
      <c r="I109" s="295"/>
    </row>
    <row r="110" spans="1:9">
      <c r="A110" s="301"/>
      <c r="B110" s="301"/>
      <c r="C110" s="301"/>
      <c r="D110" s="302"/>
      <c r="E110" s="269"/>
      <c r="F110" s="295"/>
      <c r="G110" s="295"/>
      <c r="H110" s="295"/>
      <c r="I110" s="295"/>
    </row>
    <row r="111" spans="1:9">
      <c r="A111" s="301"/>
      <c r="B111" s="301"/>
      <c r="C111" s="301"/>
      <c r="D111" s="302"/>
      <c r="E111" s="269"/>
      <c r="F111" s="295"/>
      <c r="G111" s="295"/>
      <c r="H111" s="295"/>
      <c r="I111" s="295"/>
    </row>
    <row r="112" spans="1:9">
      <c r="A112" s="301"/>
      <c r="B112" s="301"/>
      <c r="C112" s="301"/>
      <c r="D112" s="302"/>
      <c r="E112" s="269"/>
      <c r="F112" s="295"/>
      <c r="G112" s="295"/>
      <c r="H112" s="295"/>
      <c r="I112" s="295"/>
    </row>
    <row r="113" spans="1:9">
      <c r="A113" s="301"/>
      <c r="B113" s="301"/>
      <c r="C113" s="301"/>
      <c r="D113" s="302"/>
      <c r="E113" s="269"/>
      <c r="F113" s="295"/>
      <c r="G113" s="295"/>
      <c r="H113" s="295"/>
      <c r="I113" s="295"/>
    </row>
    <row r="114" spans="1:9">
      <c r="A114" s="301"/>
      <c r="B114" s="301"/>
      <c r="C114" s="301"/>
      <c r="D114" s="302"/>
      <c r="E114" s="269"/>
      <c r="F114" s="295"/>
      <c r="G114" s="295"/>
      <c r="H114" s="295"/>
      <c r="I114" s="295"/>
    </row>
    <row r="115" spans="1:9">
      <c r="A115" s="301"/>
      <c r="B115" s="301"/>
      <c r="C115" s="301"/>
      <c r="D115" s="302"/>
      <c r="E115" s="269"/>
      <c r="F115" s="295"/>
      <c r="G115" s="295"/>
      <c r="H115" s="295"/>
      <c r="I115" s="295"/>
    </row>
    <row r="116" spans="1:9">
      <c r="A116" s="301"/>
      <c r="B116" s="301"/>
      <c r="C116" s="301"/>
      <c r="D116" s="302"/>
      <c r="E116" s="269"/>
      <c r="F116" s="295"/>
      <c r="G116" s="295"/>
      <c r="H116" s="295"/>
      <c r="I116" s="295"/>
    </row>
    <row r="117" spans="1:9">
      <c r="A117" s="301"/>
      <c r="B117" s="301"/>
      <c r="C117" s="301"/>
      <c r="D117" s="302"/>
      <c r="E117" s="269"/>
      <c r="F117" s="295"/>
      <c r="G117" s="295"/>
      <c r="H117" s="295"/>
      <c r="I117" s="295"/>
    </row>
    <row r="118" spans="1:9">
      <c r="A118" s="301"/>
      <c r="B118" s="301"/>
      <c r="C118" s="301"/>
      <c r="D118" s="302"/>
      <c r="E118" s="269"/>
      <c r="F118" s="295"/>
      <c r="G118" s="295"/>
      <c r="H118" s="295"/>
      <c r="I118" s="295"/>
    </row>
    <row r="119" spans="1:9">
      <c r="A119" s="301"/>
      <c r="B119" s="301"/>
      <c r="C119" s="301"/>
      <c r="D119" s="302"/>
      <c r="E119" s="269"/>
      <c r="F119" s="295"/>
      <c r="G119" s="295"/>
      <c r="H119" s="295"/>
      <c r="I119" s="295"/>
    </row>
    <row r="120" spans="1:9">
      <c r="A120" s="301"/>
      <c r="B120" s="301"/>
      <c r="C120" s="301"/>
      <c r="D120" s="302"/>
      <c r="E120" s="269"/>
      <c r="F120" s="295"/>
      <c r="G120" s="295"/>
      <c r="H120" s="295"/>
      <c r="I120" s="295"/>
    </row>
    <row r="121" spans="1:9">
      <c r="A121" s="301"/>
      <c r="B121" s="301"/>
      <c r="C121" s="301"/>
      <c r="D121" s="302"/>
      <c r="E121" s="269"/>
      <c r="F121" s="295"/>
      <c r="G121" s="295"/>
      <c r="H121" s="295"/>
      <c r="I121" s="295"/>
    </row>
    <row r="122" spans="1:9">
      <c r="A122" s="301"/>
      <c r="B122" s="301"/>
      <c r="C122" s="301"/>
      <c r="D122" s="302"/>
      <c r="E122" s="269"/>
      <c r="F122" s="295"/>
      <c r="G122" s="295"/>
      <c r="H122" s="295"/>
      <c r="I122" s="295"/>
    </row>
    <row r="123" spans="1:9">
      <c r="A123" s="301"/>
      <c r="B123" s="301"/>
      <c r="C123" s="301"/>
      <c r="D123" s="302"/>
      <c r="E123" s="269"/>
      <c r="F123" s="295"/>
      <c r="G123" s="295"/>
      <c r="H123" s="295"/>
      <c r="I123" s="295"/>
    </row>
    <row r="124" spans="1:9">
      <c r="A124" s="301"/>
      <c r="B124" s="301"/>
      <c r="C124" s="301"/>
      <c r="D124" s="302"/>
      <c r="E124" s="269"/>
      <c r="F124" s="295"/>
      <c r="G124" s="295"/>
      <c r="H124" s="295"/>
      <c r="I124" s="295"/>
    </row>
    <row r="125" spans="1:9">
      <c r="A125" s="301"/>
      <c r="B125" s="301"/>
      <c r="C125" s="301"/>
      <c r="D125" s="302"/>
      <c r="E125" s="269"/>
      <c r="F125" s="295"/>
      <c r="G125" s="295"/>
      <c r="H125" s="295"/>
      <c r="I125" s="295"/>
    </row>
    <row r="126" spans="1:9">
      <c r="A126" s="301"/>
      <c r="B126" s="301"/>
      <c r="C126" s="301"/>
      <c r="D126" s="302"/>
      <c r="E126" s="269"/>
      <c r="F126" s="295"/>
      <c r="G126" s="295"/>
      <c r="H126" s="295"/>
      <c r="I126" s="295"/>
    </row>
    <row r="127" spans="1:9">
      <c r="A127" s="301"/>
      <c r="B127" s="301"/>
      <c r="C127" s="301"/>
      <c r="D127" s="302"/>
      <c r="E127" s="269"/>
      <c r="F127" s="295"/>
      <c r="G127" s="295"/>
      <c r="H127" s="295"/>
      <c r="I127" s="295"/>
    </row>
    <row r="128" spans="1:9">
      <c r="A128" s="301"/>
      <c r="B128" s="301"/>
      <c r="C128" s="301"/>
      <c r="D128" s="302"/>
      <c r="E128" s="269"/>
      <c r="F128" s="295"/>
      <c r="G128" s="295"/>
      <c r="H128" s="295"/>
      <c r="I128" s="295"/>
    </row>
    <row r="129" spans="1:9">
      <c r="A129" s="301"/>
      <c r="B129" s="301"/>
      <c r="C129" s="301"/>
      <c r="D129" s="302"/>
      <c r="E129" s="269"/>
      <c r="F129" s="295"/>
      <c r="G129" s="295"/>
      <c r="H129" s="295"/>
      <c r="I129" s="295"/>
    </row>
    <row r="130" spans="1:9">
      <c r="A130" s="301"/>
      <c r="B130" s="301"/>
      <c r="C130" s="301"/>
      <c r="D130" s="302"/>
      <c r="E130" s="269"/>
      <c r="F130" s="295"/>
      <c r="G130" s="295"/>
      <c r="H130" s="295"/>
      <c r="I130" s="295"/>
    </row>
    <row r="131" spans="1:9">
      <c r="A131" s="301"/>
      <c r="B131" s="301"/>
      <c r="C131" s="301"/>
      <c r="D131" s="302"/>
      <c r="E131" s="269"/>
      <c r="F131" s="295"/>
      <c r="G131" s="295"/>
      <c r="H131" s="295"/>
      <c r="I131" s="295"/>
    </row>
    <row r="132" spans="1:9">
      <c r="A132" s="301"/>
      <c r="B132" s="301"/>
      <c r="C132" s="301"/>
      <c r="D132" s="302"/>
      <c r="E132" s="269"/>
      <c r="F132" s="295"/>
      <c r="G132" s="295"/>
      <c r="H132" s="295"/>
      <c r="I132" s="295"/>
    </row>
    <row r="133" spans="1:9">
      <c r="A133" s="301"/>
      <c r="B133" s="301"/>
      <c r="C133" s="301"/>
      <c r="D133" s="302"/>
      <c r="E133" s="269"/>
      <c r="F133" s="295"/>
      <c r="G133" s="295"/>
      <c r="H133" s="295"/>
      <c r="I133" s="295"/>
    </row>
    <row r="134" spans="1:9">
      <c r="A134" s="301"/>
      <c r="B134" s="301"/>
      <c r="C134" s="301"/>
      <c r="D134" s="302"/>
      <c r="E134" s="269"/>
      <c r="F134" s="295"/>
      <c r="G134" s="295"/>
      <c r="H134" s="295"/>
      <c r="I134" s="295"/>
    </row>
    <row r="135" spans="1:9">
      <c r="A135" s="301"/>
      <c r="B135" s="301"/>
      <c r="C135" s="301"/>
      <c r="D135" s="302"/>
      <c r="E135" s="269"/>
      <c r="F135" s="295"/>
      <c r="G135" s="295"/>
      <c r="H135" s="295"/>
      <c r="I135" s="295"/>
    </row>
    <row r="136" spans="1:9">
      <c r="A136" s="301"/>
      <c r="B136" s="301"/>
      <c r="C136" s="301"/>
      <c r="D136" s="302"/>
      <c r="E136" s="269"/>
      <c r="F136" s="295"/>
      <c r="G136" s="295"/>
      <c r="H136" s="295"/>
      <c r="I136" s="295"/>
    </row>
    <row r="137" spans="1:9">
      <c r="A137" s="301"/>
      <c r="B137" s="301"/>
      <c r="C137" s="301"/>
      <c r="D137" s="302"/>
      <c r="E137" s="269"/>
      <c r="F137" s="295"/>
      <c r="G137" s="295"/>
      <c r="H137" s="295"/>
      <c r="I137" s="295"/>
    </row>
    <row r="138" spans="1:9">
      <c r="A138" s="301"/>
      <c r="B138" s="301"/>
      <c r="C138" s="301"/>
      <c r="D138" s="302"/>
      <c r="E138" s="269"/>
      <c r="F138" s="295"/>
      <c r="G138" s="295"/>
      <c r="H138" s="295"/>
      <c r="I138" s="295"/>
    </row>
    <row r="139" spans="1:9">
      <c r="A139" s="301"/>
      <c r="B139" s="301"/>
      <c r="C139" s="301"/>
      <c r="D139" s="302"/>
      <c r="E139" s="269"/>
      <c r="F139" s="295"/>
      <c r="G139" s="295"/>
      <c r="H139" s="295"/>
      <c r="I139" s="295"/>
    </row>
    <row r="140" spans="1:9">
      <c r="A140" s="301"/>
      <c r="B140" s="301"/>
      <c r="C140" s="301"/>
      <c r="D140" s="302"/>
      <c r="E140" s="269"/>
      <c r="F140" s="295"/>
      <c r="G140" s="295"/>
      <c r="H140" s="295"/>
      <c r="I140" s="295"/>
    </row>
    <row r="141" spans="1:9">
      <c r="A141" s="301"/>
      <c r="B141" s="301"/>
      <c r="C141" s="301"/>
      <c r="D141" s="302"/>
      <c r="E141" s="269"/>
      <c r="F141" s="295"/>
      <c r="G141" s="295"/>
      <c r="H141" s="295"/>
      <c r="I141" s="295"/>
    </row>
    <row r="142" spans="1:9">
      <c r="A142" s="301"/>
      <c r="B142" s="301"/>
      <c r="C142" s="301"/>
      <c r="D142" s="302"/>
      <c r="E142" s="269"/>
      <c r="F142" s="295"/>
      <c r="G142" s="295"/>
      <c r="H142" s="295"/>
      <c r="I142" s="295"/>
    </row>
    <row r="143" spans="1:9">
      <c r="A143" s="301"/>
      <c r="B143" s="301"/>
      <c r="C143" s="301"/>
      <c r="D143" s="302"/>
      <c r="E143" s="269"/>
      <c r="F143" s="295"/>
      <c r="G143" s="295"/>
      <c r="H143" s="295"/>
      <c r="I143" s="295"/>
    </row>
    <row r="144" spans="1:9">
      <c r="A144" s="301"/>
      <c r="B144" s="301"/>
      <c r="C144" s="301"/>
      <c r="D144" s="302"/>
      <c r="E144" s="269"/>
      <c r="F144" s="295"/>
      <c r="G144" s="295"/>
      <c r="H144" s="295"/>
      <c r="I144" s="295"/>
    </row>
    <row r="145" spans="1:9">
      <c r="A145" s="301"/>
      <c r="B145" s="301"/>
      <c r="C145" s="301"/>
      <c r="D145" s="302"/>
      <c r="E145" s="269"/>
      <c r="F145" s="295"/>
      <c r="G145" s="295"/>
      <c r="H145" s="295"/>
      <c r="I145" s="295"/>
    </row>
    <row r="146" spans="1:9">
      <c r="A146" s="301"/>
      <c r="B146" s="301"/>
      <c r="C146" s="301"/>
      <c r="D146" s="302"/>
      <c r="E146" s="269"/>
      <c r="F146" s="295"/>
      <c r="G146" s="295"/>
      <c r="H146" s="295"/>
      <c r="I146" s="295"/>
    </row>
    <row r="147" spans="1:9">
      <c r="A147" s="301"/>
      <c r="B147" s="301"/>
      <c r="C147" s="301"/>
      <c r="D147" s="302"/>
      <c r="E147" s="269"/>
      <c r="F147" s="295"/>
      <c r="G147" s="295"/>
      <c r="H147" s="295"/>
      <c r="I147" s="295"/>
    </row>
    <row r="148" spans="1:9">
      <c r="A148" s="301"/>
      <c r="B148" s="301"/>
      <c r="C148" s="301"/>
      <c r="D148" s="302"/>
      <c r="E148" s="269"/>
      <c r="F148" s="295"/>
      <c r="G148" s="295"/>
      <c r="H148" s="295"/>
      <c r="I148" s="295"/>
    </row>
    <row r="149" spans="1:9">
      <c r="A149" s="301"/>
      <c r="B149" s="301"/>
      <c r="C149" s="301"/>
      <c r="D149" s="302"/>
      <c r="E149" s="269"/>
      <c r="F149" s="295"/>
      <c r="G149" s="295"/>
      <c r="H149" s="295"/>
      <c r="I149" s="295"/>
    </row>
    <row r="150" spans="1:9">
      <c r="A150" s="301"/>
      <c r="B150" s="301"/>
      <c r="C150" s="301"/>
      <c r="D150" s="302"/>
      <c r="E150" s="269"/>
      <c r="F150" s="295"/>
      <c r="G150" s="295"/>
      <c r="H150" s="295"/>
      <c r="I150" s="295"/>
    </row>
    <row r="151" spans="1:9">
      <c r="A151" s="301"/>
      <c r="B151" s="301"/>
      <c r="C151" s="301"/>
      <c r="D151" s="302"/>
      <c r="E151" s="269"/>
      <c r="F151" s="295"/>
      <c r="G151" s="295"/>
      <c r="H151" s="295"/>
      <c r="I151" s="295"/>
    </row>
    <row r="152" spans="1:9">
      <c r="A152" s="301"/>
      <c r="B152" s="301"/>
      <c r="C152" s="301"/>
      <c r="D152" s="302"/>
      <c r="E152" s="269"/>
      <c r="F152" s="295"/>
      <c r="G152" s="295"/>
      <c r="H152" s="295"/>
      <c r="I152" s="295"/>
    </row>
    <row r="153" spans="1:9">
      <c r="A153" s="301"/>
      <c r="B153" s="301"/>
      <c r="C153" s="301"/>
      <c r="D153" s="302"/>
      <c r="E153" s="269"/>
      <c r="F153" s="295"/>
      <c r="G153" s="295"/>
      <c r="H153" s="295"/>
      <c r="I153" s="295"/>
    </row>
    <row r="154" spans="1:9">
      <c r="A154" s="301"/>
      <c r="B154" s="301"/>
      <c r="C154" s="301"/>
      <c r="D154" s="302"/>
      <c r="E154" s="269"/>
      <c r="F154" s="295"/>
      <c r="G154" s="295"/>
      <c r="H154" s="295"/>
      <c r="I154" s="295"/>
    </row>
    <row r="155" spans="1:9">
      <c r="A155" s="301"/>
      <c r="B155" s="301"/>
      <c r="C155" s="301"/>
      <c r="D155" s="302"/>
      <c r="E155" s="269"/>
      <c r="F155" s="295"/>
      <c r="G155" s="295"/>
      <c r="H155" s="295"/>
      <c r="I155" s="295"/>
    </row>
    <row r="156" spans="1:9">
      <c r="A156" s="301"/>
      <c r="B156" s="301"/>
      <c r="C156" s="301"/>
      <c r="D156" s="302"/>
      <c r="E156" s="269"/>
      <c r="F156" s="295"/>
      <c r="G156" s="295"/>
      <c r="H156" s="295"/>
      <c r="I156" s="295"/>
    </row>
    <row r="157" spans="1:9">
      <c r="A157" s="301"/>
      <c r="B157" s="301"/>
      <c r="C157" s="301"/>
      <c r="D157" s="149"/>
      <c r="E157" s="269"/>
      <c r="F157" s="295"/>
      <c r="G157" s="295"/>
      <c r="H157" s="295"/>
      <c r="I157" s="295"/>
    </row>
    <row r="158" spans="1:9">
      <c r="A158" s="301"/>
      <c r="B158" s="301"/>
      <c r="C158" s="301"/>
      <c r="D158" s="302"/>
      <c r="E158" s="269"/>
      <c r="F158" s="295"/>
      <c r="G158" s="295"/>
      <c r="H158" s="295"/>
      <c r="I158" s="295"/>
    </row>
    <row r="159" spans="1:9">
      <c r="A159" s="301"/>
      <c r="B159" s="301"/>
      <c r="C159" s="301"/>
      <c r="D159" s="302"/>
      <c r="E159" s="269"/>
      <c r="F159" s="295"/>
      <c r="G159" s="295"/>
      <c r="H159" s="295"/>
      <c r="I159" s="295"/>
    </row>
    <row r="160" spans="1:9">
      <c r="A160" s="301"/>
      <c r="B160" s="301"/>
      <c r="C160" s="301"/>
      <c r="D160" s="302"/>
      <c r="E160" s="269"/>
      <c r="F160" s="295"/>
      <c r="G160" s="295"/>
      <c r="H160" s="295"/>
      <c r="I160" s="295"/>
    </row>
    <row r="161" spans="1:9">
      <c r="A161" s="301"/>
      <c r="B161" s="301"/>
      <c r="C161" s="301"/>
      <c r="D161" s="302"/>
      <c r="E161" s="269"/>
      <c r="F161" s="295"/>
      <c r="G161" s="295"/>
      <c r="H161" s="295"/>
      <c r="I161" s="295"/>
    </row>
    <row r="162" spans="1:9">
      <c r="A162" s="301"/>
      <c r="B162" s="301"/>
      <c r="C162" s="301"/>
      <c r="D162" s="302"/>
      <c r="E162" s="269"/>
      <c r="F162" s="295"/>
      <c r="G162" s="295"/>
      <c r="H162" s="295"/>
      <c r="I162" s="295"/>
    </row>
    <row r="163" spans="1:9">
      <c r="A163" s="301"/>
      <c r="B163" s="301"/>
      <c r="C163" s="301"/>
      <c r="D163" s="302"/>
      <c r="E163" s="269"/>
      <c r="F163" s="295"/>
      <c r="G163" s="295"/>
      <c r="H163" s="295"/>
      <c r="I163" s="295"/>
    </row>
    <row r="164" spans="1:9">
      <c r="A164" s="301"/>
      <c r="B164" s="301"/>
      <c r="C164" s="301"/>
      <c r="D164" s="302"/>
      <c r="E164" s="269"/>
      <c r="F164" s="295"/>
      <c r="G164" s="295"/>
      <c r="H164" s="295"/>
      <c r="I164" s="295"/>
    </row>
    <row r="165" spans="1:9">
      <c r="A165" s="301"/>
      <c r="B165" s="301"/>
      <c r="C165" s="301"/>
      <c r="D165" s="302"/>
      <c r="E165" s="269"/>
      <c r="F165" s="295"/>
      <c r="G165" s="295"/>
      <c r="H165" s="295"/>
      <c r="I165" s="295"/>
    </row>
    <row r="166" spans="1:9">
      <c r="A166" s="301"/>
      <c r="B166" s="301"/>
      <c r="C166" s="301"/>
      <c r="D166" s="302"/>
      <c r="E166" s="269"/>
      <c r="F166" s="295"/>
      <c r="G166" s="295"/>
      <c r="H166" s="295"/>
      <c r="I166" s="295"/>
    </row>
    <row r="167" spans="1:9">
      <c r="A167" s="301"/>
      <c r="B167" s="301"/>
      <c r="C167" s="301"/>
      <c r="D167" s="302"/>
      <c r="E167" s="269"/>
      <c r="F167" s="295"/>
      <c r="G167" s="295"/>
      <c r="H167" s="295"/>
      <c r="I167" s="295"/>
    </row>
    <row r="168" spans="1:9">
      <c r="A168" s="301"/>
      <c r="B168" s="301"/>
      <c r="C168" s="301"/>
      <c r="D168" s="302"/>
      <c r="E168" s="269"/>
      <c r="F168" s="295"/>
      <c r="G168" s="295"/>
      <c r="H168" s="295"/>
      <c r="I168" s="295"/>
    </row>
    <row r="169" spans="1:9">
      <c r="A169" s="301"/>
      <c r="B169" s="301"/>
      <c r="C169" s="301"/>
      <c r="D169" s="302"/>
      <c r="E169" s="269"/>
      <c r="F169" s="295"/>
      <c r="G169" s="295"/>
      <c r="H169" s="295"/>
      <c r="I169" s="295"/>
    </row>
    <row r="170" spans="1:9">
      <c r="A170" s="301"/>
      <c r="B170" s="301"/>
      <c r="C170" s="301"/>
      <c r="D170" s="302"/>
      <c r="E170" s="269"/>
      <c r="F170" s="295"/>
      <c r="G170" s="295"/>
      <c r="H170" s="295"/>
      <c r="I170" s="295"/>
    </row>
    <row r="171" spans="1:9">
      <c r="A171" s="301"/>
      <c r="B171" s="301"/>
      <c r="C171" s="301"/>
      <c r="D171" s="302"/>
      <c r="E171" s="269"/>
      <c r="F171" s="295"/>
      <c r="G171" s="295"/>
      <c r="H171" s="295"/>
      <c r="I171" s="295"/>
    </row>
    <row r="172" spans="1:9">
      <c r="A172" s="301"/>
      <c r="B172" s="301"/>
      <c r="C172" s="301"/>
      <c r="D172" s="302"/>
      <c r="E172" s="269"/>
      <c r="F172" s="295"/>
      <c r="G172" s="295"/>
      <c r="H172" s="295"/>
      <c r="I172" s="295"/>
    </row>
    <row r="173" spans="1:9">
      <c r="A173" s="301"/>
      <c r="B173" s="301"/>
      <c r="C173" s="301"/>
      <c r="D173" s="302"/>
      <c r="E173" s="269"/>
      <c r="F173" s="295"/>
      <c r="G173" s="295"/>
      <c r="H173" s="295"/>
      <c r="I173" s="295"/>
    </row>
    <row r="174" spans="1:9">
      <c r="A174" s="301"/>
      <c r="B174" s="301"/>
      <c r="C174" s="301"/>
      <c r="D174" s="302"/>
      <c r="E174" s="269"/>
      <c r="F174" s="295"/>
      <c r="G174" s="295"/>
      <c r="H174" s="295"/>
      <c r="I174" s="295"/>
    </row>
    <row r="175" spans="1:9">
      <c r="A175" s="301"/>
      <c r="B175" s="301"/>
      <c r="C175" s="301"/>
      <c r="D175" s="302"/>
      <c r="E175" s="269"/>
      <c r="F175" s="295"/>
      <c r="G175" s="295"/>
      <c r="H175" s="295"/>
      <c r="I175" s="295"/>
    </row>
    <row r="176" spans="1:9">
      <c r="A176" s="301"/>
      <c r="B176" s="301"/>
      <c r="C176" s="301"/>
      <c r="D176" s="302"/>
      <c r="E176" s="269"/>
      <c r="F176" s="295"/>
      <c r="G176" s="295"/>
      <c r="H176" s="295"/>
      <c r="I176" s="295"/>
    </row>
    <row r="177" spans="1:9">
      <c r="A177" s="301"/>
      <c r="B177" s="301"/>
      <c r="C177" s="301"/>
      <c r="D177" s="302"/>
      <c r="E177" s="269"/>
      <c r="F177" s="295"/>
      <c r="G177" s="295"/>
      <c r="H177" s="295"/>
      <c r="I177" s="295"/>
    </row>
    <row r="178" spans="1:9">
      <c r="A178" s="301"/>
      <c r="B178" s="301"/>
      <c r="C178" s="301"/>
      <c r="D178" s="302"/>
      <c r="E178" s="269"/>
      <c r="F178" s="295"/>
      <c r="G178" s="295"/>
      <c r="H178" s="295"/>
      <c r="I178" s="295"/>
    </row>
    <row r="179" spans="1:9">
      <c r="A179" s="301"/>
      <c r="B179" s="301"/>
      <c r="C179" s="301"/>
      <c r="D179" s="302"/>
      <c r="E179" s="269"/>
      <c r="F179" s="295"/>
      <c r="G179" s="295"/>
      <c r="H179" s="295"/>
      <c r="I179" s="295"/>
    </row>
    <row r="180" spans="1:9">
      <c r="A180" s="301"/>
      <c r="B180" s="301"/>
      <c r="C180" s="301"/>
      <c r="D180" s="302"/>
      <c r="E180" s="269"/>
      <c r="F180" s="295"/>
      <c r="G180" s="295"/>
      <c r="H180" s="295"/>
      <c r="I180" s="295"/>
    </row>
    <row r="181" spans="1:9">
      <c r="A181" s="301"/>
      <c r="B181" s="301"/>
      <c r="C181" s="301"/>
      <c r="D181" s="302"/>
      <c r="E181" s="269"/>
      <c r="F181" s="295"/>
      <c r="G181" s="295"/>
      <c r="H181" s="295"/>
      <c r="I181" s="295"/>
    </row>
    <row r="182" spans="1:9">
      <c r="A182" s="301"/>
      <c r="B182" s="301"/>
      <c r="C182" s="301"/>
      <c r="D182" s="302"/>
      <c r="E182" s="269"/>
      <c r="F182" s="295"/>
      <c r="G182" s="295"/>
      <c r="H182" s="295"/>
      <c r="I182" s="295"/>
    </row>
    <row r="183" spans="1:9">
      <c r="A183" s="301"/>
      <c r="B183" s="301"/>
      <c r="C183" s="301"/>
      <c r="D183" s="302"/>
      <c r="E183" s="269"/>
      <c r="F183" s="295"/>
      <c r="G183" s="295"/>
      <c r="H183" s="295"/>
      <c r="I183" s="295"/>
    </row>
    <row r="184" spans="1:9">
      <c r="A184" s="301"/>
      <c r="B184" s="301"/>
      <c r="C184" s="301"/>
      <c r="D184" s="302"/>
      <c r="E184" s="269"/>
      <c r="F184" s="295"/>
      <c r="G184" s="295"/>
      <c r="H184" s="295"/>
      <c r="I184" s="295"/>
    </row>
    <row r="185" spans="1:9">
      <c r="A185" s="301"/>
      <c r="B185" s="301"/>
      <c r="C185" s="301"/>
      <c r="D185" s="302"/>
      <c r="E185" s="269"/>
      <c r="F185" s="295"/>
      <c r="G185" s="295"/>
      <c r="H185" s="295"/>
      <c r="I185" s="295"/>
    </row>
    <row r="186" spans="1:9">
      <c r="A186" s="301"/>
      <c r="B186" s="301"/>
      <c r="C186" s="301"/>
      <c r="D186" s="302"/>
      <c r="E186" s="269"/>
      <c r="F186" s="295"/>
      <c r="G186" s="295"/>
      <c r="H186" s="295"/>
      <c r="I186" s="295"/>
    </row>
    <row r="187" spans="1:9">
      <c r="A187" s="301"/>
      <c r="B187" s="301"/>
      <c r="C187" s="301"/>
      <c r="D187" s="302"/>
      <c r="E187" s="269"/>
      <c r="F187" s="295"/>
      <c r="G187" s="295"/>
      <c r="H187" s="295"/>
      <c r="I187" s="295"/>
    </row>
    <row r="188" spans="1:9">
      <c r="A188" s="301"/>
      <c r="B188" s="301"/>
      <c r="C188" s="301"/>
      <c r="D188" s="302"/>
      <c r="E188" s="269"/>
      <c r="F188" s="295"/>
      <c r="G188" s="295"/>
      <c r="H188" s="295"/>
      <c r="I188" s="295"/>
    </row>
    <row r="189" spans="1:9">
      <c r="A189" s="301"/>
      <c r="B189" s="301"/>
      <c r="C189" s="301"/>
      <c r="D189" s="302"/>
      <c r="E189" s="269"/>
      <c r="F189" s="295"/>
      <c r="G189" s="295"/>
      <c r="H189" s="295"/>
      <c r="I189" s="295"/>
    </row>
    <row r="190" spans="1:9">
      <c r="A190" s="301"/>
      <c r="B190" s="301"/>
      <c r="C190" s="301"/>
      <c r="D190" s="302"/>
      <c r="E190" s="269"/>
      <c r="F190" s="295"/>
      <c r="G190" s="295"/>
      <c r="H190" s="295"/>
      <c r="I190" s="295"/>
    </row>
    <row r="191" spans="1:9">
      <c r="A191" s="301"/>
      <c r="B191" s="301"/>
      <c r="C191" s="301"/>
      <c r="D191" s="302"/>
      <c r="E191" s="269"/>
      <c r="F191" s="295"/>
      <c r="G191" s="295"/>
      <c r="H191" s="295"/>
      <c r="I191" s="295"/>
    </row>
    <row r="192" spans="1:9">
      <c r="A192" s="301"/>
      <c r="B192" s="301"/>
      <c r="C192" s="301"/>
      <c r="D192" s="302"/>
      <c r="E192" s="269"/>
      <c r="F192" s="295"/>
      <c r="G192" s="295"/>
      <c r="H192" s="295"/>
      <c r="I192" s="295"/>
    </row>
    <row r="193" spans="1:9">
      <c r="A193" s="301"/>
      <c r="B193" s="301"/>
      <c r="C193" s="301"/>
      <c r="D193" s="302"/>
      <c r="E193" s="269"/>
      <c r="F193" s="295"/>
      <c r="G193" s="295"/>
      <c r="H193" s="295"/>
      <c r="I193" s="295"/>
    </row>
    <row r="194" spans="1:9">
      <c r="A194" s="301"/>
      <c r="B194" s="301"/>
      <c r="C194" s="301"/>
      <c r="D194" s="302"/>
      <c r="E194" s="269"/>
      <c r="F194" s="295"/>
      <c r="G194" s="295"/>
      <c r="H194" s="295"/>
      <c r="I194" s="295"/>
    </row>
    <row r="195" spans="1:9">
      <c r="A195" s="301"/>
      <c r="B195" s="301"/>
      <c r="C195" s="301"/>
      <c r="D195" s="302"/>
      <c r="E195" s="269"/>
      <c r="F195" s="295"/>
      <c r="G195" s="295"/>
      <c r="H195" s="295"/>
      <c r="I195" s="295"/>
    </row>
    <row r="196" spans="1:9">
      <c r="A196" s="301"/>
      <c r="B196" s="301"/>
      <c r="C196" s="301"/>
      <c r="D196" s="302"/>
      <c r="E196" s="269"/>
      <c r="F196" s="295"/>
      <c r="G196" s="295"/>
      <c r="H196" s="295"/>
      <c r="I196" s="295"/>
    </row>
    <row r="197" spans="1:9">
      <c r="A197" s="301"/>
      <c r="B197" s="301"/>
      <c r="C197" s="301"/>
      <c r="D197" s="302"/>
      <c r="E197" s="269"/>
      <c r="F197" s="295"/>
      <c r="G197" s="295"/>
      <c r="H197" s="295"/>
      <c r="I197" s="295"/>
    </row>
    <row r="198" spans="1:9">
      <c r="A198" s="301"/>
      <c r="B198" s="301"/>
      <c r="C198" s="301"/>
      <c r="D198" s="302"/>
      <c r="E198" s="269"/>
      <c r="F198" s="295"/>
      <c r="G198" s="295"/>
      <c r="H198" s="295"/>
      <c r="I198" s="295"/>
    </row>
    <row r="199" spans="1:9">
      <c r="A199" s="301"/>
      <c r="B199" s="301"/>
      <c r="C199" s="301"/>
      <c r="D199" s="302"/>
      <c r="E199" s="269"/>
      <c r="F199" s="295"/>
      <c r="G199" s="295"/>
      <c r="H199" s="295"/>
      <c r="I199" s="295"/>
    </row>
    <row r="200" spans="1:9">
      <c r="A200" s="301"/>
      <c r="B200" s="301"/>
      <c r="C200" s="301"/>
      <c r="D200" s="302"/>
      <c r="E200" s="269"/>
      <c r="F200" s="295"/>
      <c r="G200" s="295"/>
      <c r="H200" s="295"/>
      <c r="I200" s="295"/>
    </row>
    <row r="201" spans="1:9">
      <c r="A201" s="301"/>
      <c r="B201" s="301"/>
      <c r="C201" s="301"/>
      <c r="D201" s="302"/>
      <c r="E201" s="269"/>
      <c r="F201" s="295"/>
      <c r="G201" s="295"/>
      <c r="H201" s="295"/>
      <c r="I201" s="295"/>
    </row>
    <row r="202" spans="1:9">
      <c r="A202" s="301"/>
      <c r="B202" s="301"/>
      <c r="C202" s="301"/>
      <c r="D202" s="302"/>
      <c r="E202" s="269"/>
      <c r="F202" s="295"/>
      <c r="G202" s="295"/>
      <c r="H202" s="295"/>
      <c r="I202" s="295"/>
    </row>
    <row r="203" spans="1:9">
      <c r="A203" s="301"/>
      <c r="B203" s="301"/>
      <c r="C203" s="301"/>
      <c r="D203" s="302"/>
      <c r="E203" s="269"/>
      <c r="F203" s="295"/>
      <c r="G203" s="295"/>
      <c r="H203" s="295"/>
      <c r="I203" s="295"/>
    </row>
    <row r="204" spans="1:9">
      <c r="A204" s="301"/>
      <c r="B204" s="301"/>
      <c r="C204" s="301"/>
      <c r="D204" s="302"/>
      <c r="E204" s="269"/>
      <c r="F204" s="295"/>
      <c r="G204" s="295"/>
      <c r="H204" s="295"/>
      <c r="I204" s="295"/>
    </row>
    <row r="205" spans="1:9">
      <c r="A205" s="301"/>
      <c r="B205" s="301"/>
      <c r="C205" s="301"/>
      <c r="D205" s="302"/>
      <c r="E205" s="269"/>
      <c r="F205" s="295"/>
      <c r="G205" s="295"/>
      <c r="H205" s="295"/>
      <c r="I205" s="295"/>
    </row>
    <row r="206" spans="1:9">
      <c r="A206" s="301"/>
      <c r="B206" s="301"/>
      <c r="C206" s="301"/>
      <c r="D206" s="302"/>
      <c r="E206" s="269"/>
      <c r="F206" s="295"/>
      <c r="G206" s="295"/>
      <c r="H206" s="295"/>
      <c r="I206" s="295"/>
    </row>
    <row r="207" spans="1:9">
      <c r="A207" s="301"/>
      <c r="B207" s="301"/>
      <c r="C207" s="301"/>
      <c r="D207" s="302"/>
      <c r="E207" s="269"/>
      <c r="F207" s="295"/>
      <c r="G207" s="295"/>
      <c r="H207" s="295"/>
      <c r="I207" s="295"/>
    </row>
    <row r="208" spans="1:9">
      <c r="A208" s="301"/>
      <c r="B208" s="301"/>
      <c r="C208" s="301"/>
      <c r="D208" s="302"/>
      <c r="E208" s="269"/>
      <c r="F208" s="295"/>
      <c r="G208" s="295"/>
      <c r="H208" s="295"/>
      <c r="I208" s="295"/>
    </row>
    <row r="209" spans="1:9">
      <c r="A209" s="301"/>
      <c r="B209" s="301"/>
      <c r="C209" s="301"/>
      <c r="D209" s="302"/>
      <c r="E209" s="269"/>
      <c r="F209" s="295"/>
      <c r="G209" s="295"/>
      <c r="H209" s="295"/>
      <c r="I209" s="295"/>
    </row>
    <row r="210" spans="1:9">
      <c r="A210" s="301"/>
      <c r="B210" s="301"/>
      <c r="C210" s="301"/>
      <c r="D210" s="302"/>
      <c r="E210" s="269"/>
      <c r="F210" s="295"/>
      <c r="G210" s="295"/>
      <c r="H210" s="295"/>
      <c r="I210" s="295"/>
    </row>
    <row r="211" spans="1:9">
      <c r="A211" s="301"/>
      <c r="B211" s="301"/>
      <c r="C211" s="301"/>
      <c r="D211" s="302"/>
      <c r="E211" s="269"/>
      <c r="F211" s="295"/>
      <c r="G211" s="295"/>
      <c r="H211" s="295"/>
      <c r="I211" s="295"/>
    </row>
    <row r="212" spans="1:9">
      <c r="A212" s="301"/>
      <c r="B212" s="301"/>
      <c r="C212" s="301"/>
      <c r="D212" s="302"/>
      <c r="E212" s="269"/>
      <c r="F212" s="295"/>
      <c r="G212" s="295"/>
      <c r="H212" s="295"/>
      <c r="I212" s="295"/>
    </row>
    <row r="213" spans="1:9">
      <c r="A213" s="301"/>
      <c r="B213" s="301"/>
      <c r="C213" s="301"/>
      <c r="D213" s="302"/>
      <c r="E213" s="269"/>
      <c r="F213" s="295"/>
      <c r="G213" s="295"/>
      <c r="H213" s="295"/>
      <c r="I213" s="295"/>
    </row>
    <row r="214" spans="1:9">
      <c r="A214" s="301"/>
      <c r="B214" s="301"/>
      <c r="C214" s="301"/>
      <c r="D214" s="302"/>
      <c r="E214" s="269"/>
      <c r="F214" s="295"/>
      <c r="G214" s="295"/>
      <c r="H214" s="295"/>
      <c r="I214" s="295"/>
    </row>
    <row r="215" spans="1:9">
      <c r="A215" s="301"/>
      <c r="B215" s="301"/>
      <c r="C215" s="301"/>
      <c r="D215" s="302"/>
      <c r="E215" s="269"/>
      <c r="F215" s="295"/>
      <c r="G215" s="295"/>
      <c r="H215" s="295"/>
      <c r="I215" s="295"/>
    </row>
    <row r="216" spans="1:9">
      <c r="A216" s="301"/>
      <c r="B216" s="301"/>
      <c r="C216" s="301"/>
      <c r="D216" s="302"/>
      <c r="E216" s="269"/>
      <c r="F216" s="295"/>
      <c r="G216" s="295"/>
      <c r="H216" s="295"/>
      <c r="I216" s="295"/>
    </row>
    <row r="217" spans="1:9">
      <c r="A217" s="301"/>
      <c r="B217" s="301"/>
      <c r="C217" s="301"/>
      <c r="D217" s="302"/>
      <c r="E217" s="269"/>
      <c r="F217" s="295"/>
      <c r="G217" s="295"/>
      <c r="H217" s="295"/>
      <c r="I217" s="295"/>
    </row>
    <row r="218" spans="1:9">
      <c r="A218" s="301"/>
      <c r="B218" s="301"/>
      <c r="C218" s="301"/>
      <c r="D218" s="302"/>
      <c r="E218" s="269"/>
      <c r="F218" s="295"/>
      <c r="G218" s="295"/>
      <c r="H218" s="295"/>
      <c r="I218" s="295"/>
    </row>
    <row r="219" spans="1:9">
      <c r="A219" s="301"/>
      <c r="B219" s="301"/>
      <c r="C219" s="301"/>
      <c r="D219" s="302"/>
      <c r="E219" s="269"/>
      <c r="F219" s="295"/>
      <c r="G219" s="295"/>
      <c r="H219" s="295"/>
      <c r="I219" s="295"/>
    </row>
    <row r="220" spans="1:9">
      <c r="A220" s="301"/>
      <c r="B220" s="301"/>
      <c r="C220" s="301"/>
      <c r="D220" s="302"/>
      <c r="E220" s="269"/>
      <c r="F220" s="295"/>
      <c r="G220" s="295"/>
      <c r="H220" s="295"/>
      <c r="I220" s="295"/>
    </row>
    <row r="221" spans="1:9">
      <c r="A221" s="301"/>
      <c r="B221" s="301"/>
      <c r="C221" s="301"/>
      <c r="D221" s="302"/>
      <c r="E221" s="269"/>
      <c r="F221" s="295"/>
      <c r="G221" s="295"/>
      <c r="H221" s="295"/>
      <c r="I221" s="295"/>
    </row>
    <row r="222" spans="1:9">
      <c r="A222" s="301"/>
      <c r="B222" s="301"/>
      <c r="C222" s="301"/>
      <c r="D222" s="302"/>
      <c r="E222" s="269"/>
      <c r="F222" s="295"/>
      <c r="G222" s="295"/>
      <c r="H222" s="295"/>
      <c r="I222" s="295"/>
    </row>
    <row r="223" spans="1:9">
      <c r="A223" s="301"/>
      <c r="B223" s="301"/>
      <c r="C223" s="301"/>
      <c r="D223" s="302"/>
      <c r="E223" s="269"/>
      <c r="F223" s="295"/>
      <c r="G223" s="295"/>
      <c r="H223" s="295"/>
      <c r="I223" s="295"/>
    </row>
    <row r="224" spans="1:9">
      <c r="A224" s="301"/>
      <c r="B224" s="301"/>
      <c r="C224" s="301"/>
      <c r="D224" s="302"/>
      <c r="E224" s="269"/>
      <c r="F224" s="295"/>
      <c r="G224" s="295"/>
      <c r="H224" s="295"/>
      <c r="I224" s="295"/>
    </row>
    <row r="225" spans="1:9">
      <c r="A225" s="301"/>
      <c r="B225" s="301"/>
      <c r="C225" s="301"/>
      <c r="D225" s="302"/>
      <c r="E225" s="269"/>
      <c r="F225" s="295"/>
      <c r="G225" s="295"/>
      <c r="H225" s="295"/>
      <c r="I225" s="295"/>
    </row>
    <row r="226" spans="1:9">
      <c r="A226" s="301"/>
      <c r="B226" s="301"/>
      <c r="C226" s="301"/>
      <c r="D226" s="302"/>
      <c r="E226" s="269"/>
      <c r="F226" s="295"/>
      <c r="G226" s="295"/>
      <c r="H226" s="295"/>
      <c r="I226" s="295"/>
    </row>
    <row r="227" spans="1:9">
      <c r="A227" s="301"/>
      <c r="B227" s="301"/>
      <c r="C227" s="301"/>
      <c r="D227" s="302"/>
      <c r="E227" s="269"/>
      <c r="F227" s="295"/>
      <c r="G227" s="295"/>
      <c r="H227" s="295"/>
      <c r="I227" s="295"/>
    </row>
    <row r="228" spans="1:9">
      <c r="A228" s="301"/>
      <c r="B228" s="301"/>
      <c r="C228" s="301"/>
      <c r="D228" s="302"/>
      <c r="E228" s="269"/>
      <c r="F228" s="295"/>
      <c r="G228" s="295"/>
      <c r="H228" s="295"/>
      <c r="I228" s="295"/>
    </row>
    <row r="229" spans="1:9">
      <c r="A229" s="301"/>
      <c r="B229" s="301"/>
      <c r="C229" s="301"/>
      <c r="D229" s="302"/>
      <c r="E229" s="269"/>
      <c r="F229" s="295"/>
      <c r="G229" s="295"/>
      <c r="H229" s="295"/>
      <c r="I229" s="295"/>
    </row>
    <row r="230" spans="1:9">
      <c r="A230" s="301"/>
      <c r="B230" s="301"/>
      <c r="C230" s="301"/>
      <c r="D230" s="302"/>
      <c r="E230" s="269"/>
      <c r="F230" s="295"/>
      <c r="G230" s="295"/>
      <c r="H230" s="295"/>
      <c r="I230" s="295"/>
    </row>
    <row r="231" spans="1:9">
      <c r="A231" s="301"/>
      <c r="B231" s="301"/>
      <c r="C231" s="301"/>
      <c r="D231" s="302"/>
      <c r="E231" s="269"/>
      <c r="F231" s="295"/>
      <c r="G231" s="295"/>
      <c r="H231" s="295"/>
      <c r="I231" s="295"/>
    </row>
    <row r="232" spans="1:9">
      <c r="A232" s="301"/>
      <c r="B232" s="301"/>
      <c r="C232" s="301"/>
      <c r="D232" s="302"/>
      <c r="E232" s="269"/>
      <c r="F232" s="295"/>
      <c r="G232" s="295"/>
      <c r="H232" s="295"/>
      <c r="I232" s="295"/>
    </row>
    <row r="233" spans="1:9">
      <c r="A233" s="301"/>
      <c r="B233" s="301"/>
      <c r="C233" s="301"/>
      <c r="D233" s="302"/>
      <c r="E233" s="269"/>
      <c r="F233" s="295"/>
      <c r="G233" s="295"/>
      <c r="H233" s="295"/>
      <c r="I233" s="295"/>
    </row>
    <row r="234" spans="1:9">
      <c r="A234" s="301"/>
      <c r="B234" s="301"/>
      <c r="C234" s="301"/>
      <c r="D234" s="302"/>
      <c r="E234" s="269"/>
      <c r="F234" s="295"/>
      <c r="G234" s="295"/>
      <c r="H234" s="295"/>
      <c r="I234" s="295"/>
    </row>
    <row r="235" spans="1:9">
      <c r="A235" s="301"/>
      <c r="B235" s="301"/>
      <c r="C235" s="301"/>
      <c r="D235" s="302"/>
      <c r="E235" s="269"/>
      <c r="F235" s="295"/>
      <c r="G235" s="295"/>
      <c r="H235" s="295"/>
      <c r="I235" s="295"/>
    </row>
    <row r="236" spans="1:9">
      <c r="A236" s="301"/>
      <c r="B236" s="301"/>
      <c r="C236" s="301"/>
      <c r="D236" s="302"/>
      <c r="E236" s="269"/>
      <c r="F236" s="295"/>
      <c r="G236" s="295"/>
      <c r="H236" s="295"/>
      <c r="I236" s="295"/>
    </row>
    <row r="237" spans="1:9">
      <c r="A237" s="301"/>
      <c r="B237" s="301"/>
      <c r="C237" s="301"/>
      <c r="D237" s="302"/>
      <c r="E237" s="269"/>
      <c r="F237" s="295"/>
      <c r="G237" s="295"/>
      <c r="H237" s="295"/>
      <c r="I237" s="295"/>
    </row>
    <row r="238" spans="1:9">
      <c r="A238" s="301"/>
      <c r="B238" s="301"/>
      <c r="C238" s="301"/>
      <c r="D238" s="302"/>
      <c r="E238" s="269"/>
      <c r="F238" s="295"/>
      <c r="G238" s="295"/>
      <c r="H238" s="295"/>
      <c r="I238" s="295"/>
    </row>
    <row r="239" spans="1:9">
      <c r="A239" s="301"/>
      <c r="B239" s="301"/>
      <c r="C239" s="301"/>
      <c r="D239" s="302"/>
      <c r="E239" s="269"/>
      <c r="F239" s="295"/>
      <c r="G239" s="295"/>
      <c r="H239" s="295"/>
      <c r="I239" s="295"/>
    </row>
    <row r="240" spans="1:9">
      <c r="A240" s="301"/>
      <c r="B240" s="301"/>
      <c r="C240" s="301"/>
      <c r="D240" s="302"/>
      <c r="E240" s="269"/>
      <c r="F240" s="295"/>
      <c r="G240" s="295"/>
      <c r="H240" s="295"/>
      <c r="I240" s="295"/>
    </row>
    <row r="241" spans="1:9">
      <c r="A241" s="301"/>
      <c r="B241" s="301"/>
      <c r="C241" s="301"/>
      <c r="D241" s="302"/>
      <c r="E241" s="269"/>
      <c r="F241" s="295"/>
      <c r="G241" s="295"/>
      <c r="H241" s="295"/>
      <c r="I241" s="295"/>
    </row>
    <row r="242" spans="1:9">
      <c r="A242" s="301"/>
      <c r="B242" s="301"/>
      <c r="C242" s="301"/>
      <c r="D242" s="149"/>
      <c r="E242" s="269"/>
      <c r="F242" s="295"/>
      <c r="G242" s="295"/>
      <c r="H242" s="295"/>
      <c r="I242" s="295"/>
    </row>
    <row r="243" spans="1:9">
      <c r="A243" s="301"/>
      <c r="B243" s="301"/>
      <c r="C243" s="301"/>
      <c r="D243" s="302"/>
      <c r="E243" s="269"/>
      <c r="F243" s="295"/>
      <c r="G243" s="295"/>
      <c r="H243" s="295"/>
      <c r="I243" s="295"/>
    </row>
    <row r="244" spans="1:9">
      <c r="A244" s="301"/>
      <c r="B244" s="301"/>
      <c r="C244" s="301"/>
      <c r="D244" s="302"/>
      <c r="E244" s="269"/>
      <c r="F244" s="295"/>
      <c r="G244" s="295"/>
      <c r="H244" s="295"/>
      <c r="I244" s="295"/>
    </row>
    <row r="245" spans="1:9">
      <c r="A245" s="301"/>
      <c r="B245" s="301"/>
      <c r="C245" s="301"/>
      <c r="D245" s="302"/>
      <c r="E245" s="269"/>
      <c r="F245" s="295"/>
      <c r="G245" s="295"/>
      <c r="H245" s="295"/>
      <c r="I245" s="295"/>
    </row>
    <row r="246" spans="1:9">
      <c r="A246" s="301"/>
      <c r="B246" s="301"/>
      <c r="C246" s="301"/>
      <c r="D246" s="302"/>
      <c r="E246" s="269"/>
      <c r="F246" s="295"/>
      <c r="G246" s="295"/>
      <c r="H246" s="295"/>
      <c r="I246" s="295"/>
    </row>
    <row r="247" spans="1:9">
      <c r="A247" s="301"/>
      <c r="B247" s="301"/>
      <c r="C247" s="301"/>
      <c r="D247" s="302"/>
      <c r="E247" s="269"/>
      <c r="F247" s="295"/>
      <c r="G247" s="295"/>
      <c r="H247" s="295"/>
      <c r="I247" s="295"/>
    </row>
    <row r="248" spans="1:9">
      <c r="A248" s="301"/>
      <c r="B248" s="301"/>
      <c r="C248" s="301"/>
      <c r="D248" s="302"/>
      <c r="E248" s="269"/>
      <c r="F248" s="295"/>
      <c r="G248" s="295"/>
      <c r="H248" s="295"/>
      <c r="I248" s="295"/>
    </row>
    <row r="249" spans="1:9">
      <c r="A249" s="301"/>
      <c r="B249" s="301"/>
      <c r="C249" s="301"/>
      <c r="D249" s="302"/>
      <c r="E249" s="269"/>
      <c r="F249" s="295"/>
      <c r="G249" s="295"/>
      <c r="H249" s="295"/>
      <c r="I249" s="295"/>
    </row>
    <row r="250" spans="1:9">
      <c r="A250" s="301"/>
      <c r="B250" s="301"/>
      <c r="C250" s="301"/>
      <c r="D250" s="302"/>
      <c r="E250" s="269"/>
      <c r="F250" s="295"/>
      <c r="G250" s="295"/>
      <c r="H250" s="295"/>
      <c r="I250" s="295"/>
    </row>
    <row r="251" spans="1:9">
      <c r="A251" s="301"/>
      <c r="B251" s="301"/>
      <c r="C251" s="301"/>
      <c r="D251" s="302"/>
      <c r="E251" s="269"/>
      <c r="F251" s="295"/>
      <c r="G251" s="295"/>
      <c r="H251" s="295"/>
      <c r="I251" s="295"/>
    </row>
    <row r="252" spans="1:9">
      <c r="A252" s="301"/>
      <c r="B252" s="301"/>
      <c r="C252" s="301"/>
      <c r="D252" s="302"/>
      <c r="E252" s="269"/>
      <c r="F252" s="295"/>
      <c r="G252" s="295"/>
      <c r="H252" s="295"/>
      <c r="I252" s="295"/>
    </row>
    <row r="253" spans="1:9">
      <c r="A253" s="301"/>
      <c r="B253" s="301"/>
      <c r="C253" s="301"/>
      <c r="D253" s="302"/>
      <c r="E253" s="269"/>
      <c r="F253" s="295"/>
      <c r="G253" s="295"/>
      <c r="H253" s="295"/>
      <c r="I253" s="295"/>
    </row>
    <row r="254" spans="1:9">
      <c r="A254" s="301"/>
      <c r="B254" s="301"/>
      <c r="C254" s="301"/>
      <c r="D254" s="302"/>
      <c r="E254" s="269"/>
      <c r="F254" s="295"/>
      <c r="G254" s="295"/>
      <c r="H254" s="295"/>
      <c r="I254" s="295"/>
    </row>
    <row r="255" spans="1:9">
      <c r="A255" s="301"/>
      <c r="B255" s="301"/>
      <c r="C255" s="301"/>
      <c r="D255" s="302"/>
      <c r="E255" s="269"/>
      <c r="F255" s="295"/>
      <c r="G255" s="295"/>
      <c r="H255" s="295"/>
      <c r="I255" s="295"/>
    </row>
    <row r="256" spans="1:9">
      <c r="A256" s="301"/>
      <c r="B256" s="301"/>
      <c r="C256" s="301"/>
      <c r="D256" s="302"/>
      <c r="E256" s="269"/>
      <c r="F256" s="295"/>
      <c r="G256" s="295"/>
      <c r="H256" s="295"/>
      <c r="I256" s="295"/>
    </row>
    <row r="257" spans="1:9">
      <c r="A257" s="301"/>
      <c r="B257" s="301"/>
      <c r="C257" s="301"/>
      <c r="D257" s="302"/>
      <c r="E257" s="269"/>
      <c r="F257" s="295"/>
      <c r="G257" s="295"/>
      <c r="H257" s="295"/>
      <c r="I257" s="295"/>
    </row>
    <row r="258" spans="1:9">
      <c r="A258" s="301"/>
      <c r="B258" s="301"/>
      <c r="C258" s="301"/>
      <c r="D258" s="302"/>
      <c r="E258" s="269"/>
      <c r="F258" s="295"/>
      <c r="G258" s="295"/>
      <c r="H258" s="295"/>
      <c r="I258" s="295"/>
    </row>
    <row r="259" spans="1:9">
      <c r="A259" s="301"/>
      <c r="B259" s="301"/>
      <c r="C259" s="301"/>
      <c r="D259" s="302"/>
      <c r="E259" s="269"/>
      <c r="F259" s="295"/>
      <c r="G259" s="295"/>
      <c r="H259" s="295"/>
      <c r="I259" s="295"/>
    </row>
    <row r="260" spans="1:9">
      <c r="A260" s="301"/>
      <c r="B260" s="301"/>
      <c r="C260" s="301"/>
      <c r="D260" s="302"/>
      <c r="E260" s="269"/>
      <c r="F260" s="295"/>
      <c r="G260" s="295"/>
      <c r="H260" s="295"/>
      <c r="I260" s="295"/>
    </row>
    <row r="261" spans="1:9">
      <c r="A261" s="301"/>
      <c r="B261" s="301"/>
      <c r="C261" s="301"/>
      <c r="D261" s="302"/>
      <c r="E261" s="269"/>
      <c r="F261" s="295"/>
      <c r="G261" s="295"/>
      <c r="H261" s="295"/>
      <c r="I261" s="295"/>
    </row>
    <row r="262" spans="1:9">
      <c r="A262" s="301"/>
      <c r="B262" s="301"/>
      <c r="C262" s="301"/>
      <c r="D262" s="302"/>
      <c r="E262" s="269"/>
      <c r="F262" s="295"/>
      <c r="G262" s="295"/>
      <c r="H262" s="295"/>
      <c r="I262" s="295"/>
    </row>
    <row r="263" spans="1:9">
      <c r="A263" s="301"/>
      <c r="B263" s="301"/>
      <c r="C263" s="301"/>
      <c r="D263" s="302"/>
      <c r="E263" s="269"/>
      <c r="F263" s="295"/>
      <c r="G263" s="295"/>
      <c r="H263" s="295"/>
      <c r="I263" s="295"/>
    </row>
    <row r="264" spans="1:9">
      <c r="A264" s="301"/>
      <c r="B264" s="301"/>
      <c r="C264" s="301"/>
      <c r="D264" s="302"/>
      <c r="E264" s="269"/>
      <c r="F264" s="295"/>
      <c r="G264" s="295"/>
      <c r="H264" s="295"/>
      <c r="I264" s="295"/>
    </row>
    <row r="265" spans="1:9">
      <c r="A265" s="301"/>
      <c r="B265" s="301"/>
      <c r="C265" s="301"/>
      <c r="D265" s="302"/>
      <c r="E265" s="269"/>
      <c r="F265" s="295"/>
      <c r="G265" s="295"/>
      <c r="H265" s="295"/>
      <c r="I265" s="295"/>
    </row>
    <row r="266" spans="1:9">
      <c r="A266" s="301"/>
      <c r="B266" s="301"/>
      <c r="C266" s="301"/>
      <c r="D266" s="302"/>
      <c r="E266" s="269"/>
      <c r="F266" s="295"/>
      <c r="G266" s="295"/>
      <c r="H266" s="295"/>
      <c r="I266" s="295"/>
    </row>
    <row r="267" spans="1:9">
      <c r="A267" s="301"/>
      <c r="B267" s="301"/>
      <c r="C267" s="301"/>
      <c r="D267" s="302"/>
      <c r="E267" s="269"/>
      <c r="F267" s="295"/>
      <c r="G267" s="295"/>
      <c r="H267" s="295"/>
      <c r="I267" s="295"/>
    </row>
    <row r="268" spans="1:9">
      <c r="A268" s="301"/>
      <c r="B268" s="301"/>
      <c r="C268" s="301"/>
      <c r="D268" s="302"/>
      <c r="E268" s="269"/>
      <c r="F268" s="295"/>
      <c r="G268" s="295"/>
      <c r="H268" s="295"/>
      <c r="I268" s="295"/>
    </row>
    <row r="269" spans="1:9">
      <c r="A269" s="301"/>
      <c r="B269" s="301"/>
      <c r="C269" s="301"/>
      <c r="D269" s="302"/>
      <c r="E269" s="269"/>
      <c r="F269" s="295"/>
      <c r="G269" s="295"/>
      <c r="H269" s="295"/>
      <c r="I269" s="295"/>
    </row>
    <row r="270" spans="1:9">
      <c r="A270" s="301"/>
      <c r="B270" s="301"/>
      <c r="C270" s="301"/>
      <c r="D270" s="302"/>
      <c r="E270" s="269"/>
      <c r="F270" s="295"/>
      <c r="G270" s="295"/>
      <c r="H270" s="295"/>
      <c r="I270" s="295"/>
    </row>
    <row r="271" spans="1:9">
      <c r="A271" s="301"/>
      <c r="B271" s="301"/>
      <c r="C271" s="301"/>
      <c r="D271" s="302"/>
      <c r="E271" s="269"/>
      <c r="F271" s="295"/>
      <c r="G271" s="295"/>
      <c r="H271" s="295"/>
      <c r="I271" s="295"/>
    </row>
    <row r="272" spans="1:9">
      <c r="A272" s="301"/>
      <c r="B272" s="301"/>
      <c r="C272" s="301"/>
      <c r="D272" s="302"/>
      <c r="E272" s="269"/>
      <c r="F272" s="295"/>
      <c r="G272" s="295"/>
      <c r="H272" s="295"/>
      <c r="I272" s="295"/>
    </row>
    <row r="273" spans="1:9">
      <c r="A273" s="301"/>
      <c r="B273" s="301"/>
      <c r="C273" s="301"/>
      <c r="D273" s="302"/>
      <c r="E273" s="269"/>
      <c r="F273" s="295"/>
      <c r="G273" s="295"/>
      <c r="H273" s="295"/>
      <c r="I273" s="295"/>
    </row>
    <row r="274" spans="1:9">
      <c r="A274" s="301"/>
      <c r="B274" s="301"/>
      <c r="C274" s="301"/>
      <c r="D274" s="302"/>
      <c r="E274" s="269"/>
      <c r="F274" s="295"/>
      <c r="G274" s="295"/>
      <c r="H274" s="295"/>
      <c r="I274" s="295"/>
    </row>
    <row r="275" spans="1:9">
      <c r="A275" s="301"/>
      <c r="B275" s="301"/>
      <c r="C275" s="301"/>
      <c r="D275" s="302"/>
      <c r="E275" s="269"/>
      <c r="F275" s="295"/>
      <c r="G275" s="295"/>
      <c r="H275" s="295"/>
      <c r="I275" s="295"/>
    </row>
    <row r="276" spans="1:9">
      <c r="A276" s="301"/>
      <c r="B276" s="301"/>
      <c r="C276" s="301"/>
      <c r="D276" s="302"/>
      <c r="E276" s="269"/>
      <c r="F276" s="295"/>
      <c r="G276" s="295"/>
      <c r="H276" s="295"/>
      <c r="I276" s="295"/>
    </row>
    <row r="277" spans="1:9">
      <c r="A277" s="301"/>
      <c r="B277" s="301"/>
      <c r="C277" s="301"/>
      <c r="D277" s="302"/>
      <c r="E277" s="269"/>
      <c r="F277" s="295"/>
      <c r="G277" s="295"/>
      <c r="H277" s="295"/>
      <c r="I277" s="295"/>
    </row>
    <row r="278" spans="1:9">
      <c r="A278" s="301"/>
      <c r="B278" s="301"/>
      <c r="C278" s="301"/>
      <c r="D278" s="302"/>
      <c r="E278" s="269"/>
      <c r="F278" s="295"/>
      <c r="G278" s="295"/>
      <c r="H278" s="295"/>
      <c r="I278" s="295"/>
    </row>
    <row r="279" spans="1:9">
      <c r="A279" s="301"/>
      <c r="B279" s="301"/>
      <c r="C279" s="301"/>
      <c r="D279" s="302"/>
      <c r="E279" s="269"/>
      <c r="F279" s="295"/>
      <c r="G279" s="295"/>
      <c r="H279" s="295"/>
      <c r="I279" s="295"/>
    </row>
    <row r="280" spans="1:9">
      <c r="A280" s="301"/>
      <c r="B280" s="301"/>
      <c r="C280" s="301"/>
      <c r="D280" s="302"/>
      <c r="E280" s="269"/>
      <c r="F280" s="295"/>
      <c r="G280" s="295"/>
      <c r="H280" s="295"/>
      <c r="I280" s="295"/>
    </row>
    <row r="281" spans="1:9">
      <c r="A281" s="301"/>
      <c r="B281" s="301"/>
      <c r="C281" s="301"/>
      <c r="D281" s="302"/>
      <c r="E281" s="269"/>
      <c r="F281" s="295"/>
      <c r="G281" s="295"/>
      <c r="H281" s="295"/>
      <c r="I281" s="295"/>
    </row>
    <row r="282" spans="1:9">
      <c r="A282" s="301"/>
      <c r="B282" s="301"/>
      <c r="C282" s="301"/>
      <c r="D282" s="302"/>
      <c r="E282" s="269"/>
      <c r="F282" s="295"/>
      <c r="G282" s="295"/>
      <c r="H282" s="295"/>
      <c r="I282" s="295"/>
    </row>
    <row r="283" spans="1:9">
      <c r="A283" s="301"/>
      <c r="B283" s="301"/>
      <c r="C283" s="301"/>
      <c r="D283" s="302"/>
      <c r="E283" s="269"/>
      <c r="F283" s="295"/>
      <c r="G283" s="295"/>
      <c r="H283" s="295"/>
      <c r="I283" s="295"/>
    </row>
    <row r="284" spans="1:9">
      <c r="A284" s="301"/>
      <c r="B284" s="301"/>
      <c r="C284" s="301"/>
      <c r="D284" s="302"/>
      <c r="E284" s="269"/>
      <c r="F284" s="295"/>
      <c r="G284" s="295"/>
      <c r="H284" s="295"/>
      <c r="I284" s="295"/>
    </row>
    <row r="285" spans="1:9">
      <c r="A285" s="301"/>
      <c r="B285" s="301"/>
      <c r="C285" s="301"/>
      <c r="D285" s="302"/>
      <c r="E285" s="269"/>
      <c r="F285" s="295"/>
      <c r="G285" s="295"/>
      <c r="H285" s="295"/>
      <c r="I285" s="295"/>
    </row>
    <row r="286" spans="1:9">
      <c r="A286" s="301"/>
      <c r="B286" s="301"/>
      <c r="C286" s="301"/>
      <c r="D286" s="302"/>
      <c r="E286" s="269"/>
      <c r="F286" s="295"/>
      <c r="G286" s="295"/>
      <c r="H286" s="295"/>
      <c r="I286" s="295"/>
    </row>
    <row r="287" spans="1:9">
      <c r="A287" s="301"/>
      <c r="B287" s="301"/>
      <c r="C287" s="301"/>
      <c r="D287" s="302"/>
      <c r="E287" s="269"/>
      <c r="F287" s="295"/>
      <c r="G287" s="295"/>
      <c r="H287" s="295"/>
      <c r="I287" s="295"/>
    </row>
    <row r="288" spans="1:9">
      <c r="A288" s="301"/>
      <c r="B288" s="301"/>
      <c r="C288" s="301"/>
      <c r="D288" s="302"/>
      <c r="E288" s="269"/>
      <c r="F288" s="295"/>
      <c r="G288" s="295"/>
      <c r="H288" s="295"/>
      <c r="I288" s="295"/>
    </row>
    <row r="289" spans="1:9">
      <c r="A289" s="301"/>
      <c r="B289" s="301"/>
      <c r="C289" s="301"/>
      <c r="D289" s="302"/>
      <c r="E289" s="269"/>
      <c r="F289" s="295"/>
      <c r="G289" s="295"/>
      <c r="H289" s="295"/>
      <c r="I289" s="295"/>
    </row>
    <row r="290" spans="1:9">
      <c r="A290" s="301"/>
      <c r="B290" s="301"/>
      <c r="C290" s="301"/>
      <c r="D290" s="302"/>
      <c r="E290" s="269"/>
      <c r="F290" s="295"/>
      <c r="G290" s="295"/>
      <c r="H290" s="295"/>
      <c r="I290" s="295"/>
    </row>
    <row r="291" spans="1:9">
      <c r="A291" s="301"/>
      <c r="B291" s="301"/>
      <c r="C291" s="301"/>
      <c r="D291" s="302"/>
      <c r="E291" s="269"/>
      <c r="F291" s="295"/>
      <c r="G291" s="295"/>
      <c r="H291" s="295"/>
      <c r="I291" s="295"/>
    </row>
    <row r="292" spans="1:9">
      <c r="A292" s="301"/>
      <c r="B292" s="301"/>
      <c r="C292" s="301"/>
      <c r="D292" s="302"/>
      <c r="E292" s="269"/>
      <c r="F292" s="295"/>
      <c r="G292" s="295"/>
      <c r="H292" s="295"/>
      <c r="I292" s="295"/>
    </row>
    <row r="293" spans="1:9">
      <c r="A293" s="301"/>
      <c r="B293" s="301"/>
      <c r="C293" s="301"/>
      <c r="D293" s="302"/>
      <c r="E293" s="269"/>
      <c r="F293" s="295"/>
      <c r="G293" s="295"/>
      <c r="H293" s="295"/>
      <c r="I293" s="295"/>
    </row>
    <row r="294" spans="1:9">
      <c r="A294" s="301"/>
      <c r="B294" s="301"/>
      <c r="C294" s="301"/>
      <c r="D294" s="302"/>
      <c r="E294" s="269"/>
      <c r="F294" s="295"/>
      <c r="G294" s="295"/>
      <c r="H294" s="295"/>
      <c r="I294" s="295"/>
    </row>
    <row r="295" spans="1:9">
      <c r="A295" s="301"/>
      <c r="B295" s="301"/>
      <c r="C295" s="301"/>
      <c r="D295" s="302"/>
      <c r="E295" s="269"/>
      <c r="F295" s="295"/>
      <c r="G295" s="295"/>
      <c r="H295" s="295"/>
      <c r="I295" s="295"/>
    </row>
    <row r="296" spans="1:9">
      <c r="A296" s="301"/>
      <c r="B296" s="301"/>
      <c r="C296" s="301"/>
      <c r="D296" s="302"/>
      <c r="E296" s="269"/>
      <c r="F296" s="295"/>
      <c r="G296" s="295"/>
      <c r="H296" s="295"/>
      <c r="I296" s="295"/>
    </row>
    <row r="297" spans="1:9">
      <c r="A297" s="301"/>
      <c r="B297" s="301"/>
      <c r="C297" s="301"/>
      <c r="D297" s="302"/>
      <c r="E297" s="269"/>
      <c r="F297" s="295"/>
      <c r="G297" s="295"/>
      <c r="H297" s="295"/>
      <c r="I297" s="295"/>
    </row>
    <row r="298" spans="1:9">
      <c r="A298" s="301"/>
      <c r="B298" s="301"/>
      <c r="C298" s="301"/>
      <c r="D298" s="302"/>
      <c r="E298" s="269"/>
      <c r="F298" s="295"/>
      <c r="G298" s="295"/>
      <c r="H298" s="295"/>
      <c r="I298" s="295"/>
    </row>
    <row r="299" spans="1:9">
      <c r="A299" s="301"/>
      <c r="B299" s="301"/>
      <c r="C299" s="301"/>
      <c r="D299" s="302"/>
      <c r="E299" s="269"/>
      <c r="F299" s="295"/>
      <c r="G299" s="295"/>
      <c r="H299" s="295"/>
      <c r="I299" s="295"/>
    </row>
    <row r="300" spans="1:9">
      <c r="A300" s="301"/>
      <c r="B300" s="301"/>
      <c r="C300" s="301"/>
      <c r="D300" s="302"/>
      <c r="E300" s="269"/>
      <c r="F300" s="295"/>
      <c r="G300" s="295"/>
      <c r="H300" s="295"/>
      <c r="I300" s="295"/>
    </row>
    <row r="301" spans="1:9">
      <c r="A301" s="301"/>
      <c r="B301" s="301"/>
      <c r="C301" s="301"/>
      <c r="D301" s="302"/>
      <c r="E301" s="269"/>
      <c r="F301" s="295"/>
      <c r="G301" s="295"/>
      <c r="H301" s="295"/>
      <c r="I301" s="295"/>
    </row>
    <row r="302" spans="1:9">
      <c r="A302" s="301"/>
      <c r="B302" s="301"/>
      <c r="C302" s="301"/>
      <c r="D302" s="302"/>
      <c r="E302" s="269"/>
      <c r="F302" s="295"/>
      <c r="G302" s="295"/>
      <c r="H302" s="295"/>
      <c r="I302" s="295"/>
    </row>
    <row r="303" spans="1:9">
      <c r="A303" s="301"/>
      <c r="B303" s="301"/>
      <c r="C303" s="301"/>
      <c r="D303" s="302"/>
      <c r="E303" s="269"/>
      <c r="F303" s="295"/>
      <c r="G303" s="295"/>
      <c r="H303" s="295"/>
      <c r="I303" s="295"/>
    </row>
    <row r="304" spans="1:9">
      <c r="A304" s="301"/>
      <c r="B304" s="301"/>
      <c r="C304" s="301"/>
      <c r="D304" s="302"/>
      <c r="E304" s="269"/>
      <c r="F304" s="295"/>
      <c r="G304" s="295"/>
      <c r="H304" s="295"/>
      <c r="I304" s="295"/>
    </row>
    <row r="305" spans="1:9">
      <c r="A305" s="301"/>
      <c r="B305" s="301"/>
      <c r="C305" s="301"/>
      <c r="D305" s="302"/>
      <c r="E305" s="269"/>
      <c r="F305" s="295"/>
      <c r="G305" s="295"/>
      <c r="H305" s="295"/>
      <c r="I305" s="295"/>
    </row>
    <row r="306" spans="1:9">
      <c r="A306" s="301"/>
      <c r="B306" s="301"/>
      <c r="C306" s="301"/>
      <c r="D306" s="302"/>
      <c r="E306" s="269"/>
      <c r="F306" s="295"/>
      <c r="G306" s="295"/>
      <c r="H306" s="295"/>
      <c r="I306" s="295"/>
    </row>
    <row r="307" spans="1:9">
      <c r="A307" s="301"/>
      <c r="B307" s="301"/>
      <c r="C307" s="301"/>
      <c r="D307" s="302"/>
      <c r="E307" s="269"/>
      <c r="F307" s="295"/>
      <c r="G307" s="295"/>
      <c r="H307" s="295"/>
      <c r="I307" s="295"/>
    </row>
    <row r="308" spans="1:9">
      <c r="A308" s="301"/>
      <c r="B308" s="301"/>
      <c r="C308" s="301"/>
      <c r="D308" s="302"/>
      <c r="E308" s="269"/>
      <c r="F308" s="295"/>
      <c r="G308" s="295"/>
      <c r="H308" s="295"/>
      <c r="I308" s="295"/>
    </row>
    <row r="309" spans="1:9">
      <c r="A309" s="301"/>
      <c r="B309" s="301"/>
      <c r="C309" s="301"/>
      <c r="D309" s="302"/>
      <c r="E309" s="269"/>
      <c r="F309" s="295"/>
      <c r="G309" s="295"/>
      <c r="H309" s="295"/>
      <c r="I309" s="295"/>
    </row>
    <row r="310" spans="1:9">
      <c r="A310" s="301"/>
      <c r="B310" s="301"/>
      <c r="C310" s="301"/>
      <c r="D310" s="302"/>
      <c r="E310" s="269"/>
      <c r="F310" s="295"/>
      <c r="G310" s="295"/>
      <c r="H310" s="295"/>
      <c r="I310" s="295"/>
    </row>
    <row r="311" spans="1:9">
      <c r="A311" s="301"/>
      <c r="B311" s="301"/>
      <c r="C311" s="301"/>
      <c r="D311" s="302"/>
      <c r="E311" s="269"/>
      <c r="F311" s="295"/>
      <c r="G311" s="295"/>
      <c r="H311" s="295"/>
      <c r="I311" s="295"/>
    </row>
    <row r="312" spans="1:9">
      <c r="A312" s="301"/>
      <c r="B312" s="301"/>
      <c r="C312" s="301"/>
      <c r="D312" s="302"/>
      <c r="E312" s="269"/>
      <c r="F312" s="295"/>
      <c r="G312" s="295"/>
      <c r="H312" s="295"/>
      <c r="I312" s="295"/>
    </row>
    <row r="313" spans="1:9">
      <c r="A313" s="301"/>
      <c r="B313" s="301"/>
      <c r="C313" s="301"/>
      <c r="D313" s="302"/>
      <c r="E313" s="269"/>
      <c r="F313" s="295"/>
      <c r="G313" s="295"/>
      <c r="H313" s="295"/>
      <c r="I313" s="295"/>
    </row>
    <row r="314" spans="1:9">
      <c r="A314" s="301"/>
      <c r="B314" s="301"/>
      <c r="C314" s="301"/>
      <c r="D314" s="302"/>
      <c r="E314" s="269"/>
      <c r="F314" s="295"/>
      <c r="G314" s="295"/>
      <c r="H314" s="295"/>
      <c r="I314" s="295"/>
    </row>
    <row r="315" spans="1:9">
      <c r="A315" s="301"/>
      <c r="B315" s="301"/>
      <c r="C315" s="301"/>
      <c r="D315" s="302"/>
      <c r="E315" s="269"/>
      <c r="F315" s="295"/>
      <c r="G315" s="295"/>
      <c r="H315" s="295"/>
      <c r="I315" s="295"/>
    </row>
    <row r="316" spans="1:9">
      <c r="A316" s="301"/>
      <c r="B316" s="301"/>
      <c r="C316" s="301"/>
      <c r="D316" s="302"/>
      <c r="E316" s="269"/>
      <c r="F316" s="295"/>
      <c r="G316" s="295"/>
      <c r="H316" s="295"/>
      <c r="I316" s="295"/>
    </row>
    <row r="317" spans="1:9">
      <c r="A317" s="301"/>
      <c r="B317" s="301"/>
      <c r="C317" s="301"/>
      <c r="D317" s="302"/>
      <c r="E317" s="269"/>
      <c r="F317" s="295"/>
      <c r="G317" s="295"/>
      <c r="H317" s="295"/>
      <c r="I317" s="295"/>
    </row>
    <row r="318" spans="1:9">
      <c r="A318" s="301"/>
      <c r="B318" s="301"/>
      <c r="C318" s="301"/>
      <c r="D318" s="302"/>
      <c r="E318" s="269"/>
      <c r="F318" s="295"/>
      <c r="G318" s="295"/>
      <c r="H318" s="295"/>
      <c r="I318" s="295"/>
    </row>
    <row r="319" spans="1:9">
      <c r="A319" s="301"/>
      <c r="B319" s="301"/>
      <c r="C319" s="301"/>
      <c r="D319" s="302"/>
      <c r="E319" s="269"/>
      <c r="F319" s="295"/>
      <c r="G319" s="295"/>
      <c r="H319" s="295"/>
      <c r="I319" s="295"/>
    </row>
    <row r="320" spans="1:9">
      <c r="A320" s="301"/>
      <c r="B320" s="301"/>
      <c r="C320" s="301"/>
      <c r="D320" s="302"/>
      <c r="E320" s="269"/>
      <c r="F320" s="295"/>
      <c r="G320" s="295"/>
      <c r="H320" s="295"/>
      <c r="I320" s="295"/>
    </row>
    <row r="321" spans="1:9">
      <c r="A321" s="301"/>
      <c r="B321" s="301"/>
      <c r="C321" s="301"/>
      <c r="D321" s="302"/>
      <c r="E321" s="269"/>
      <c r="F321" s="295"/>
      <c r="G321" s="295"/>
      <c r="H321" s="295"/>
      <c r="I321" s="295"/>
    </row>
    <row r="322" spans="1:9">
      <c r="A322" s="301"/>
      <c r="B322" s="301"/>
      <c r="C322" s="301"/>
      <c r="D322" s="302"/>
      <c r="E322" s="269"/>
      <c r="F322" s="295"/>
      <c r="G322" s="295"/>
      <c r="H322" s="295"/>
      <c r="I322" s="295"/>
    </row>
    <row r="323" spans="1:9">
      <c r="A323" s="301"/>
      <c r="B323" s="301"/>
      <c r="C323" s="301"/>
      <c r="D323" s="302"/>
      <c r="E323" s="269"/>
      <c r="F323" s="295"/>
      <c r="G323" s="295"/>
      <c r="H323" s="295"/>
      <c r="I323" s="295"/>
    </row>
    <row r="324" spans="1:9">
      <c r="A324" s="301"/>
      <c r="B324" s="301"/>
      <c r="C324" s="301"/>
      <c r="D324" s="302"/>
      <c r="E324" s="269"/>
      <c r="F324" s="295"/>
      <c r="G324" s="295"/>
      <c r="H324" s="295"/>
      <c r="I324" s="295"/>
    </row>
    <row r="325" spans="1:9">
      <c r="A325" s="301"/>
      <c r="B325" s="301"/>
      <c r="C325" s="301"/>
      <c r="D325" s="302"/>
      <c r="E325" s="269"/>
      <c r="F325" s="295"/>
      <c r="G325" s="295"/>
      <c r="H325" s="295"/>
      <c r="I325" s="295"/>
    </row>
    <row r="326" spans="1:9">
      <c r="A326" s="301"/>
      <c r="B326" s="301"/>
      <c r="C326" s="301"/>
      <c r="D326" s="302"/>
      <c r="E326" s="269"/>
      <c r="F326" s="295"/>
      <c r="G326" s="295"/>
      <c r="H326" s="295"/>
      <c r="I326" s="295"/>
    </row>
    <row r="327" spans="1:9">
      <c r="A327" s="301"/>
      <c r="B327" s="301"/>
      <c r="C327" s="301"/>
      <c r="D327" s="302"/>
      <c r="E327" s="269"/>
      <c r="F327" s="295"/>
      <c r="G327" s="295"/>
      <c r="H327" s="295"/>
      <c r="I327" s="295"/>
    </row>
    <row r="328" spans="1:9">
      <c r="A328" s="301"/>
      <c r="B328" s="301"/>
      <c r="C328" s="301"/>
      <c r="D328" s="302"/>
      <c r="E328" s="269"/>
      <c r="F328" s="295"/>
      <c r="G328" s="295"/>
      <c r="H328" s="295"/>
      <c r="I328" s="295"/>
    </row>
    <row r="329" spans="1:9">
      <c r="A329" s="301"/>
      <c r="B329" s="301"/>
      <c r="C329" s="301"/>
      <c r="D329" s="302"/>
      <c r="E329" s="269"/>
      <c r="F329" s="295"/>
      <c r="G329" s="295"/>
      <c r="H329" s="295"/>
      <c r="I329" s="295"/>
    </row>
    <row r="330" spans="1:9">
      <c r="A330" s="301"/>
      <c r="B330" s="301"/>
      <c r="C330" s="301"/>
      <c r="D330" s="302"/>
      <c r="E330" s="269"/>
      <c r="F330" s="295"/>
      <c r="G330" s="295"/>
      <c r="H330" s="295"/>
      <c r="I330" s="295"/>
    </row>
    <row r="331" spans="1:9">
      <c r="A331" s="301"/>
      <c r="B331" s="301"/>
      <c r="C331" s="301"/>
      <c r="D331" s="302"/>
      <c r="E331" s="269"/>
      <c r="F331" s="295"/>
      <c r="G331" s="295"/>
      <c r="H331" s="295"/>
      <c r="I331" s="295"/>
    </row>
    <row r="332" spans="1:9">
      <c r="A332" s="301"/>
      <c r="B332" s="301"/>
      <c r="C332" s="301"/>
      <c r="D332" s="302"/>
      <c r="E332" s="269"/>
      <c r="F332" s="295"/>
      <c r="G332" s="295"/>
      <c r="H332" s="295"/>
      <c r="I332" s="295"/>
    </row>
    <row r="333" spans="1:9">
      <c r="A333" s="301"/>
      <c r="B333" s="301"/>
      <c r="C333" s="301"/>
      <c r="D333" s="302"/>
      <c r="E333" s="269"/>
      <c r="F333" s="295"/>
      <c r="G333" s="295"/>
      <c r="H333" s="295"/>
      <c r="I333" s="295"/>
    </row>
    <row r="334" spans="1:9">
      <c r="A334" s="301"/>
      <c r="B334" s="301"/>
      <c r="C334" s="301"/>
      <c r="D334" s="302"/>
      <c r="E334" s="269"/>
      <c r="F334" s="295"/>
      <c r="G334" s="295"/>
      <c r="H334" s="295"/>
      <c r="I334" s="295"/>
    </row>
    <row r="335" spans="1:9">
      <c r="A335" s="301"/>
      <c r="B335" s="301"/>
      <c r="C335" s="301"/>
      <c r="D335" s="302"/>
      <c r="E335" s="269"/>
      <c r="F335" s="295"/>
      <c r="G335" s="295"/>
      <c r="H335" s="295"/>
      <c r="I335" s="295"/>
    </row>
    <row r="336" spans="1:9">
      <c r="A336" s="301"/>
      <c r="B336" s="301"/>
      <c r="C336" s="301"/>
      <c r="D336" s="302"/>
      <c r="E336" s="269"/>
      <c r="F336" s="295"/>
      <c r="G336" s="295"/>
      <c r="H336" s="295"/>
      <c r="I336" s="295"/>
    </row>
    <row r="337" spans="1:9">
      <c r="A337" s="301"/>
      <c r="B337" s="301"/>
      <c r="C337" s="301"/>
      <c r="D337" s="302"/>
      <c r="E337" s="269"/>
      <c r="F337" s="295"/>
      <c r="G337" s="295"/>
      <c r="H337" s="295"/>
      <c r="I337" s="295"/>
    </row>
    <row r="338" spans="1:9">
      <c r="A338" s="301"/>
      <c r="B338" s="301"/>
      <c r="C338" s="301"/>
      <c r="D338" s="302"/>
      <c r="E338" s="269"/>
      <c r="F338" s="295"/>
      <c r="G338" s="295"/>
      <c r="H338" s="295"/>
      <c r="I338" s="295"/>
    </row>
    <row r="339" spans="1:9">
      <c r="A339" s="301"/>
      <c r="B339" s="301"/>
      <c r="C339" s="301"/>
      <c r="D339" s="302"/>
      <c r="E339" s="269"/>
      <c r="F339" s="295"/>
      <c r="G339" s="295"/>
      <c r="H339" s="295"/>
      <c r="I339" s="295"/>
    </row>
    <row r="340" spans="1:9">
      <c r="A340" s="301"/>
      <c r="B340" s="301"/>
      <c r="C340" s="301"/>
      <c r="D340" s="302"/>
      <c r="E340" s="269"/>
      <c r="F340" s="295"/>
      <c r="G340" s="295"/>
      <c r="H340" s="295"/>
      <c r="I340" s="295"/>
    </row>
    <row r="341" spans="1:9">
      <c r="A341" s="301"/>
      <c r="B341" s="301"/>
      <c r="C341" s="301"/>
      <c r="D341" s="302"/>
      <c r="E341" s="269"/>
      <c r="F341" s="295"/>
      <c r="G341" s="295"/>
      <c r="H341" s="295"/>
      <c r="I341" s="295"/>
    </row>
    <row r="342" spans="1:9">
      <c r="D342" s="418"/>
    </row>
    <row r="343" spans="1:9">
      <c r="D343" s="418"/>
    </row>
    <row r="344" spans="1:9">
      <c r="D344" s="418"/>
    </row>
    <row r="345" spans="1:9">
      <c r="D345" s="418"/>
    </row>
    <row r="346" spans="1:9">
      <c r="D346" s="418"/>
    </row>
    <row r="347" spans="1:9">
      <c r="D347" s="418"/>
    </row>
    <row r="348" spans="1:9">
      <c r="D348" s="418"/>
    </row>
    <row r="349" spans="1:9">
      <c r="D349" s="418"/>
    </row>
    <row r="350" spans="1:9">
      <c r="D350" s="418"/>
    </row>
    <row r="351" spans="1:9">
      <c r="D351" s="418"/>
    </row>
    <row r="352" spans="1:9">
      <c r="D352" s="418"/>
    </row>
    <row r="353" spans="4:4">
      <c r="D353" s="418"/>
    </row>
    <row r="354" spans="4:4">
      <c r="D354" s="418"/>
    </row>
    <row r="355" spans="4:4">
      <c r="D355" s="418"/>
    </row>
    <row r="356" spans="4:4">
      <c r="D356" s="418"/>
    </row>
    <row r="357" spans="4:4">
      <c r="D357" s="418"/>
    </row>
    <row r="358" spans="4:4">
      <c r="D358" s="418"/>
    </row>
    <row r="359" spans="4:4">
      <c r="D359" s="418"/>
    </row>
    <row r="360" spans="4:4">
      <c r="D360" s="418"/>
    </row>
    <row r="361" spans="4:4">
      <c r="D361" s="418"/>
    </row>
    <row r="362" spans="4:4">
      <c r="D362" s="418"/>
    </row>
    <row r="363" spans="4:4">
      <c r="D363" s="418"/>
    </row>
    <row r="364" spans="4:4">
      <c r="D364" s="418"/>
    </row>
    <row r="365" spans="4:4">
      <c r="D365" s="418"/>
    </row>
    <row r="366" spans="4:4">
      <c r="D366" s="418"/>
    </row>
    <row r="367" spans="4:4">
      <c r="D367" s="418"/>
    </row>
    <row r="368" spans="4:4">
      <c r="D368" s="418"/>
    </row>
    <row r="369" spans="4:4">
      <c r="D369" s="418"/>
    </row>
    <row r="370" spans="4:4">
      <c r="D370" s="418"/>
    </row>
    <row r="371" spans="4:4">
      <c r="D371" s="418"/>
    </row>
    <row r="372" spans="4:4">
      <c r="D372" s="418"/>
    </row>
    <row r="373" spans="4:4">
      <c r="D373" s="418"/>
    </row>
    <row r="374" spans="4:4">
      <c r="D374" s="418"/>
    </row>
    <row r="375" spans="4:4">
      <c r="D375" s="418"/>
    </row>
    <row r="376" spans="4:4">
      <c r="D376" s="418"/>
    </row>
    <row r="377" spans="4:4">
      <c r="D377" s="418"/>
    </row>
    <row r="378" spans="4:4">
      <c r="D378" s="418"/>
    </row>
    <row r="379" spans="4:4">
      <c r="D379" s="418"/>
    </row>
    <row r="380" spans="4:4">
      <c r="D380" s="418"/>
    </row>
    <row r="381" spans="4:4">
      <c r="D381" s="418"/>
    </row>
    <row r="382" spans="4:4">
      <c r="D382" s="418"/>
    </row>
    <row r="383" spans="4:4">
      <c r="D383" s="418"/>
    </row>
    <row r="384" spans="4:4">
      <c r="D384" s="418"/>
    </row>
    <row r="385" spans="4:4">
      <c r="D385" s="418"/>
    </row>
    <row r="386" spans="4:4">
      <c r="D386" s="418"/>
    </row>
    <row r="387" spans="4:4">
      <c r="D387" s="418"/>
    </row>
    <row r="388" spans="4:4">
      <c r="D388" s="418"/>
    </row>
    <row r="389" spans="4:4">
      <c r="D389" s="418"/>
    </row>
    <row r="390" spans="4:4">
      <c r="D390" s="418"/>
    </row>
    <row r="391" spans="4:4">
      <c r="D391" s="418"/>
    </row>
    <row r="392" spans="4:4">
      <c r="D392" s="418"/>
    </row>
    <row r="393" spans="4:4">
      <c r="D393" s="418"/>
    </row>
    <row r="394" spans="4:4">
      <c r="D394" s="418"/>
    </row>
    <row r="395" spans="4:4">
      <c r="D395" s="418"/>
    </row>
    <row r="396" spans="4:4">
      <c r="D396" s="418"/>
    </row>
    <row r="397" spans="4:4">
      <c r="D397" s="418"/>
    </row>
    <row r="398" spans="4:4">
      <c r="D398" s="418"/>
    </row>
    <row r="399" spans="4:4">
      <c r="D399" s="418"/>
    </row>
    <row r="400" spans="4:4">
      <c r="D400" s="418"/>
    </row>
    <row r="401" spans="4:4">
      <c r="D401" s="418"/>
    </row>
    <row r="402" spans="4:4">
      <c r="D402" s="418"/>
    </row>
    <row r="403" spans="4:4">
      <c r="D403" s="418"/>
    </row>
    <row r="404" spans="4:4">
      <c r="D404" s="418"/>
    </row>
    <row r="405" spans="4:4">
      <c r="D405" s="418"/>
    </row>
    <row r="406" spans="4:4">
      <c r="D406" s="418"/>
    </row>
    <row r="407" spans="4:4">
      <c r="D407" s="418"/>
    </row>
    <row r="408" spans="4:4">
      <c r="D408" s="418"/>
    </row>
    <row r="409" spans="4:4">
      <c r="D409" s="418"/>
    </row>
    <row r="410" spans="4:4">
      <c r="D410" s="418"/>
    </row>
    <row r="411" spans="4:4">
      <c r="D411" s="418"/>
    </row>
    <row r="412" spans="4:4">
      <c r="D412" s="418"/>
    </row>
    <row r="413" spans="4:4">
      <c r="D413" s="418"/>
    </row>
    <row r="414" spans="4:4">
      <c r="D414" s="418"/>
    </row>
    <row r="415" spans="4:4">
      <c r="D415" s="418"/>
    </row>
    <row r="416" spans="4:4">
      <c r="D416" s="418"/>
    </row>
    <row r="417" spans="4:4">
      <c r="D417" s="418"/>
    </row>
    <row r="418" spans="4:4">
      <c r="D418" s="418"/>
    </row>
    <row r="419" spans="4:4">
      <c r="D419" s="418"/>
    </row>
    <row r="420" spans="4:4">
      <c r="D420" s="418"/>
    </row>
    <row r="421" spans="4:4">
      <c r="D421" s="418"/>
    </row>
    <row r="422" spans="4:4">
      <c r="D422" s="418"/>
    </row>
    <row r="423" spans="4:4">
      <c r="D423" s="418"/>
    </row>
    <row r="424" spans="4:4">
      <c r="D424" s="418"/>
    </row>
    <row r="425" spans="4:4">
      <c r="D425" s="418"/>
    </row>
    <row r="426" spans="4:4">
      <c r="D426" s="418"/>
    </row>
    <row r="427" spans="4:4">
      <c r="D427" s="418"/>
    </row>
    <row r="428" spans="4:4">
      <c r="D428" s="418"/>
    </row>
  </sheetData>
  <mergeCells count="11">
    <mergeCell ref="D8:D9"/>
    <mergeCell ref="A8:A9"/>
    <mergeCell ref="B8:C8"/>
    <mergeCell ref="H8:I8"/>
    <mergeCell ref="F8:G8"/>
    <mergeCell ref="A1:I1"/>
    <mergeCell ref="A2:I2"/>
    <mergeCell ref="A3:I3"/>
    <mergeCell ref="A7:I7"/>
    <mergeCell ref="D5:G5"/>
    <mergeCell ref="A4:I4"/>
  </mergeCells>
  <phoneticPr fontId="0" type="noConversion"/>
  <dataValidations count="1">
    <dataValidation type="list" allowBlank="1" showInputMessage="1" showErrorMessage="1" sqref="E6">
      <formula1>SOHIEUTK</formula1>
    </dataValidation>
  </dataValidations>
  <pageMargins left="0.27" right="0.24" top="1" bottom="1" header="0.5" footer="0.5"/>
  <pageSetup paperSize="9" orientation="portrait" r:id="rId1"/>
  <headerFooter alignWithMargins="0">
    <oddFooter>&amp;RTrang :50</oddFooter>
  </headerFooter>
  <legacyDrawing r:id="rId2"/>
</worksheet>
</file>

<file path=xl/worksheets/sheet25.xml><?xml version="1.0" encoding="utf-8"?>
<worksheet xmlns="http://schemas.openxmlformats.org/spreadsheetml/2006/main" xmlns:r="http://schemas.openxmlformats.org/officeDocument/2006/relationships">
  <sheetPr codeName="Sheet13"/>
  <dimension ref="A1:O381"/>
  <sheetViews>
    <sheetView topLeftCell="A5" workbookViewId="0">
      <selection activeCell="A15" sqref="A15:L374"/>
    </sheetView>
  </sheetViews>
  <sheetFormatPr defaultRowHeight="16.5"/>
  <cols>
    <col min="1" max="1" width="8.125" style="115" bestFit="1" customWidth="1"/>
    <col min="2" max="2" width="5.875" style="16" bestFit="1" customWidth="1"/>
    <col min="3" max="3" width="8.125" style="115" bestFit="1" customWidth="1"/>
    <col min="4" max="4" width="23.75" style="16" customWidth="1"/>
    <col min="5" max="5" width="10.75" style="16" customWidth="1"/>
    <col min="6" max="6" width="9.75" style="237" customWidth="1"/>
    <col min="7" max="7" width="8.5" style="238" customWidth="1"/>
    <col min="8" max="8" width="8.625" style="238" bestFit="1" customWidth="1"/>
    <col min="9" max="9" width="7.75" style="238" customWidth="1"/>
    <col min="10" max="10" width="9.125" style="238" bestFit="1" customWidth="1"/>
    <col min="11" max="11" width="8.625" style="238" customWidth="1"/>
    <col min="12" max="12" width="8.625" style="238" bestFit="1" customWidth="1"/>
    <col min="13" max="13" width="6.375" style="16" bestFit="1" customWidth="1"/>
    <col min="14" max="15" width="0" style="16" hidden="1" customWidth="1"/>
    <col min="16" max="16384" width="9" style="16"/>
  </cols>
  <sheetData>
    <row r="1" spans="1:15">
      <c r="A1" s="687" t="s">
        <v>1405</v>
      </c>
      <c r="B1" s="687"/>
      <c r="C1" s="687"/>
      <c r="D1" s="687"/>
      <c r="E1" s="687"/>
      <c r="F1" s="687"/>
      <c r="G1" s="687"/>
    </row>
    <row r="2" spans="1:15">
      <c r="A2" s="738" t="s">
        <v>320</v>
      </c>
      <c r="B2" s="738"/>
      <c r="C2" s="738"/>
      <c r="D2" s="738"/>
      <c r="E2" s="738"/>
      <c r="F2" s="738"/>
      <c r="G2" s="738"/>
      <c r="H2" s="387"/>
      <c r="I2" s="387"/>
      <c r="J2" s="387"/>
      <c r="K2" s="387"/>
      <c r="L2" s="387"/>
      <c r="M2" s="388"/>
    </row>
    <row r="3" spans="1:15">
      <c r="A3" s="738" t="s">
        <v>321</v>
      </c>
      <c r="B3" s="738"/>
      <c r="C3" s="738"/>
      <c r="D3" s="738"/>
      <c r="E3" s="738"/>
      <c r="F3" s="738"/>
      <c r="G3" s="738"/>
      <c r="H3" s="387"/>
      <c r="I3" s="387"/>
      <c r="J3" s="387"/>
      <c r="K3" s="387"/>
      <c r="L3" s="387"/>
      <c r="M3" s="388"/>
    </row>
    <row r="4" spans="1:15">
      <c r="A4" s="628" t="s">
        <v>1185</v>
      </c>
      <c r="B4" s="628"/>
      <c r="C4" s="628"/>
      <c r="D4" s="628"/>
      <c r="E4" s="628"/>
      <c r="F4" s="628"/>
      <c r="G4" s="628"/>
      <c r="H4" s="628"/>
      <c r="I4" s="628"/>
      <c r="J4" s="628"/>
      <c r="K4" s="628"/>
      <c r="L4" s="628"/>
      <c r="M4" s="628"/>
    </row>
    <row r="5" spans="1:15">
      <c r="A5" s="388"/>
      <c r="B5" s="202"/>
      <c r="C5" s="389"/>
      <c r="D5" s="390" t="s">
        <v>1218</v>
      </c>
      <c r="E5" s="391" t="s">
        <v>19</v>
      </c>
      <c r="F5" s="392"/>
      <c r="G5" s="202"/>
      <c r="H5" s="202"/>
      <c r="I5" s="202"/>
      <c r="J5" s="202"/>
      <c r="K5" s="202"/>
      <c r="L5" s="202"/>
      <c r="M5" s="388"/>
      <c r="N5" s="30" t="s">
        <v>136</v>
      </c>
      <c r="O5" s="16" t="s">
        <v>1242</v>
      </c>
    </row>
    <row r="6" spans="1:15">
      <c r="A6" s="388"/>
      <c r="B6" s="202"/>
      <c r="C6" s="389"/>
      <c r="D6" s="390" t="s">
        <v>1176</v>
      </c>
      <c r="E6" s="390" t="str">
        <f>VLOOKUP($E$5,DMTK,3,0)</f>
        <v>Nguyeân vaät lieäu phuï B01 (Cai)</v>
      </c>
      <c r="F6" s="392"/>
      <c r="G6" s="202"/>
      <c r="H6" s="202"/>
      <c r="I6" s="202"/>
      <c r="J6" s="202"/>
      <c r="K6" s="202"/>
      <c r="L6" s="202"/>
      <c r="M6" s="388"/>
      <c r="N6" s="30" t="s">
        <v>138</v>
      </c>
      <c r="O6" s="16" t="s">
        <v>1242</v>
      </c>
    </row>
    <row r="7" spans="1:15">
      <c r="A7" s="388"/>
      <c r="B7" s="202"/>
      <c r="C7" s="389"/>
      <c r="D7" s="390"/>
      <c r="E7" s="390"/>
      <c r="F7" s="392"/>
      <c r="G7" s="202"/>
      <c r="H7" s="202"/>
      <c r="I7" s="202"/>
      <c r="J7" s="202"/>
      <c r="K7" s="202"/>
      <c r="L7" s="202"/>
      <c r="M7" s="388"/>
      <c r="N7" s="30" t="s">
        <v>137</v>
      </c>
      <c r="O7" s="16" t="s">
        <v>1242</v>
      </c>
    </row>
    <row r="8" spans="1:15">
      <c r="A8" s="388"/>
      <c r="B8" s="202"/>
      <c r="C8" s="389"/>
      <c r="D8" s="390"/>
      <c r="E8" s="390"/>
      <c r="F8" s="392"/>
      <c r="G8" s="393"/>
      <c r="H8" s="393"/>
      <c r="I8" s="202"/>
      <c r="J8" s="202"/>
      <c r="K8" s="202"/>
      <c r="L8" s="202"/>
      <c r="M8" s="388"/>
      <c r="N8" s="30" t="s">
        <v>139</v>
      </c>
      <c r="O8" s="16" t="s">
        <v>1242</v>
      </c>
    </row>
    <row r="9" spans="1:15" ht="34.5" customHeight="1">
      <c r="A9" s="739" t="s">
        <v>1177</v>
      </c>
      <c r="B9" s="740" t="s">
        <v>968</v>
      </c>
      <c r="C9" s="741"/>
      <c r="D9" s="742" t="s">
        <v>969</v>
      </c>
      <c r="E9" s="739" t="s">
        <v>1178</v>
      </c>
      <c r="F9" s="743" t="s">
        <v>1179</v>
      </c>
      <c r="G9" s="739" t="s">
        <v>1180</v>
      </c>
      <c r="H9" s="739"/>
      <c r="I9" s="739" t="s">
        <v>1181</v>
      </c>
      <c r="J9" s="739"/>
      <c r="K9" s="739" t="s">
        <v>1182</v>
      </c>
      <c r="L9" s="739"/>
      <c r="M9" s="739" t="s">
        <v>972</v>
      </c>
      <c r="N9" s="30" t="s">
        <v>140</v>
      </c>
      <c r="O9" s="16" t="s">
        <v>1242</v>
      </c>
    </row>
    <row r="10" spans="1:15">
      <c r="A10" s="739"/>
      <c r="B10" s="394" t="s">
        <v>973</v>
      </c>
      <c r="C10" s="395" t="s">
        <v>974</v>
      </c>
      <c r="D10" s="742"/>
      <c r="E10" s="739"/>
      <c r="F10" s="743"/>
      <c r="G10" s="394" t="s">
        <v>251</v>
      </c>
      <c r="H10" s="394" t="s">
        <v>194</v>
      </c>
      <c r="I10" s="394" t="s">
        <v>251</v>
      </c>
      <c r="J10" s="394" t="s">
        <v>194</v>
      </c>
      <c r="K10" s="394" t="s">
        <v>251</v>
      </c>
      <c r="L10" s="394" t="s">
        <v>194</v>
      </c>
      <c r="M10" s="739"/>
      <c r="N10" s="95" t="s">
        <v>270</v>
      </c>
      <c r="O10" s="16" t="s">
        <v>1242</v>
      </c>
    </row>
    <row r="11" spans="1:15">
      <c r="A11" s="153"/>
      <c r="B11" s="153"/>
      <c r="C11" s="152"/>
      <c r="D11" s="396" t="s">
        <v>1183</v>
      </c>
      <c r="E11" s="153"/>
      <c r="F11" s="397"/>
      <c r="G11" s="294"/>
      <c r="H11" s="294"/>
      <c r="I11" s="294"/>
      <c r="J11" s="294"/>
      <c r="K11" s="294"/>
      <c r="L11" s="294"/>
      <c r="M11" s="153"/>
      <c r="N11" s="30" t="s">
        <v>963</v>
      </c>
      <c r="O11" s="16" t="s">
        <v>1243</v>
      </c>
    </row>
    <row r="12" spans="1:15">
      <c r="A12" s="153"/>
      <c r="B12" s="153"/>
      <c r="C12" s="152"/>
      <c r="D12" s="396" t="s">
        <v>1394</v>
      </c>
      <c r="E12" s="153"/>
      <c r="F12" s="397"/>
      <c r="G12" s="294"/>
      <c r="H12" s="294"/>
      <c r="I12" s="294"/>
      <c r="J12" s="294"/>
      <c r="K12" s="294"/>
      <c r="L12" s="294"/>
      <c r="M12" s="153"/>
      <c r="N12" s="30" t="s">
        <v>1059</v>
      </c>
      <c r="O12" s="16" t="s">
        <v>1243</v>
      </c>
    </row>
    <row r="13" spans="1:15">
      <c r="A13" s="153"/>
      <c r="B13" s="153"/>
      <c r="C13" s="152"/>
      <c r="D13" s="396" t="s">
        <v>1184</v>
      </c>
      <c r="E13" s="153"/>
      <c r="F13" s="397"/>
      <c r="G13" s="294"/>
      <c r="H13" s="294"/>
      <c r="I13" s="294"/>
      <c r="J13" s="294"/>
      <c r="K13" s="294"/>
      <c r="L13" s="294"/>
      <c r="M13" s="153"/>
      <c r="N13" s="30" t="s">
        <v>1060</v>
      </c>
      <c r="O13" s="16" t="s">
        <v>1243</v>
      </c>
    </row>
    <row r="14" spans="1:15">
      <c r="A14" s="398" t="s">
        <v>152</v>
      </c>
      <c r="B14" s="398" t="s">
        <v>153</v>
      </c>
      <c r="C14" s="398" t="s">
        <v>154</v>
      </c>
      <c r="D14" s="398" t="s">
        <v>979</v>
      </c>
      <c r="E14" s="398" t="s">
        <v>155</v>
      </c>
      <c r="F14" s="398" t="s">
        <v>156</v>
      </c>
      <c r="G14" s="398" t="s">
        <v>157</v>
      </c>
      <c r="H14" s="398" t="s">
        <v>980</v>
      </c>
      <c r="I14" s="398" t="s">
        <v>1389</v>
      </c>
      <c r="J14" s="398" t="s">
        <v>158</v>
      </c>
      <c r="K14" s="398" t="s">
        <v>159</v>
      </c>
      <c r="L14" s="398" t="s">
        <v>164</v>
      </c>
      <c r="M14" s="398" t="s">
        <v>165</v>
      </c>
    </row>
    <row r="15" spans="1:15">
      <c r="A15" s="148"/>
      <c r="B15" s="149"/>
      <c r="C15" s="148"/>
      <c r="D15" s="149"/>
      <c r="E15" s="19"/>
      <c r="F15" s="235"/>
      <c r="G15" s="236"/>
      <c r="H15" s="236"/>
      <c r="I15" s="236"/>
      <c r="J15" s="236"/>
      <c r="K15" s="236"/>
      <c r="L15" s="236"/>
      <c r="M15" s="19"/>
    </row>
    <row r="16" spans="1:15">
      <c r="A16" s="148"/>
      <c r="B16" s="149"/>
      <c r="C16" s="148"/>
      <c r="D16" s="149"/>
      <c r="E16" s="19"/>
      <c r="F16" s="235"/>
      <c r="G16" s="236"/>
      <c r="H16" s="236"/>
      <c r="I16" s="236"/>
      <c r="J16" s="236"/>
      <c r="K16" s="236"/>
      <c r="L16" s="236"/>
      <c r="M16" s="19"/>
    </row>
    <row r="17" spans="1:13">
      <c r="A17" s="148"/>
      <c r="B17" s="149"/>
      <c r="C17" s="148"/>
      <c r="D17" s="149"/>
      <c r="E17" s="19"/>
      <c r="F17" s="235"/>
      <c r="G17" s="236"/>
      <c r="H17" s="236"/>
      <c r="I17" s="236"/>
      <c r="J17" s="236"/>
      <c r="K17" s="236"/>
      <c r="L17" s="236"/>
      <c r="M17" s="19"/>
    </row>
    <row r="18" spans="1:13">
      <c r="A18" s="148"/>
      <c r="B18" s="149"/>
      <c r="C18" s="148"/>
      <c r="D18" s="149"/>
      <c r="E18" s="19"/>
      <c r="F18" s="235"/>
      <c r="G18" s="236"/>
      <c r="H18" s="236"/>
      <c r="I18" s="236"/>
      <c r="J18" s="236"/>
      <c r="K18" s="236"/>
      <c r="L18" s="236"/>
      <c r="M18" s="19"/>
    </row>
    <row r="19" spans="1:13">
      <c r="A19" s="148"/>
      <c r="B19" s="149"/>
      <c r="C19" s="148"/>
      <c r="D19" s="149"/>
      <c r="E19" s="19"/>
      <c r="F19" s="235"/>
      <c r="G19" s="236"/>
      <c r="H19" s="236"/>
      <c r="I19" s="236"/>
      <c r="J19" s="236"/>
      <c r="K19" s="236"/>
      <c r="L19" s="236"/>
      <c r="M19" s="19"/>
    </row>
    <row r="20" spans="1:13">
      <c r="A20" s="148"/>
      <c r="B20" s="149"/>
      <c r="C20" s="148"/>
      <c r="D20" s="149"/>
      <c r="E20" s="19"/>
      <c r="F20" s="235"/>
      <c r="G20" s="236"/>
      <c r="H20" s="236"/>
      <c r="I20" s="236"/>
      <c r="J20" s="236"/>
      <c r="K20" s="236"/>
      <c r="L20" s="236"/>
      <c r="M20" s="19"/>
    </row>
    <row r="21" spans="1:13">
      <c r="A21" s="148"/>
      <c r="B21" s="149"/>
      <c r="C21" s="148"/>
      <c r="D21" s="149"/>
      <c r="E21" s="19"/>
      <c r="F21" s="235"/>
      <c r="G21" s="236"/>
      <c r="H21" s="236"/>
      <c r="I21" s="236"/>
      <c r="J21" s="236"/>
      <c r="K21" s="236"/>
      <c r="L21" s="236"/>
      <c r="M21" s="19"/>
    </row>
    <row r="22" spans="1:13">
      <c r="A22" s="148"/>
      <c r="B22" s="149"/>
      <c r="C22" s="148"/>
      <c r="D22" s="149"/>
      <c r="E22" s="19"/>
      <c r="F22" s="235"/>
      <c r="G22" s="236"/>
      <c r="H22" s="236"/>
      <c r="I22" s="236"/>
      <c r="J22" s="236"/>
      <c r="K22" s="236"/>
      <c r="L22" s="236"/>
      <c r="M22" s="19"/>
    </row>
    <row r="23" spans="1:13">
      <c r="A23" s="148"/>
      <c r="B23" s="149"/>
      <c r="C23" s="148"/>
      <c r="D23" s="149"/>
      <c r="E23" s="19"/>
      <c r="F23" s="235"/>
      <c r="G23" s="236"/>
      <c r="H23" s="236"/>
      <c r="I23" s="236"/>
      <c r="J23" s="236"/>
      <c r="K23" s="236"/>
      <c r="L23" s="236"/>
      <c r="M23" s="19"/>
    </row>
    <row r="24" spans="1:13">
      <c r="A24" s="148"/>
      <c r="B24" s="149"/>
      <c r="C24" s="148"/>
      <c r="D24" s="149"/>
      <c r="E24" s="19"/>
      <c r="F24" s="235"/>
      <c r="G24" s="236"/>
      <c r="H24" s="236"/>
      <c r="I24" s="236"/>
      <c r="J24" s="236"/>
      <c r="K24" s="236"/>
      <c r="L24" s="236"/>
      <c r="M24" s="19"/>
    </row>
    <row r="25" spans="1:13">
      <c r="A25" s="148"/>
      <c r="B25" s="149"/>
      <c r="C25" s="148"/>
      <c r="D25" s="149"/>
      <c r="E25" s="19"/>
      <c r="F25" s="235"/>
      <c r="G25" s="236"/>
      <c r="H25" s="236"/>
      <c r="I25" s="236"/>
      <c r="J25" s="236"/>
      <c r="K25" s="236"/>
      <c r="L25" s="236"/>
      <c r="M25" s="19"/>
    </row>
    <row r="26" spans="1:13">
      <c r="A26" s="148"/>
      <c r="B26" s="149"/>
      <c r="C26" s="148"/>
      <c r="D26" s="149"/>
      <c r="E26" s="19"/>
      <c r="F26" s="235"/>
      <c r="G26" s="236"/>
      <c r="H26" s="236"/>
      <c r="I26" s="236"/>
      <c r="J26" s="236"/>
      <c r="K26" s="236"/>
      <c r="L26" s="236"/>
      <c r="M26" s="19"/>
    </row>
    <row r="27" spans="1:13">
      <c r="A27" s="148"/>
      <c r="B27" s="149"/>
      <c r="C27" s="148"/>
      <c r="D27" s="149"/>
      <c r="E27" s="19"/>
      <c r="F27" s="235"/>
      <c r="G27" s="236"/>
      <c r="H27" s="236"/>
      <c r="I27" s="236"/>
      <c r="J27" s="236"/>
      <c r="K27" s="236"/>
      <c r="L27" s="236"/>
      <c r="M27" s="153"/>
    </row>
    <row r="28" spans="1:13">
      <c r="A28" s="148"/>
      <c r="B28" s="149"/>
      <c r="C28" s="148"/>
      <c r="D28" s="149"/>
      <c r="E28" s="19"/>
      <c r="F28" s="235"/>
      <c r="G28" s="236"/>
      <c r="H28" s="236"/>
      <c r="I28" s="236"/>
      <c r="J28" s="236"/>
      <c r="K28" s="236"/>
      <c r="L28" s="236"/>
      <c r="M28" s="19"/>
    </row>
    <row r="29" spans="1:13">
      <c r="A29" s="148"/>
      <c r="B29" s="149"/>
      <c r="C29" s="148"/>
      <c r="D29" s="149"/>
      <c r="E29" s="19"/>
      <c r="F29" s="235"/>
      <c r="G29" s="236"/>
      <c r="H29" s="236"/>
      <c r="I29" s="236"/>
      <c r="J29" s="236"/>
      <c r="K29" s="236"/>
      <c r="L29" s="236"/>
      <c r="M29" s="19"/>
    </row>
    <row r="30" spans="1:13">
      <c r="A30" s="148"/>
      <c r="B30" s="149"/>
      <c r="C30" s="148"/>
      <c r="D30" s="149"/>
      <c r="E30" s="19"/>
      <c r="F30" s="235"/>
      <c r="G30" s="236"/>
      <c r="H30" s="236"/>
      <c r="I30" s="236"/>
      <c r="J30" s="236"/>
      <c r="K30" s="236"/>
      <c r="L30" s="236"/>
      <c r="M30" s="19"/>
    </row>
    <row r="31" spans="1:13">
      <c r="A31" s="148"/>
      <c r="B31" s="149"/>
      <c r="C31" s="148"/>
      <c r="D31" s="149"/>
      <c r="E31" s="19"/>
      <c r="F31" s="235"/>
      <c r="G31" s="236"/>
      <c r="H31" s="236"/>
      <c r="I31" s="236"/>
      <c r="J31" s="236"/>
      <c r="K31" s="236"/>
      <c r="L31" s="236"/>
      <c r="M31" s="19"/>
    </row>
    <row r="32" spans="1:13">
      <c r="A32" s="148"/>
      <c r="B32" s="149"/>
      <c r="C32" s="148"/>
      <c r="D32" s="149"/>
      <c r="E32" s="19"/>
      <c r="F32" s="235"/>
      <c r="G32" s="236"/>
      <c r="H32" s="236"/>
      <c r="I32" s="236"/>
      <c r="J32" s="236"/>
      <c r="K32" s="236"/>
      <c r="L32" s="236"/>
      <c r="M32" s="19"/>
    </row>
    <row r="33" spans="1:13">
      <c r="A33" s="148"/>
      <c r="B33" s="149"/>
      <c r="C33" s="148"/>
      <c r="D33" s="149"/>
      <c r="E33" s="19"/>
      <c r="F33" s="235"/>
      <c r="G33" s="236"/>
      <c r="H33" s="236"/>
      <c r="I33" s="236"/>
      <c r="J33" s="236"/>
      <c r="K33" s="236"/>
      <c r="L33" s="236"/>
      <c r="M33" s="19"/>
    </row>
    <row r="34" spans="1:13">
      <c r="A34" s="148"/>
      <c r="B34" s="149"/>
      <c r="C34" s="148"/>
      <c r="D34" s="149"/>
      <c r="E34" s="19"/>
      <c r="F34" s="235"/>
      <c r="G34" s="236"/>
      <c r="H34" s="236"/>
      <c r="I34" s="236"/>
      <c r="J34" s="236"/>
      <c r="K34" s="236"/>
      <c r="L34" s="236"/>
      <c r="M34" s="19"/>
    </row>
    <row r="35" spans="1:13">
      <c r="A35" s="148"/>
      <c r="B35" s="149"/>
      <c r="C35" s="148"/>
      <c r="D35" s="149"/>
      <c r="E35" s="19"/>
      <c r="F35" s="235"/>
      <c r="G35" s="236"/>
      <c r="H35" s="236"/>
      <c r="I35" s="236"/>
      <c r="J35" s="236"/>
      <c r="K35" s="236"/>
      <c r="L35" s="236"/>
      <c r="M35" s="19"/>
    </row>
    <row r="36" spans="1:13">
      <c r="A36" s="148"/>
      <c r="B36" s="149"/>
      <c r="C36" s="148"/>
      <c r="D36" s="149"/>
      <c r="E36" s="19"/>
      <c r="F36" s="235"/>
      <c r="G36" s="236"/>
      <c r="H36" s="236"/>
      <c r="I36" s="236"/>
      <c r="J36" s="236"/>
      <c r="K36" s="236"/>
      <c r="L36" s="236"/>
      <c r="M36" s="19"/>
    </row>
    <row r="37" spans="1:13">
      <c r="A37" s="148"/>
      <c r="B37" s="149"/>
      <c r="C37" s="148"/>
      <c r="D37" s="149"/>
      <c r="E37" s="19"/>
      <c r="F37" s="235"/>
      <c r="G37" s="236"/>
      <c r="H37" s="236"/>
      <c r="I37" s="236"/>
      <c r="J37" s="236"/>
      <c r="K37" s="236"/>
      <c r="L37" s="236"/>
      <c r="M37" s="19"/>
    </row>
    <row r="38" spans="1:13">
      <c r="A38" s="148"/>
      <c r="B38" s="149"/>
      <c r="C38" s="148"/>
      <c r="D38" s="149"/>
      <c r="E38" s="19"/>
      <c r="F38" s="235"/>
      <c r="G38" s="236"/>
      <c r="H38" s="236"/>
      <c r="I38" s="236"/>
      <c r="J38" s="236"/>
      <c r="K38" s="236"/>
      <c r="L38" s="236"/>
      <c r="M38" s="19"/>
    </row>
    <row r="39" spans="1:13">
      <c r="A39" s="148"/>
      <c r="B39" s="149"/>
      <c r="C39" s="148"/>
      <c r="D39" s="149"/>
      <c r="E39" s="19"/>
      <c r="F39" s="235"/>
      <c r="G39" s="236"/>
      <c r="H39" s="236"/>
      <c r="I39" s="236"/>
      <c r="J39" s="236"/>
      <c r="K39" s="236"/>
      <c r="L39" s="236"/>
      <c r="M39" s="19"/>
    </row>
    <row r="40" spans="1:13">
      <c r="A40" s="148"/>
      <c r="B40" s="149"/>
      <c r="C40" s="148"/>
      <c r="D40" s="149"/>
      <c r="E40" s="19"/>
      <c r="F40" s="235"/>
      <c r="G40" s="236"/>
      <c r="H40" s="236"/>
      <c r="I40" s="236"/>
      <c r="J40" s="236"/>
      <c r="K40" s="236"/>
      <c r="L40" s="236"/>
      <c r="M40" s="19"/>
    </row>
    <row r="41" spans="1:13">
      <c r="A41" s="148"/>
      <c r="B41" s="149"/>
      <c r="C41" s="148"/>
      <c r="D41" s="149"/>
      <c r="E41" s="19"/>
      <c r="F41" s="235"/>
      <c r="G41" s="236"/>
      <c r="H41" s="236"/>
      <c r="I41" s="236"/>
      <c r="J41" s="236"/>
      <c r="K41" s="236"/>
      <c r="L41" s="236"/>
      <c r="M41" s="19"/>
    </row>
    <row r="42" spans="1:13">
      <c r="A42" s="148"/>
      <c r="B42" s="149"/>
      <c r="C42" s="148"/>
      <c r="D42" s="149"/>
      <c r="E42" s="19"/>
      <c r="F42" s="235"/>
      <c r="G42" s="236"/>
      <c r="H42" s="236"/>
      <c r="I42" s="236"/>
      <c r="J42" s="236"/>
      <c r="K42" s="236"/>
      <c r="L42" s="236"/>
      <c r="M42" s="19"/>
    </row>
    <row r="43" spans="1:13">
      <c r="A43" s="148"/>
      <c r="B43" s="149"/>
      <c r="C43" s="148"/>
      <c r="D43" s="149"/>
      <c r="E43" s="19"/>
      <c r="F43" s="235"/>
      <c r="G43" s="236"/>
      <c r="H43" s="236"/>
      <c r="I43" s="236"/>
      <c r="J43" s="236"/>
      <c r="K43" s="236"/>
      <c r="L43" s="236"/>
      <c r="M43" s="19"/>
    </row>
    <row r="44" spans="1:13">
      <c r="A44" s="148"/>
      <c r="B44" s="149"/>
      <c r="C44" s="148"/>
      <c r="D44" s="149"/>
      <c r="E44" s="19"/>
      <c r="F44" s="235"/>
      <c r="G44" s="236"/>
      <c r="H44" s="236"/>
      <c r="I44" s="236"/>
      <c r="J44" s="236"/>
      <c r="K44" s="236"/>
      <c r="L44" s="236"/>
      <c r="M44" s="19"/>
    </row>
    <row r="45" spans="1:13">
      <c r="A45" s="148"/>
      <c r="B45" s="149"/>
      <c r="C45" s="148"/>
      <c r="D45" s="149"/>
      <c r="E45" s="19"/>
      <c r="F45" s="235"/>
      <c r="G45" s="236"/>
      <c r="H45" s="236"/>
      <c r="I45" s="236"/>
      <c r="J45" s="236"/>
      <c r="K45" s="236"/>
      <c r="L45" s="236"/>
      <c r="M45" s="19"/>
    </row>
    <row r="46" spans="1:13">
      <c r="A46" s="148"/>
      <c r="B46" s="149"/>
      <c r="C46" s="148"/>
      <c r="D46" s="149"/>
      <c r="E46" s="19"/>
      <c r="F46" s="235"/>
      <c r="G46" s="236"/>
      <c r="H46" s="236"/>
      <c r="I46" s="236"/>
      <c r="J46" s="236"/>
      <c r="K46" s="236"/>
      <c r="L46" s="236"/>
      <c r="M46" s="19"/>
    </row>
    <row r="47" spans="1:13">
      <c r="A47" s="148"/>
      <c r="B47" s="149"/>
      <c r="C47" s="148"/>
      <c r="D47" s="149"/>
      <c r="E47" s="19"/>
      <c r="F47" s="235"/>
      <c r="G47" s="236"/>
      <c r="H47" s="236"/>
      <c r="I47" s="236"/>
      <c r="J47" s="236"/>
      <c r="K47" s="236"/>
      <c r="L47" s="236"/>
      <c r="M47" s="19"/>
    </row>
    <row r="48" spans="1:13">
      <c r="A48" s="148"/>
      <c r="B48" s="149"/>
      <c r="C48" s="148"/>
      <c r="D48" s="149"/>
      <c r="E48" s="19"/>
      <c r="F48" s="235"/>
      <c r="G48" s="236"/>
      <c r="H48" s="236"/>
      <c r="I48" s="236"/>
      <c r="J48" s="236"/>
      <c r="K48" s="236"/>
      <c r="L48" s="236"/>
      <c r="M48" s="19"/>
    </row>
    <row r="49" spans="1:13">
      <c r="A49" s="148"/>
      <c r="B49" s="149"/>
      <c r="C49" s="148"/>
      <c r="D49" s="149"/>
      <c r="E49" s="19"/>
      <c r="F49" s="235"/>
      <c r="G49" s="236"/>
      <c r="H49" s="236"/>
      <c r="I49" s="236"/>
      <c r="J49" s="236"/>
      <c r="K49" s="236"/>
      <c r="L49" s="236"/>
      <c r="M49" s="19"/>
    </row>
    <row r="50" spans="1:13">
      <c r="A50" s="148"/>
      <c r="B50" s="149"/>
      <c r="C50" s="148"/>
      <c r="D50" s="149"/>
      <c r="E50" s="19"/>
      <c r="F50" s="235"/>
      <c r="G50" s="236"/>
      <c r="H50" s="236"/>
      <c r="I50" s="236"/>
      <c r="J50" s="236"/>
      <c r="K50" s="236"/>
      <c r="L50" s="236"/>
      <c r="M50" s="19"/>
    </row>
    <row r="51" spans="1:13">
      <c r="A51" s="148"/>
      <c r="B51" s="149"/>
      <c r="C51" s="148"/>
      <c r="D51" s="149"/>
      <c r="E51" s="19"/>
      <c r="F51" s="235"/>
      <c r="G51" s="236"/>
      <c r="H51" s="236"/>
      <c r="I51" s="236"/>
      <c r="J51" s="236"/>
      <c r="K51" s="236"/>
      <c r="L51" s="236"/>
      <c r="M51" s="19"/>
    </row>
    <row r="52" spans="1:13">
      <c r="A52" s="148"/>
      <c r="B52" s="149"/>
      <c r="C52" s="148"/>
      <c r="D52" s="149"/>
      <c r="E52" s="19"/>
      <c r="F52" s="235"/>
      <c r="G52" s="236"/>
      <c r="H52" s="236"/>
      <c r="I52" s="236"/>
      <c r="J52" s="236"/>
      <c r="K52" s="236"/>
      <c r="L52" s="236"/>
      <c r="M52" s="19"/>
    </row>
    <row r="53" spans="1:13">
      <c r="A53" s="148"/>
      <c r="B53" s="149"/>
      <c r="C53" s="148"/>
      <c r="D53" s="149"/>
      <c r="E53" s="19"/>
      <c r="F53" s="235"/>
      <c r="G53" s="236"/>
      <c r="H53" s="236"/>
      <c r="I53" s="236"/>
      <c r="J53" s="236"/>
      <c r="K53" s="236"/>
      <c r="L53" s="236"/>
      <c r="M53" s="153"/>
    </row>
    <row r="54" spans="1:13">
      <c r="A54" s="148"/>
      <c r="B54" s="149"/>
      <c r="C54" s="148"/>
      <c r="D54" s="149"/>
      <c r="E54" s="19"/>
      <c r="F54" s="235"/>
      <c r="G54" s="236"/>
      <c r="H54" s="236"/>
      <c r="I54" s="236"/>
      <c r="J54" s="236"/>
      <c r="K54" s="236"/>
      <c r="L54" s="236"/>
      <c r="M54" s="19"/>
    </row>
    <row r="55" spans="1:13">
      <c r="A55" s="148"/>
      <c r="B55" s="149"/>
      <c r="C55" s="148"/>
      <c r="D55" s="149"/>
      <c r="E55" s="19"/>
      <c r="F55" s="235"/>
      <c r="G55" s="236"/>
      <c r="H55" s="236"/>
      <c r="I55" s="236"/>
      <c r="J55" s="236"/>
      <c r="K55" s="236"/>
      <c r="L55" s="236"/>
      <c r="M55" s="19"/>
    </row>
    <row r="56" spans="1:13">
      <c r="A56" s="148"/>
      <c r="B56" s="149"/>
      <c r="C56" s="148"/>
      <c r="D56" s="149"/>
      <c r="E56" s="19"/>
      <c r="F56" s="235"/>
      <c r="G56" s="236"/>
      <c r="H56" s="236"/>
      <c r="I56" s="236"/>
      <c r="J56" s="236"/>
      <c r="K56" s="236"/>
      <c r="L56" s="236"/>
      <c r="M56" s="19"/>
    </row>
    <row r="57" spans="1:13">
      <c r="A57" s="148"/>
      <c r="B57" s="149"/>
      <c r="C57" s="148"/>
      <c r="D57" s="149"/>
      <c r="E57" s="19"/>
      <c r="F57" s="235"/>
      <c r="G57" s="236"/>
      <c r="H57" s="236"/>
      <c r="I57" s="236"/>
      <c r="J57" s="236"/>
      <c r="K57" s="236"/>
      <c r="L57" s="236"/>
      <c r="M57" s="19"/>
    </row>
    <row r="58" spans="1:13">
      <c r="A58" s="148"/>
      <c r="B58" s="149"/>
      <c r="C58" s="148"/>
      <c r="D58" s="149"/>
      <c r="E58" s="19"/>
      <c r="F58" s="235"/>
      <c r="G58" s="236"/>
      <c r="H58" s="236"/>
      <c r="I58" s="236"/>
      <c r="J58" s="236"/>
      <c r="K58" s="236"/>
      <c r="L58" s="236"/>
      <c r="M58" s="19"/>
    </row>
    <row r="59" spans="1:13">
      <c r="A59" s="148"/>
      <c r="B59" s="149"/>
      <c r="C59" s="148"/>
      <c r="D59" s="149"/>
      <c r="E59" s="19"/>
      <c r="F59" s="235"/>
      <c r="G59" s="236"/>
      <c r="H59" s="236"/>
      <c r="I59" s="236"/>
      <c r="J59" s="236"/>
      <c r="K59" s="236"/>
      <c r="L59" s="236"/>
      <c r="M59" s="19"/>
    </row>
    <row r="60" spans="1:13">
      <c r="A60" s="148"/>
      <c r="B60" s="149"/>
      <c r="C60" s="148"/>
      <c r="D60" s="149"/>
      <c r="E60" s="19"/>
      <c r="F60" s="235"/>
      <c r="G60" s="236"/>
      <c r="H60" s="236"/>
      <c r="I60" s="236"/>
      <c r="J60" s="236"/>
      <c r="K60" s="236"/>
      <c r="L60" s="236"/>
      <c r="M60" s="19"/>
    </row>
    <row r="61" spans="1:13">
      <c r="A61" s="148"/>
      <c r="B61" s="149"/>
      <c r="C61" s="148"/>
      <c r="D61" s="149"/>
      <c r="E61" s="19"/>
      <c r="F61" s="235"/>
      <c r="G61" s="236"/>
      <c r="H61" s="236"/>
      <c r="I61" s="236"/>
      <c r="J61" s="236"/>
      <c r="K61" s="236"/>
      <c r="L61" s="236"/>
      <c r="M61" s="19"/>
    </row>
    <row r="62" spans="1:13">
      <c r="A62" s="148"/>
      <c r="B62" s="149"/>
      <c r="C62" s="148"/>
      <c r="D62" s="149"/>
      <c r="E62" s="19"/>
      <c r="F62" s="235"/>
      <c r="G62" s="236"/>
      <c r="H62" s="236"/>
      <c r="I62" s="236"/>
      <c r="J62" s="236"/>
      <c r="K62" s="236"/>
      <c r="L62" s="236"/>
      <c r="M62" s="19"/>
    </row>
    <row r="63" spans="1:13">
      <c r="A63" s="148"/>
      <c r="B63" s="149"/>
      <c r="C63" s="148"/>
      <c r="D63" s="149"/>
      <c r="E63" s="19"/>
      <c r="F63" s="235"/>
      <c r="G63" s="236"/>
      <c r="H63" s="236"/>
      <c r="I63" s="236"/>
      <c r="J63" s="236"/>
      <c r="K63" s="236"/>
      <c r="L63" s="236"/>
      <c r="M63" s="19"/>
    </row>
    <row r="64" spans="1:13">
      <c r="A64" s="148"/>
      <c r="B64" s="149"/>
      <c r="C64" s="148"/>
      <c r="D64" s="149"/>
      <c r="E64" s="19"/>
      <c r="F64" s="235"/>
      <c r="G64" s="236"/>
      <c r="H64" s="236"/>
      <c r="I64" s="236"/>
      <c r="J64" s="236"/>
      <c r="K64" s="236"/>
      <c r="L64" s="236"/>
      <c r="M64" s="19"/>
    </row>
    <row r="65" spans="1:13">
      <c r="A65" s="148"/>
      <c r="B65" s="149"/>
      <c r="C65" s="148"/>
      <c r="D65" s="149"/>
      <c r="E65" s="19"/>
      <c r="F65" s="235"/>
      <c r="G65" s="236"/>
      <c r="H65" s="236"/>
      <c r="I65" s="236"/>
      <c r="J65" s="236"/>
      <c r="K65" s="236"/>
      <c r="L65" s="236"/>
      <c r="M65" s="19"/>
    </row>
    <row r="66" spans="1:13">
      <c r="A66" s="148"/>
      <c r="B66" s="149"/>
      <c r="C66" s="148"/>
      <c r="D66" s="149"/>
      <c r="E66" s="19"/>
      <c r="F66" s="235"/>
      <c r="G66" s="236"/>
      <c r="H66" s="236"/>
      <c r="I66" s="236"/>
      <c r="J66" s="236"/>
      <c r="K66" s="236"/>
      <c r="L66" s="236"/>
      <c r="M66" s="19"/>
    </row>
    <row r="67" spans="1:13">
      <c r="A67" s="148"/>
      <c r="B67" s="149"/>
      <c r="C67" s="148"/>
      <c r="D67" s="149"/>
      <c r="E67" s="19"/>
      <c r="F67" s="235"/>
      <c r="G67" s="236"/>
      <c r="H67" s="236"/>
      <c r="I67" s="236"/>
      <c r="J67" s="236"/>
      <c r="K67" s="236"/>
      <c r="L67" s="236"/>
      <c r="M67" s="19"/>
    </row>
    <row r="68" spans="1:13">
      <c r="A68" s="148"/>
      <c r="B68" s="149"/>
      <c r="C68" s="148"/>
      <c r="D68" s="149"/>
      <c r="E68" s="19"/>
      <c r="F68" s="235"/>
      <c r="G68" s="236"/>
      <c r="H68" s="236"/>
      <c r="I68" s="236"/>
      <c r="J68" s="236"/>
      <c r="K68" s="236"/>
      <c r="L68" s="236"/>
      <c r="M68" s="19"/>
    </row>
    <row r="69" spans="1:13">
      <c r="A69" s="148"/>
      <c r="B69" s="149"/>
      <c r="C69" s="148"/>
      <c r="D69" s="149"/>
      <c r="E69" s="19"/>
      <c r="F69" s="235"/>
      <c r="G69" s="236"/>
      <c r="H69" s="236"/>
      <c r="I69" s="236"/>
      <c r="J69" s="236"/>
      <c r="K69" s="236"/>
      <c r="L69" s="236"/>
      <c r="M69" s="19"/>
    </row>
    <row r="70" spans="1:13">
      <c r="A70" s="148"/>
      <c r="B70" s="149"/>
      <c r="C70" s="148"/>
      <c r="D70" s="149"/>
      <c r="E70" s="19"/>
      <c r="F70" s="235"/>
      <c r="G70" s="236"/>
      <c r="H70" s="236"/>
      <c r="I70" s="236"/>
      <c r="J70" s="236"/>
      <c r="K70" s="236"/>
      <c r="L70" s="236"/>
      <c r="M70" s="153"/>
    </row>
    <row r="71" spans="1:13">
      <c r="A71" s="148"/>
      <c r="B71" s="149"/>
      <c r="C71" s="148"/>
      <c r="D71" s="149"/>
      <c r="E71" s="19"/>
      <c r="F71" s="235"/>
      <c r="G71" s="236"/>
      <c r="H71" s="236"/>
      <c r="I71" s="236"/>
      <c r="J71" s="236"/>
      <c r="K71" s="236"/>
      <c r="L71" s="236"/>
      <c r="M71" s="19"/>
    </row>
    <row r="72" spans="1:13">
      <c r="A72" s="148"/>
      <c r="B72" s="149"/>
      <c r="C72" s="148"/>
      <c r="D72" s="149"/>
      <c r="E72" s="19"/>
      <c r="F72" s="235"/>
      <c r="G72" s="236"/>
      <c r="H72" s="236"/>
      <c r="I72" s="236"/>
      <c r="J72" s="236"/>
      <c r="K72" s="236"/>
      <c r="L72" s="236"/>
      <c r="M72" s="19"/>
    </row>
    <row r="73" spans="1:13">
      <c r="A73" s="148"/>
      <c r="B73" s="149"/>
      <c r="C73" s="148"/>
      <c r="D73" s="149"/>
      <c r="E73" s="19"/>
      <c r="F73" s="235"/>
      <c r="G73" s="236"/>
      <c r="H73" s="236"/>
      <c r="I73" s="236"/>
      <c r="J73" s="236"/>
      <c r="K73" s="236"/>
      <c r="L73" s="236"/>
      <c r="M73" s="19"/>
    </row>
    <row r="74" spans="1:13">
      <c r="A74" s="148"/>
      <c r="B74" s="149"/>
      <c r="C74" s="148"/>
      <c r="D74" s="149"/>
      <c r="E74" s="19"/>
      <c r="F74" s="235"/>
      <c r="G74" s="236"/>
      <c r="H74" s="236"/>
      <c r="I74" s="236"/>
      <c r="J74" s="236"/>
      <c r="K74" s="236"/>
      <c r="L74" s="236"/>
      <c r="M74" s="19"/>
    </row>
    <row r="75" spans="1:13">
      <c r="A75" s="148"/>
      <c r="B75" s="149"/>
      <c r="C75" s="148"/>
      <c r="D75" s="149"/>
      <c r="E75" s="19"/>
      <c r="F75" s="235"/>
      <c r="G75" s="236"/>
      <c r="H75" s="236"/>
      <c r="I75" s="236"/>
      <c r="J75" s="236"/>
      <c r="K75" s="236"/>
      <c r="L75" s="236"/>
      <c r="M75" s="19"/>
    </row>
    <row r="76" spans="1:13">
      <c r="A76" s="148"/>
      <c r="B76" s="149"/>
      <c r="C76" s="148"/>
      <c r="D76" s="149"/>
      <c r="E76" s="19"/>
      <c r="F76" s="235"/>
      <c r="G76" s="236"/>
      <c r="H76" s="236"/>
      <c r="I76" s="236"/>
      <c r="J76" s="236"/>
      <c r="K76" s="236"/>
      <c r="L76" s="236"/>
      <c r="M76" s="153"/>
    </row>
    <row r="77" spans="1:13">
      <c r="A77" s="148"/>
      <c r="B77" s="149"/>
      <c r="C77" s="148"/>
      <c r="D77" s="149"/>
      <c r="E77" s="19"/>
      <c r="F77" s="235"/>
      <c r="G77" s="236"/>
      <c r="H77" s="236"/>
      <c r="I77" s="236"/>
      <c r="J77" s="236"/>
      <c r="K77" s="236"/>
      <c r="L77" s="236"/>
      <c r="M77" s="19"/>
    </row>
    <row r="78" spans="1:13">
      <c r="A78" s="148"/>
      <c r="B78" s="149"/>
      <c r="C78" s="148"/>
      <c r="D78" s="149"/>
      <c r="E78" s="19"/>
      <c r="F78" s="235"/>
      <c r="G78" s="236"/>
      <c r="H78" s="236"/>
      <c r="I78" s="236"/>
      <c r="J78" s="236"/>
      <c r="K78" s="236"/>
      <c r="L78" s="236"/>
      <c r="M78" s="19"/>
    </row>
    <row r="79" spans="1:13">
      <c r="A79" s="148"/>
      <c r="B79" s="149"/>
      <c r="C79" s="148"/>
      <c r="D79" s="149"/>
      <c r="E79" s="19"/>
      <c r="F79" s="235"/>
      <c r="G79" s="236"/>
      <c r="H79" s="236"/>
      <c r="I79" s="236"/>
      <c r="J79" s="236"/>
      <c r="K79" s="236"/>
      <c r="L79" s="236"/>
      <c r="M79" s="19"/>
    </row>
    <row r="80" spans="1:13">
      <c r="A80" s="148"/>
      <c r="B80" s="149"/>
      <c r="C80" s="148"/>
      <c r="D80" s="149"/>
      <c r="E80" s="19"/>
      <c r="F80" s="235"/>
      <c r="G80" s="236"/>
      <c r="H80" s="236"/>
      <c r="I80" s="236"/>
      <c r="J80" s="236"/>
      <c r="K80" s="236"/>
      <c r="L80" s="236"/>
      <c r="M80" s="19"/>
    </row>
    <row r="81" spans="1:13">
      <c r="A81" s="148"/>
      <c r="B81" s="149"/>
      <c r="C81" s="148"/>
      <c r="D81" s="149"/>
      <c r="E81" s="19"/>
      <c r="F81" s="235"/>
      <c r="G81" s="236"/>
      <c r="H81" s="236"/>
      <c r="I81" s="236"/>
      <c r="J81" s="236"/>
      <c r="K81" s="236"/>
      <c r="L81" s="236"/>
      <c r="M81" s="19"/>
    </row>
    <row r="82" spans="1:13">
      <c r="A82" s="148"/>
      <c r="B82" s="149"/>
      <c r="C82" s="148"/>
      <c r="D82" s="149"/>
      <c r="E82" s="19"/>
      <c r="F82" s="235"/>
      <c r="G82" s="236"/>
      <c r="H82" s="236"/>
      <c r="I82" s="236"/>
      <c r="J82" s="236"/>
      <c r="K82" s="236"/>
      <c r="L82" s="236"/>
      <c r="M82" s="19"/>
    </row>
    <row r="83" spans="1:13">
      <c r="A83" s="148"/>
      <c r="B83" s="149"/>
      <c r="C83" s="148"/>
      <c r="D83" s="149"/>
      <c r="E83" s="19"/>
      <c r="F83" s="235"/>
      <c r="G83" s="236"/>
      <c r="H83" s="236"/>
      <c r="I83" s="236"/>
      <c r="J83" s="236"/>
      <c r="K83" s="236"/>
      <c r="L83" s="236"/>
      <c r="M83" s="19"/>
    </row>
    <row r="84" spans="1:13">
      <c r="A84" s="148"/>
      <c r="B84" s="149"/>
      <c r="C84" s="148"/>
      <c r="D84" s="149"/>
      <c r="E84" s="19"/>
      <c r="F84" s="235"/>
      <c r="G84" s="236"/>
      <c r="H84" s="236"/>
      <c r="I84" s="236"/>
      <c r="J84" s="236"/>
      <c r="K84" s="236"/>
      <c r="L84" s="236"/>
      <c r="M84" s="19"/>
    </row>
    <row r="85" spans="1:13">
      <c r="A85" s="148"/>
      <c r="B85" s="149"/>
      <c r="C85" s="148"/>
      <c r="D85" s="149"/>
      <c r="E85" s="19"/>
      <c r="F85" s="235"/>
      <c r="G85" s="236"/>
      <c r="H85" s="236"/>
      <c r="I85" s="236"/>
      <c r="J85" s="236"/>
      <c r="K85" s="236"/>
      <c r="L85" s="236"/>
      <c r="M85" s="19"/>
    </row>
    <row r="86" spans="1:13">
      <c r="A86" s="148"/>
      <c r="B86" s="149"/>
      <c r="C86" s="148"/>
      <c r="D86" s="149"/>
      <c r="E86" s="19"/>
      <c r="F86" s="235"/>
      <c r="G86" s="236"/>
      <c r="H86" s="236"/>
      <c r="I86" s="236"/>
      <c r="J86" s="236"/>
      <c r="K86" s="236"/>
      <c r="L86" s="236"/>
      <c r="M86" s="153"/>
    </row>
    <row r="87" spans="1:13">
      <c r="A87" s="148"/>
      <c r="B87" s="149"/>
      <c r="C87" s="148"/>
      <c r="D87" s="149"/>
      <c r="E87" s="19"/>
      <c r="F87" s="235"/>
      <c r="G87" s="236"/>
      <c r="H87" s="236"/>
      <c r="I87" s="236"/>
      <c r="J87" s="236"/>
      <c r="K87" s="236"/>
      <c r="L87" s="236"/>
      <c r="M87" s="19"/>
    </row>
    <row r="88" spans="1:13">
      <c r="A88" s="148"/>
      <c r="B88" s="149"/>
      <c r="C88" s="148"/>
      <c r="D88" s="149"/>
      <c r="E88" s="19"/>
      <c r="F88" s="235"/>
      <c r="G88" s="236"/>
      <c r="H88" s="236"/>
      <c r="I88" s="236"/>
      <c r="J88" s="236"/>
      <c r="K88" s="236"/>
      <c r="L88" s="236"/>
      <c r="M88" s="19"/>
    </row>
    <row r="89" spans="1:13">
      <c r="A89" s="148"/>
      <c r="B89" s="149"/>
      <c r="C89" s="148"/>
      <c r="D89" s="149"/>
      <c r="E89" s="19"/>
      <c r="F89" s="235"/>
      <c r="G89" s="236"/>
      <c r="H89" s="236"/>
      <c r="I89" s="236"/>
      <c r="J89" s="236"/>
      <c r="K89" s="236"/>
      <c r="L89" s="236"/>
      <c r="M89" s="19"/>
    </row>
    <row r="90" spans="1:13">
      <c r="A90" s="148"/>
      <c r="B90" s="149"/>
      <c r="C90" s="148"/>
      <c r="D90" s="149"/>
      <c r="E90" s="19"/>
      <c r="F90" s="235"/>
      <c r="G90" s="236"/>
      <c r="H90" s="236"/>
      <c r="I90" s="236"/>
      <c r="J90" s="236"/>
      <c r="K90" s="236"/>
      <c r="L90" s="236"/>
      <c r="M90" s="19"/>
    </row>
    <row r="91" spans="1:13">
      <c r="A91" s="148"/>
      <c r="B91" s="149"/>
      <c r="C91" s="148"/>
      <c r="D91" s="149"/>
      <c r="E91" s="19"/>
      <c r="F91" s="235"/>
      <c r="G91" s="236"/>
      <c r="H91" s="236"/>
      <c r="I91" s="236"/>
      <c r="J91" s="236"/>
      <c r="K91" s="236"/>
      <c r="L91" s="236"/>
      <c r="M91" s="19"/>
    </row>
    <row r="92" spans="1:13">
      <c r="A92" s="148"/>
      <c r="B92" s="149"/>
      <c r="C92" s="148"/>
      <c r="D92" s="149"/>
      <c r="E92" s="19"/>
      <c r="F92" s="235"/>
      <c r="G92" s="236"/>
      <c r="H92" s="236"/>
      <c r="I92" s="236"/>
      <c r="J92" s="236"/>
      <c r="K92" s="236"/>
      <c r="L92" s="236"/>
      <c r="M92" s="19"/>
    </row>
    <row r="93" spans="1:13">
      <c r="A93" s="148"/>
      <c r="B93" s="149"/>
      <c r="C93" s="148"/>
      <c r="D93" s="149"/>
      <c r="E93" s="19"/>
      <c r="F93" s="235"/>
      <c r="G93" s="236"/>
      <c r="H93" s="236"/>
      <c r="I93" s="236"/>
      <c r="J93" s="236"/>
      <c r="K93" s="236"/>
      <c r="L93" s="236"/>
      <c r="M93" s="19"/>
    </row>
    <row r="94" spans="1:13">
      <c r="A94" s="148"/>
      <c r="B94" s="149"/>
      <c r="C94" s="148"/>
      <c r="D94" s="149"/>
      <c r="E94" s="19"/>
      <c r="F94" s="235"/>
      <c r="G94" s="236"/>
      <c r="H94" s="236"/>
      <c r="I94" s="236"/>
      <c r="J94" s="236"/>
      <c r="K94" s="236"/>
      <c r="L94" s="236"/>
      <c r="M94" s="19"/>
    </row>
    <row r="95" spans="1:13">
      <c r="A95" s="148"/>
      <c r="B95" s="149"/>
      <c r="C95" s="148"/>
      <c r="D95" s="149"/>
      <c r="E95" s="19"/>
      <c r="F95" s="235"/>
      <c r="G95" s="236"/>
      <c r="H95" s="236"/>
      <c r="I95" s="236"/>
      <c r="J95" s="236"/>
      <c r="K95" s="236"/>
      <c r="L95" s="236"/>
      <c r="M95" s="19"/>
    </row>
    <row r="96" spans="1:13">
      <c r="A96" s="148"/>
      <c r="B96" s="149"/>
      <c r="C96" s="148"/>
      <c r="D96" s="149"/>
      <c r="E96" s="19"/>
      <c r="F96" s="235"/>
      <c r="G96" s="236"/>
      <c r="H96" s="236"/>
      <c r="I96" s="236"/>
      <c r="J96" s="236"/>
      <c r="K96" s="236"/>
      <c r="L96" s="236"/>
      <c r="M96" s="19"/>
    </row>
    <row r="97" spans="1:13">
      <c r="A97" s="148"/>
      <c r="B97" s="149"/>
      <c r="C97" s="148"/>
      <c r="D97" s="149"/>
      <c r="E97" s="19"/>
      <c r="F97" s="235"/>
      <c r="G97" s="236"/>
      <c r="H97" s="236"/>
      <c r="I97" s="236"/>
      <c r="J97" s="236"/>
      <c r="K97" s="236"/>
      <c r="L97" s="236"/>
      <c r="M97" s="19"/>
    </row>
    <row r="98" spans="1:13">
      <c r="A98" s="148"/>
      <c r="B98" s="149"/>
      <c r="C98" s="148"/>
      <c r="D98" s="149"/>
      <c r="E98" s="19"/>
      <c r="F98" s="235"/>
      <c r="G98" s="236"/>
      <c r="H98" s="236"/>
      <c r="I98" s="236"/>
      <c r="J98" s="236"/>
      <c r="K98" s="236"/>
      <c r="L98" s="236"/>
      <c r="M98" s="19"/>
    </row>
    <row r="99" spans="1:13">
      <c r="A99" s="148"/>
      <c r="B99" s="149"/>
      <c r="C99" s="148"/>
      <c r="D99" s="149"/>
      <c r="E99" s="19"/>
      <c r="F99" s="235"/>
      <c r="G99" s="236"/>
      <c r="H99" s="236"/>
      <c r="I99" s="236"/>
      <c r="J99" s="236"/>
      <c r="K99" s="236"/>
      <c r="L99" s="236"/>
      <c r="M99" s="19"/>
    </row>
    <row r="100" spans="1:13">
      <c r="A100" s="148"/>
      <c r="B100" s="149"/>
      <c r="C100" s="148"/>
      <c r="D100" s="149"/>
      <c r="E100" s="19"/>
      <c r="F100" s="235"/>
      <c r="G100" s="236"/>
      <c r="H100" s="236"/>
      <c r="I100" s="236"/>
      <c r="J100" s="236"/>
      <c r="K100" s="236"/>
      <c r="L100" s="236"/>
      <c r="M100" s="19"/>
    </row>
    <row r="101" spans="1:13">
      <c r="A101" s="148"/>
      <c r="B101" s="149"/>
      <c r="C101" s="148"/>
      <c r="D101" s="149"/>
      <c r="E101" s="19"/>
      <c r="F101" s="235"/>
      <c r="G101" s="236"/>
      <c r="H101" s="236"/>
      <c r="I101" s="236"/>
      <c r="J101" s="236"/>
      <c r="K101" s="236"/>
      <c r="L101" s="236"/>
      <c r="M101" s="19"/>
    </row>
    <row r="102" spans="1:13">
      <c r="A102" s="148"/>
      <c r="B102" s="149"/>
      <c r="C102" s="148"/>
      <c r="D102" s="149"/>
      <c r="E102" s="19"/>
      <c r="F102" s="235"/>
      <c r="G102" s="236"/>
      <c r="H102" s="236"/>
      <c r="I102" s="236"/>
      <c r="J102" s="236"/>
      <c r="K102" s="236"/>
      <c r="L102" s="236"/>
      <c r="M102" s="19"/>
    </row>
    <row r="103" spans="1:13">
      <c r="A103" s="148"/>
      <c r="B103" s="149"/>
      <c r="C103" s="148"/>
      <c r="D103" s="149"/>
      <c r="E103" s="19"/>
      <c r="F103" s="235"/>
      <c r="G103" s="236"/>
      <c r="H103" s="236"/>
      <c r="I103" s="236"/>
      <c r="J103" s="236"/>
      <c r="K103" s="236"/>
      <c r="L103" s="236"/>
      <c r="M103" s="19"/>
    </row>
    <row r="104" spans="1:13">
      <c r="A104" s="148"/>
      <c r="B104" s="149"/>
      <c r="C104" s="148"/>
      <c r="D104" s="149"/>
      <c r="E104" s="19"/>
      <c r="F104" s="235"/>
      <c r="G104" s="236"/>
      <c r="H104" s="236"/>
      <c r="I104" s="236"/>
      <c r="J104" s="236"/>
      <c r="K104" s="236"/>
      <c r="L104" s="236"/>
      <c r="M104" s="19"/>
    </row>
    <row r="105" spans="1:13">
      <c r="A105" s="148"/>
      <c r="B105" s="149"/>
      <c r="C105" s="148"/>
      <c r="D105" s="149"/>
      <c r="E105" s="19"/>
      <c r="F105" s="235"/>
      <c r="G105" s="236"/>
      <c r="H105" s="236"/>
      <c r="I105" s="236"/>
      <c r="J105" s="236"/>
      <c r="K105" s="236"/>
      <c r="L105" s="236"/>
      <c r="M105" s="19"/>
    </row>
    <row r="106" spans="1:13">
      <c r="A106" s="148"/>
      <c r="B106" s="149"/>
      <c r="C106" s="148"/>
      <c r="D106" s="149"/>
      <c r="E106" s="19"/>
      <c r="F106" s="235"/>
      <c r="G106" s="236"/>
      <c r="H106" s="236"/>
      <c r="I106" s="236"/>
      <c r="J106" s="236"/>
      <c r="K106" s="236"/>
      <c r="L106" s="236"/>
      <c r="M106" s="19"/>
    </row>
    <row r="107" spans="1:13">
      <c r="A107" s="148"/>
      <c r="B107" s="149"/>
      <c r="C107" s="148"/>
      <c r="D107" s="149"/>
      <c r="E107" s="19"/>
      <c r="F107" s="235"/>
      <c r="G107" s="236"/>
      <c r="H107" s="236"/>
      <c r="I107" s="236"/>
      <c r="J107" s="236"/>
      <c r="K107" s="236"/>
      <c r="L107" s="236"/>
      <c r="M107" s="19"/>
    </row>
    <row r="108" spans="1:13">
      <c r="A108" s="148"/>
      <c r="B108" s="149"/>
      <c r="C108" s="148"/>
      <c r="D108" s="149"/>
      <c r="E108" s="19"/>
      <c r="F108" s="235"/>
      <c r="G108" s="236"/>
      <c r="H108" s="236"/>
      <c r="I108" s="236"/>
      <c r="J108" s="236"/>
      <c r="K108" s="236"/>
      <c r="L108" s="236"/>
      <c r="M108" s="19"/>
    </row>
    <row r="109" spans="1:13">
      <c r="A109" s="148"/>
      <c r="B109" s="149"/>
      <c r="C109" s="148"/>
      <c r="D109" s="149"/>
      <c r="E109" s="19"/>
      <c r="F109" s="235"/>
      <c r="G109" s="236"/>
      <c r="H109" s="236"/>
      <c r="I109" s="236"/>
      <c r="J109" s="236"/>
      <c r="K109" s="236"/>
      <c r="L109" s="236"/>
      <c r="M109" s="19"/>
    </row>
    <row r="110" spans="1:13">
      <c r="A110" s="148"/>
      <c r="B110" s="149"/>
      <c r="C110" s="148"/>
      <c r="D110" s="149"/>
      <c r="E110" s="19"/>
      <c r="F110" s="235"/>
      <c r="G110" s="236"/>
      <c r="H110" s="236"/>
      <c r="I110" s="236"/>
      <c r="J110" s="236"/>
      <c r="K110" s="236"/>
      <c r="L110" s="236"/>
      <c r="M110" s="19"/>
    </row>
    <row r="111" spans="1:13">
      <c r="A111" s="148"/>
      <c r="B111" s="149"/>
      <c r="C111" s="148"/>
      <c r="D111" s="149"/>
      <c r="E111" s="19"/>
      <c r="F111" s="235"/>
      <c r="G111" s="236"/>
      <c r="H111" s="236"/>
      <c r="I111" s="236"/>
      <c r="J111" s="236"/>
      <c r="K111" s="236"/>
      <c r="L111" s="236"/>
      <c r="M111" s="19"/>
    </row>
    <row r="112" spans="1:13">
      <c r="A112" s="148"/>
      <c r="B112" s="149"/>
      <c r="C112" s="148"/>
      <c r="D112" s="149"/>
      <c r="E112" s="19"/>
      <c r="F112" s="235"/>
      <c r="G112" s="236"/>
      <c r="H112" s="236"/>
      <c r="I112" s="236"/>
      <c r="J112" s="236"/>
      <c r="K112" s="236"/>
      <c r="L112" s="236"/>
      <c r="M112" s="19"/>
    </row>
    <row r="113" spans="1:13">
      <c r="A113" s="148"/>
      <c r="B113" s="149"/>
      <c r="C113" s="148"/>
      <c r="D113" s="149"/>
      <c r="E113" s="19"/>
      <c r="F113" s="235"/>
      <c r="G113" s="236"/>
      <c r="H113" s="236"/>
      <c r="I113" s="236"/>
      <c r="J113" s="236"/>
      <c r="K113" s="236"/>
      <c r="L113" s="236"/>
      <c r="M113" s="153"/>
    </row>
    <row r="114" spans="1:13">
      <c r="A114" s="148"/>
      <c r="B114" s="149"/>
      <c r="C114" s="148"/>
      <c r="D114" s="149"/>
      <c r="E114" s="19"/>
      <c r="F114" s="235"/>
      <c r="G114" s="236"/>
      <c r="H114" s="236"/>
      <c r="I114" s="236"/>
      <c r="J114" s="236"/>
      <c r="K114" s="236"/>
      <c r="L114" s="236"/>
      <c r="M114" s="153"/>
    </row>
    <row r="115" spans="1:13">
      <c r="A115" s="148"/>
      <c r="B115" s="149"/>
      <c r="C115" s="148"/>
      <c r="D115" s="149"/>
      <c r="E115" s="19"/>
      <c r="F115" s="235"/>
      <c r="G115" s="236"/>
      <c r="H115" s="236"/>
      <c r="I115" s="236"/>
      <c r="J115" s="236"/>
      <c r="K115" s="236"/>
      <c r="L115" s="236"/>
      <c r="M115" s="19"/>
    </row>
    <row r="116" spans="1:13">
      <c r="A116" s="148"/>
      <c r="B116" s="149"/>
      <c r="C116" s="148"/>
      <c r="D116" s="149"/>
      <c r="E116" s="19"/>
      <c r="F116" s="235"/>
      <c r="G116" s="236"/>
      <c r="H116" s="236"/>
      <c r="I116" s="236"/>
      <c r="J116" s="236"/>
      <c r="K116" s="236"/>
      <c r="L116" s="236"/>
      <c r="M116" s="153"/>
    </row>
    <row r="117" spans="1:13">
      <c r="A117" s="148"/>
      <c r="B117" s="149"/>
      <c r="C117" s="148"/>
      <c r="D117" s="149"/>
      <c r="E117" s="19"/>
      <c r="F117" s="235"/>
      <c r="G117" s="236"/>
      <c r="H117" s="236"/>
      <c r="I117" s="236"/>
      <c r="J117" s="236"/>
      <c r="K117" s="236"/>
      <c r="L117" s="236"/>
      <c r="M117" s="153"/>
    </row>
    <row r="118" spans="1:13">
      <c r="A118" s="148"/>
      <c r="B118" s="149"/>
      <c r="C118" s="148"/>
      <c r="D118" s="149"/>
      <c r="E118" s="19"/>
      <c r="F118" s="235"/>
      <c r="G118" s="236"/>
      <c r="H118" s="236"/>
      <c r="I118" s="236"/>
      <c r="J118" s="236"/>
      <c r="K118" s="236"/>
      <c r="L118" s="236"/>
      <c r="M118" s="153"/>
    </row>
    <row r="119" spans="1:13">
      <c r="A119" s="148"/>
      <c r="B119" s="149"/>
      <c r="C119" s="148"/>
      <c r="D119" s="149"/>
      <c r="E119" s="19"/>
      <c r="F119" s="235"/>
      <c r="G119" s="236"/>
      <c r="H119" s="236"/>
      <c r="I119" s="236"/>
      <c r="J119" s="236"/>
      <c r="K119" s="236"/>
      <c r="L119" s="236"/>
      <c r="M119" s="153"/>
    </row>
    <row r="120" spans="1:13">
      <c r="A120" s="148"/>
      <c r="B120" s="149"/>
      <c r="C120" s="148"/>
      <c r="D120" s="149"/>
      <c r="E120" s="19"/>
      <c r="F120" s="235"/>
      <c r="G120" s="236"/>
      <c r="H120" s="236"/>
      <c r="I120" s="236"/>
      <c r="J120" s="236"/>
      <c r="K120" s="236"/>
      <c r="L120" s="236"/>
      <c r="M120" s="19"/>
    </row>
    <row r="121" spans="1:13">
      <c r="A121" s="148"/>
      <c r="B121" s="149"/>
      <c r="C121" s="148"/>
      <c r="D121" s="149"/>
      <c r="E121" s="19"/>
      <c r="F121" s="235"/>
      <c r="G121" s="236"/>
      <c r="H121" s="236"/>
      <c r="I121" s="236"/>
      <c r="J121" s="236"/>
      <c r="K121" s="236"/>
      <c r="L121" s="236"/>
      <c r="M121" s="19"/>
    </row>
    <row r="122" spans="1:13">
      <c r="A122" s="148"/>
      <c r="B122" s="149"/>
      <c r="C122" s="148"/>
      <c r="D122" s="149"/>
      <c r="E122" s="19"/>
      <c r="F122" s="235"/>
      <c r="G122" s="236"/>
      <c r="H122" s="236"/>
      <c r="I122" s="236"/>
      <c r="J122" s="236"/>
      <c r="K122" s="236"/>
      <c r="L122" s="236"/>
      <c r="M122" s="19"/>
    </row>
    <row r="123" spans="1:13">
      <c r="A123" s="148"/>
      <c r="B123" s="149"/>
      <c r="C123" s="148"/>
      <c r="D123" s="149"/>
      <c r="E123" s="19"/>
      <c r="F123" s="235"/>
      <c r="G123" s="236"/>
      <c r="H123" s="236"/>
      <c r="I123" s="236"/>
      <c r="J123" s="236"/>
      <c r="K123" s="236"/>
      <c r="L123" s="236"/>
      <c r="M123" s="19"/>
    </row>
    <row r="124" spans="1:13">
      <c r="A124" s="148"/>
      <c r="B124" s="149"/>
      <c r="C124" s="148"/>
      <c r="D124" s="149"/>
      <c r="E124" s="19"/>
      <c r="F124" s="235"/>
      <c r="G124" s="236"/>
      <c r="H124" s="236"/>
      <c r="I124" s="236"/>
      <c r="J124" s="236"/>
      <c r="K124" s="236"/>
      <c r="L124" s="236"/>
      <c r="M124" s="19"/>
    </row>
    <row r="125" spans="1:13">
      <c r="A125" s="148"/>
      <c r="B125" s="149"/>
      <c r="C125" s="148"/>
      <c r="D125" s="149"/>
      <c r="E125" s="19"/>
      <c r="F125" s="235"/>
      <c r="G125" s="236"/>
      <c r="H125" s="236"/>
      <c r="I125" s="236"/>
      <c r="J125" s="236"/>
      <c r="K125" s="236"/>
      <c r="L125" s="236"/>
      <c r="M125" s="19"/>
    </row>
    <row r="126" spans="1:13">
      <c r="A126" s="148"/>
      <c r="B126" s="149"/>
      <c r="C126" s="148"/>
      <c r="D126" s="149"/>
      <c r="E126" s="19"/>
      <c r="F126" s="235"/>
      <c r="G126" s="236"/>
      <c r="H126" s="236"/>
      <c r="I126" s="236"/>
      <c r="J126" s="236"/>
      <c r="K126" s="236"/>
      <c r="L126" s="236"/>
      <c r="M126" s="19"/>
    </row>
    <row r="127" spans="1:13">
      <c r="A127" s="148"/>
      <c r="B127" s="149"/>
      <c r="C127" s="148"/>
      <c r="D127" s="149"/>
      <c r="E127" s="19"/>
      <c r="F127" s="235"/>
      <c r="G127" s="236"/>
      <c r="H127" s="236"/>
      <c r="I127" s="236"/>
      <c r="J127" s="236"/>
      <c r="K127" s="236"/>
      <c r="L127" s="236"/>
      <c r="M127" s="19"/>
    </row>
    <row r="128" spans="1:13">
      <c r="A128" s="148"/>
      <c r="B128" s="149"/>
      <c r="C128" s="148"/>
      <c r="D128" s="149"/>
      <c r="E128" s="19"/>
      <c r="F128" s="235"/>
      <c r="G128" s="236"/>
      <c r="H128" s="236"/>
      <c r="I128" s="236"/>
      <c r="J128" s="236"/>
      <c r="K128" s="236"/>
      <c r="L128" s="236"/>
      <c r="M128" s="19"/>
    </row>
    <row r="129" spans="1:13">
      <c r="A129" s="148"/>
      <c r="B129" s="149"/>
      <c r="C129" s="148"/>
      <c r="D129" s="149"/>
      <c r="E129" s="19"/>
      <c r="F129" s="235"/>
      <c r="G129" s="236"/>
      <c r="H129" s="236"/>
      <c r="I129" s="236"/>
      <c r="J129" s="236"/>
      <c r="K129" s="236"/>
      <c r="L129" s="236"/>
      <c r="M129" s="19"/>
    </row>
    <row r="130" spans="1:13">
      <c r="A130" s="148"/>
      <c r="B130" s="149"/>
      <c r="C130" s="148"/>
      <c r="D130" s="149"/>
      <c r="E130" s="19"/>
      <c r="F130" s="235"/>
      <c r="G130" s="236"/>
      <c r="H130" s="236"/>
      <c r="I130" s="236"/>
      <c r="J130" s="236"/>
      <c r="K130" s="236"/>
      <c r="L130" s="236"/>
      <c r="M130" s="19"/>
    </row>
    <row r="131" spans="1:13">
      <c r="A131" s="148"/>
      <c r="B131" s="149"/>
      <c r="C131" s="148"/>
      <c r="D131" s="149"/>
      <c r="E131" s="19"/>
      <c r="F131" s="235"/>
      <c r="G131" s="236"/>
      <c r="H131" s="236"/>
      <c r="I131" s="236"/>
      <c r="J131" s="236"/>
      <c r="K131" s="236"/>
      <c r="L131" s="236"/>
      <c r="M131" s="19"/>
    </row>
    <row r="132" spans="1:13">
      <c r="A132" s="148"/>
      <c r="B132" s="149"/>
      <c r="C132" s="148"/>
      <c r="D132" s="149"/>
      <c r="E132" s="19"/>
      <c r="F132" s="235"/>
      <c r="G132" s="236"/>
      <c r="H132" s="236"/>
      <c r="I132" s="236"/>
      <c r="J132" s="236"/>
      <c r="K132" s="236"/>
      <c r="L132" s="236"/>
      <c r="M132" s="19"/>
    </row>
    <row r="133" spans="1:13">
      <c r="A133" s="148"/>
      <c r="B133" s="149"/>
      <c r="C133" s="148"/>
      <c r="D133" s="149"/>
      <c r="E133" s="19"/>
      <c r="F133" s="235"/>
      <c r="G133" s="236"/>
      <c r="H133" s="236"/>
      <c r="I133" s="236"/>
      <c r="J133" s="236"/>
      <c r="K133" s="236"/>
      <c r="L133" s="236"/>
      <c r="M133" s="19"/>
    </row>
    <row r="134" spans="1:13">
      <c r="A134" s="148"/>
      <c r="B134" s="149"/>
      <c r="C134" s="148"/>
      <c r="D134" s="149"/>
      <c r="E134" s="19"/>
      <c r="F134" s="235"/>
      <c r="G134" s="236"/>
      <c r="H134" s="236"/>
      <c r="I134" s="236"/>
      <c r="J134" s="236"/>
      <c r="K134" s="236"/>
      <c r="L134" s="236"/>
      <c r="M134" s="19"/>
    </row>
    <row r="135" spans="1:13">
      <c r="A135" s="148"/>
      <c r="B135" s="149"/>
      <c r="C135" s="148"/>
      <c r="D135" s="149"/>
      <c r="E135" s="19"/>
      <c r="F135" s="235"/>
      <c r="G135" s="236"/>
      <c r="H135" s="236"/>
      <c r="I135" s="236"/>
      <c r="J135" s="236"/>
      <c r="K135" s="236"/>
      <c r="L135" s="236"/>
      <c r="M135" s="19"/>
    </row>
    <row r="136" spans="1:13">
      <c r="A136" s="148"/>
      <c r="B136" s="149"/>
      <c r="C136" s="148"/>
      <c r="D136" s="149"/>
      <c r="E136" s="19"/>
      <c r="F136" s="235"/>
      <c r="G136" s="236"/>
      <c r="H136" s="236"/>
      <c r="I136" s="236"/>
      <c r="J136" s="236"/>
      <c r="K136" s="236"/>
      <c r="L136" s="236"/>
      <c r="M136" s="19"/>
    </row>
    <row r="137" spans="1:13">
      <c r="A137" s="148"/>
      <c r="B137" s="149"/>
      <c r="C137" s="148"/>
      <c r="D137" s="149"/>
      <c r="E137" s="19"/>
      <c r="F137" s="235"/>
      <c r="G137" s="236"/>
      <c r="H137" s="236"/>
      <c r="I137" s="236"/>
      <c r="J137" s="236"/>
      <c r="K137" s="236"/>
      <c r="L137" s="236"/>
      <c r="M137" s="19"/>
    </row>
    <row r="138" spans="1:13">
      <c r="A138" s="148"/>
      <c r="B138" s="149"/>
      <c r="C138" s="148"/>
      <c r="D138" s="149"/>
      <c r="E138" s="19"/>
      <c r="F138" s="235"/>
      <c r="G138" s="236"/>
      <c r="H138" s="236"/>
      <c r="I138" s="236"/>
      <c r="J138" s="236"/>
      <c r="K138" s="236"/>
      <c r="L138" s="236"/>
      <c r="M138" s="19"/>
    </row>
    <row r="139" spans="1:13">
      <c r="A139" s="148"/>
      <c r="B139" s="149"/>
      <c r="C139" s="148"/>
      <c r="D139" s="149"/>
      <c r="E139" s="19"/>
      <c r="F139" s="235"/>
      <c r="G139" s="236"/>
      <c r="H139" s="236"/>
      <c r="I139" s="236"/>
      <c r="J139" s="236"/>
      <c r="K139" s="236"/>
      <c r="L139" s="236"/>
      <c r="M139" s="153"/>
    </row>
    <row r="140" spans="1:13">
      <c r="A140" s="148"/>
      <c r="B140" s="149"/>
      <c r="C140" s="148"/>
      <c r="D140" s="149"/>
      <c r="E140" s="19"/>
      <c r="F140" s="235"/>
      <c r="G140" s="236"/>
      <c r="H140" s="236"/>
      <c r="I140" s="236"/>
      <c r="J140" s="236"/>
      <c r="K140" s="236"/>
      <c r="L140" s="236"/>
      <c r="M140" s="153"/>
    </row>
    <row r="141" spans="1:13">
      <c r="A141" s="148"/>
      <c r="B141" s="149"/>
      <c r="C141" s="148"/>
      <c r="D141" s="149"/>
      <c r="E141" s="19"/>
      <c r="F141" s="235"/>
      <c r="G141" s="236"/>
      <c r="H141" s="236"/>
      <c r="I141" s="236"/>
      <c r="J141" s="236"/>
      <c r="K141" s="236"/>
      <c r="L141" s="236"/>
      <c r="M141" s="153"/>
    </row>
    <row r="142" spans="1:13">
      <c r="A142" s="148"/>
      <c r="B142" s="149"/>
      <c r="C142" s="148"/>
      <c r="D142" s="149"/>
      <c r="E142" s="19"/>
      <c r="F142" s="235"/>
      <c r="G142" s="236"/>
      <c r="H142" s="236"/>
      <c r="I142" s="236"/>
      <c r="J142" s="236"/>
      <c r="K142" s="236"/>
      <c r="L142" s="236"/>
      <c r="M142" s="153"/>
    </row>
    <row r="143" spans="1:13">
      <c r="A143" s="148"/>
      <c r="B143" s="149"/>
      <c r="C143" s="148"/>
      <c r="D143" s="149"/>
      <c r="E143" s="19"/>
      <c r="F143" s="235"/>
      <c r="G143" s="236"/>
      <c r="H143" s="236"/>
      <c r="I143" s="236"/>
      <c r="J143" s="236"/>
      <c r="K143" s="236"/>
      <c r="L143" s="236"/>
      <c r="M143" s="153"/>
    </row>
    <row r="144" spans="1:13">
      <c r="A144" s="148"/>
      <c r="B144" s="149"/>
      <c r="C144" s="148"/>
      <c r="D144" s="149"/>
      <c r="E144" s="19"/>
      <c r="F144" s="235"/>
      <c r="G144" s="236"/>
      <c r="H144" s="236"/>
      <c r="I144" s="236"/>
      <c r="J144" s="236"/>
      <c r="K144" s="236"/>
      <c r="L144" s="236"/>
      <c r="M144" s="153"/>
    </row>
    <row r="145" spans="1:13">
      <c r="A145" s="148"/>
      <c r="B145" s="149"/>
      <c r="C145" s="148"/>
      <c r="D145" s="149"/>
      <c r="E145" s="19"/>
      <c r="F145" s="235"/>
      <c r="G145" s="236"/>
      <c r="H145" s="236"/>
      <c r="I145" s="236"/>
      <c r="J145" s="236"/>
      <c r="K145" s="236"/>
      <c r="L145" s="236"/>
      <c r="M145" s="19"/>
    </row>
    <row r="146" spans="1:13">
      <c r="A146" s="148"/>
      <c r="B146" s="149"/>
      <c r="C146" s="148"/>
      <c r="D146" s="149"/>
      <c r="E146" s="19"/>
      <c r="F146" s="235"/>
      <c r="G146" s="236"/>
      <c r="H146" s="236"/>
      <c r="I146" s="236"/>
      <c r="J146" s="236"/>
      <c r="K146" s="236"/>
      <c r="L146" s="236"/>
      <c r="M146" s="19"/>
    </row>
    <row r="147" spans="1:13">
      <c r="A147" s="148"/>
      <c r="B147" s="149"/>
      <c r="C147" s="148"/>
      <c r="D147" s="149"/>
      <c r="E147" s="19"/>
      <c r="F147" s="235"/>
      <c r="G147" s="236"/>
      <c r="H147" s="236"/>
      <c r="I147" s="236"/>
      <c r="J147" s="236"/>
      <c r="K147" s="236"/>
      <c r="L147" s="236"/>
      <c r="M147" s="19"/>
    </row>
    <row r="148" spans="1:13">
      <c r="A148" s="148"/>
      <c r="B148" s="149"/>
      <c r="C148" s="148"/>
      <c r="D148" s="149"/>
      <c r="E148" s="19"/>
      <c r="F148" s="235"/>
      <c r="G148" s="236"/>
      <c r="H148" s="236"/>
      <c r="I148" s="236"/>
      <c r="J148" s="236"/>
      <c r="K148" s="236"/>
      <c r="L148" s="236"/>
      <c r="M148" s="19"/>
    </row>
    <row r="149" spans="1:13">
      <c r="A149" s="148"/>
      <c r="B149" s="149"/>
      <c r="C149" s="148"/>
      <c r="D149" s="149"/>
      <c r="E149" s="19"/>
      <c r="F149" s="235"/>
      <c r="G149" s="236"/>
      <c r="H149" s="236"/>
      <c r="I149" s="236"/>
      <c r="J149" s="236"/>
      <c r="K149" s="236"/>
      <c r="L149" s="236"/>
      <c r="M149" s="19"/>
    </row>
    <row r="150" spans="1:13">
      <c r="A150" s="148"/>
      <c r="B150" s="149"/>
      <c r="C150" s="148"/>
      <c r="D150" s="149"/>
      <c r="E150" s="19"/>
      <c r="F150" s="235"/>
      <c r="G150" s="236"/>
      <c r="H150" s="236"/>
      <c r="I150" s="236"/>
      <c r="J150" s="236"/>
      <c r="K150" s="236"/>
      <c r="L150" s="236"/>
      <c r="M150" s="19"/>
    </row>
    <row r="151" spans="1:13">
      <c r="A151" s="148"/>
      <c r="B151" s="149"/>
      <c r="C151" s="148"/>
      <c r="D151" s="149"/>
      <c r="E151" s="19"/>
      <c r="F151" s="235"/>
      <c r="G151" s="236"/>
      <c r="H151" s="236"/>
      <c r="I151" s="236"/>
      <c r="J151" s="236"/>
      <c r="K151" s="236"/>
      <c r="L151" s="236"/>
      <c r="M151" s="19"/>
    </row>
    <row r="152" spans="1:13">
      <c r="A152" s="148"/>
      <c r="B152" s="149"/>
      <c r="C152" s="148"/>
      <c r="D152" s="149"/>
      <c r="E152" s="19"/>
      <c r="F152" s="235"/>
      <c r="G152" s="236"/>
      <c r="H152" s="236"/>
      <c r="I152" s="236"/>
      <c r="J152" s="236"/>
      <c r="K152" s="236"/>
      <c r="L152" s="236"/>
      <c r="M152" s="19"/>
    </row>
    <row r="153" spans="1:13">
      <c r="A153" s="148"/>
      <c r="B153" s="149"/>
      <c r="C153" s="148"/>
      <c r="D153" s="149"/>
      <c r="E153" s="19"/>
      <c r="F153" s="235"/>
      <c r="G153" s="236"/>
      <c r="H153" s="236"/>
      <c r="I153" s="236"/>
      <c r="J153" s="236"/>
      <c r="K153" s="236"/>
      <c r="L153" s="236"/>
      <c r="M153" s="19"/>
    </row>
    <row r="154" spans="1:13">
      <c r="A154" s="148"/>
      <c r="B154" s="149"/>
      <c r="C154" s="148"/>
      <c r="D154" s="149"/>
      <c r="E154" s="19"/>
      <c r="F154" s="235"/>
      <c r="G154" s="236"/>
      <c r="H154" s="236"/>
      <c r="I154" s="236"/>
      <c r="J154" s="236"/>
      <c r="K154" s="236"/>
      <c r="L154" s="236"/>
      <c r="M154" s="19"/>
    </row>
    <row r="155" spans="1:13">
      <c r="A155" s="148"/>
      <c r="B155" s="149"/>
      <c r="C155" s="148"/>
      <c r="D155" s="149"/>
      <c r="E155" s="19"/>
      <c r="F155" s="235"/>
      <c r="G155" s="236"/>
      <c r="H155" s="236"/>
      <c r="I155" s="236"/>
      <c r="J155" s="236"/>
      <c r="K155" s="236"/>
      <c r="L155" s="236"/>
      <c r="M155" s="19"/>
    </row>
    <row r="156" spans="1:13">
      <c r="A156" s="148"/>
      <c r="B156" s="149"/>
      <c r="C156" s="148"/>
      <c r="D156" s="149"/>
      <c r="E156" s="19"/>
      <c r="F156" s="235"/>
      <c r="G156" s="236"/>
      <c r="H156" s="236"/>
      <c r="I156" s="236"/>
      <c r="J156" s="236"/>
      <c r="K156" s="236"/>
      <c r="L156" s="236"/>
      <c r="M156" s="19"/>
    </row>
    <row r="157" spans="1:13">
      <c r="A157" s="148"/>
      <c r="B157" s="149"/>
      <c r="C157" s="148"/>
      <c r="D157" s="149"/>
      <c r="E157" s="19"/>
      <c r="F157" s="235"/>
      <c r="G157" s="236"/>
      <c r="H157" s="236"/>
      <c r="I157" s="236"/>
      <c r="J157" s="236"/>
      <c r="K157" s="236"/>
      <c r="L157" s="236"/>
      <c r="M157" s="19"/>
    </row>
    <row r="158" spans="1:13">
      <c r="A158" s="148"/>
      <c r="B158" s="149"/>
      <c r="C158" s="148"/>
      <c r="D158" s="149"/>
      <c r="E158" s="19"/>
      <c r="F158" s="235"/>
      <c r="G158" s="236"/>
      <c r="H158" s="236"/>
      <c r="I158" s="236"/>
      <c r="J158" s="236"/>
      <c r="K158" s="236"/>
      <c r="L158" s="236"/>
      <c r="M158" s="19"/>
    </row>
    <row r="159" spans="1:13">
      <c r="A159" s="148"/>
      <c r="B159" s="149"/>
      <c r="C159" s="148"/>
      <c r="D159" s="149"/>
      <c r="E159" s="19"/>
      <c r="F159" s="235"/>
      <c r="G159" s="236"/>
      <c r="H159" s="236"/>
      <c r="I159" s="236"/>
      <c r="J159" s="236"/>
      <c r="K159" s="236"/>
      <c r="L159" s="236"/>
      <c r="M159" s="19"/>
    </row>
    <row r="160" spans="1:13">
      <c r="A160" s="148"/>
      <c r="B160" s="149"/>
      <c r="C160" s="148"/>
      <c r="D160" s="149"/>
      <c r="E160" s="19"/>
      <c r="F160" s="235"/>
      <c r="G160" s="236"/>
      <c r="H160" s="236"/>
      <c r="I160" s="236"/>
      <c r="J160" s="236"/>
      <c r="K160" s="236"/>
      <c r="L160" s="236"/>
      <c r="M160" s="19"/>
    </row>
    <row r="161" spans="1:13">
      <c r="A161" s="148"/>
      <c r="B161" s="149"/>
      <c r="C161" s="148"/>
      <c r="D161" s="149"/>
      <c r="E161" s="19"/>
      <c r="F161" s="235"/>
      <c r="G161" s="236"/>
      <c r="H161" s="236"/>
      <c r="I161" s="236"/>
      <c r="J161" s="236"/>
      <c r="K161" s="236"/>
      <c r="L161" s="236"/>
      <c r="M161" s="153"/>
    </row>
    <row r="162" spans="1:13">
      <c r="A162" s="148"/>
      <c r="B162" s="149"/>
      <c r="C162" s="148"/>
      <c r="D162" s="149"/>
      <c r="E162" s="19"/>
      <c r="F162" s="235"/>
      <c r="G162" s="236"/>
      <c r="H162" s="236"/>
      <c r="I162" s="236"/>
      <c r="J162" s="236"/>
      <c r="K162" s="236"/>
      <c r="L162" s="236"/>
      <c r="M162" s="153"/>
    </row>
    <row r="163" spans="1:13">
      <c r="A163" s="148"/>
      <c r="B163" s="149"/>
      <c r="C163" s="148"/>
      <c r="D163" s="149"/>
      <c r="E163" s="19"/>
      <c r="F163" s="235"/>
      <c r="G163" s="236"/>
      <c r="H163" s="236"/>
      <c r="I163" s="236"/>
      <c r="J163" s="236"/>
      <c r="K163" s="236"/>
      <c r="L163" s="236"/>
      <c r="M163" s="153"/>
    </row>
    <row r="164" spans="1:13">
      <c r="A164" s="148"/>
      <c r="B164" s="149"/>
      <c r="C164" s="148"/>
      <c r="D164" s="149"/>
      <c r="E164" s="19"/>
      <c r="F164" s="235"/>
      <c r="G164" s="236"/>
      <c r="H164" s="236"/>
      <c r="I164" s="236"/>
      <c r="J164" s="236"/>
      <c r="K164" s="236"/>
      <c r="L164" s="236"/>
      <c r="M164" s="153"/>
    </row>
    <row r="165" spans="1:13">
      <c r="A165" s="148"/>
      <c r="B165" s="149"/>
      <c r="C165" s="148"/>
      <c r="D165" s="149"/>
      <c r="E165" s="19"/>
      <c r="F165" s="235"/>
      <c r="G165" s="236"/>
      <c r="H165" s="236"/>
      <c r="I165" s="236"/>
      <c r="J165" s="236"/>
      <c r="K165" s="236"/>
      <c r="L165" s="236"/>
      <c r="M165" s="153"/>
    </row>
    <row r="166" spans="1:13">
      <c r="A166" s="148"/>
      <c r="B166" s="149"/>
      <c r="C166" s="148"/>
      <c r="D166" s="149"/>
      <c r="E166" s="19"/>
      <c r="F166" s="235"/>
      <c r="G166" s="236"/>
      <c r="H166" s="236"/>
      <c r="I166" s="236"/>
      <c r="J166" s="236"/>
      <c r="K166" s="236"/>
      <c r="L166" s="236"/>
      <c r="M166" s="19"/>
    </row>
    <row r="167" spans="1:13">
      <c r="A167" s="148"/>
      <c r="B167" s="149"/>
      <c r="C167" s="148"/>
      <c r="D167" s="149"/>
      <c r="E167" s="19"/>
      <c r="F167" s="235"/>
      <c r="G167" s="236"/>
      <c r="H167" s="236"/>
      <c r="I167" s="236"/>
      <c r="J167" s="236"/>
      <c r="K167" s="236"/>
      <c r="L167" s="236"/>
      <c r="M167" s="19"/>
    </row>
    <row r="168" spans="1:13">
      <c r="A168" s="148"/>
      <c r="B168" s="149"/>
      <c r="C168" s="148"/>
      <c r="D168" s="149"/>
      <c r="E168" s="19"/>
      <c r="F168" s="235"/>
      <c r="G168" s="236"/>
      <c r="H168" s="236"/>
      <c r="I168" s="236"/>
      <c r="J168" s="236"/>
      <c r="K168" s="236"/>
      <c r="L168" s="236"/>
      <c r="M168" s="19"/>
    </row>
    <row r="169" spans="1:13">
      <c r="A169" s="148"/>
      <c r="B169" s="149"/>
      <c r="C169" s="148"/>
      <c r="D169" s="149"/>
      <c r="E169" s="19"/>
      <c r="F169" s="235"/>
      <c r="G169" s="236"/>
      <c r="H169" s="236"/>
      <c r="I169" s="236"/>
      <c r="J169" s="236"/>
      <c r="K169" s="236"/>
      <c r="L169" s="236"/>
      <c r="M169" s="19"/>
    </row>
    <row r="170" spans="1:13">
      <c r="A170" s="148"/>
      <c r="B170" s="149"/>
      <c r="C170" s="148"/>
      <c r="D170" s="149"/>
      <c r="E170" s="19"/>
      <c r="F170" s="235"/>
      <c r="G170" s="236"/>
      <c r="H170" s="236"/>
      <c r="I170" s="236"/>
      <c r="J170" s="236"/>
      <c r="K170" s="236"/>
      <c r="L170" s="236"/>
      <c r="M170" s="19"/>
    </row>
    <row r="171" spans="1:13">
      <c r="A171" s="148"/>
      <c r="B171" s="149"/>
      <c r="C171" s="148"/>
      <c r="D171" s="149"/>
      <c r="E171" s="19"/>
      <c r="F171" s="235"/>
      <c r="G171" s="236"/>
      <c r="H171" s="236"/>
      <c r="I171" s="236"/>
      <c r="J171" s="236"/>
      <c r="K171" s="236"/>
      <c r="L171" s="236"/>
      <c r="M171" s="19"/>
    </row>
    <row r="172" spans="1:13">
      <c r="A172" s="148"/>
      <c r="B172" s="149"/>
      <c r="C172" s="148"/>
      <c r="D172" s="149"/>
      <c r="E172" s="19"/>
      <c r="F172" s="235"/>
      <c r="G172" s="236"/>
      <c r="H172" s="236"/>
      <c r="I172" s="236"/>
      <c r="J172" s="236"/>
      <c r="K172" s="236"/>
      <c r="L172" s="236"/>
      <c r="M172" s="19"/>
    </row>
    <row r="173" spans="1:13">
      <c r="A173" s="148"/>
      <c r="B173" s="149"/>
      <c r="C173" s="148"/>
      <c r="D173" s="149"/>
      <c r="E173" s="19"/>
      <c r="F173" s="235"/>
      <c r="G173" s="236"/>
      <c r="H173" s="236"/>
      <c r="I173" s="236"/>
      <c r="J173" s="236"/>
      <c r="K173" s="236"/>
      <c r="L173" s="236"/>
      <c r="M173" s="19"/>
    </row>
    <row r="174" spans="1:13">
      <c r="A174" s="148"/>
      <c r="B174" s="149"/>
      <c r="C174" s="148"/>
      <c r="D174" s="149"/>
      <c r="E174" s="19"/>
      <c r="F174" s="235"/>
      <c r="G174" s="236"/>
      <c r="H174" s="236"/>
      <c r="I174" s="236"/>
      <c r="J174" s="236"/>
      <c r="K174" s="236"/>
      <c r="L174" s="236"/>
      <c r="M174" s="19"/>
    </row>
    <row r="175" spans="1:13">
      <c r="A175" s="148"/>
      <c r="B175" s="149"/>
      <c r="C175" s="148"/>
      <c r="D175" s="149"/>
      <c r="E175" s="19"/>
      <c r="F175" s="235"/>
      <c r="G175" s="236"/>
      <c r="H175" s="236"/>
      <c r="I175" s="236"/>
      <c r="J175" s="236"/>
      <c r="K175" s="236"/>
      <c r="L175" s="236"/>
      <c r="M175" s="19"/>
    </row>
    <row r="176" spans="1:13">
      <c r="A176" s="148"/>
      <c r="B176" s="149"/>
      <c r="C176" s="148"/>
      <c r="D176" s="149"/>
      <c r="E176" s="19"/>
      <c r="F176" s="235"/>
      <c r="G176" s="236"/>
      <c r="H176" s="236"/>
      <c r="I176" s="236"/>
      <c r="J176" s="236"/>
      <c r="K176" s="236"/>
      <c r="L176" s="236"/>
      <c r="M176" s="19"/>
    </row>
    <row r="177" spans="1:13">
      <c r="A177" s="148"/>
      <c r="B177" s="149"/>
      <c r="C177" s="148"/>
      <c r="D177" s="149"/>
      <c r="E177" s="19"/>
      <c r="F177" s="235"/>
      <c r="G177" s="236"/>
      <c r="H177" s="236"/>
      <c r="I177" s="236"/>
      <c r="J177" s="236"/>
      <c r="K177" s="236"/>
      <c r="L177" s="236"/>
      <c r="M177" s="19"/>
    </row>
    <row r="178" spans="1:13">
      <c r="A178" s="148"/>
      <c r="B178" s="149"/>
      <c r="C178" s="148"/>
      <c r="D178" s="149"/>
      <c r="E178" s="19"/>
      <c r="F178" s="235"/>
      <c r="G178" s="236"/>
      <c r="H178" s="236"/>
      <c r="I178" s="236"/>
      <c r="J178" s="236"/>
      <c r="K178" s="236"/>
      <c r="L178" s="236"/>
      <c r="M178" s="19"/>
    </row>
    <row r="179" spans="1:13">
      <c r="A179" s="148"/>
      <c r="B179" s="149"/>
      <c r="C179" s="148"/>
      <c r="D179" s="149"/>
      <c r="E179" s="19"/>
      <c r="F179" s="235"/>
      <c r="G179" s="236"/>
      <c r="H179" s="236"/>
      <c r="I179" s="236"/>
      <c r="J179" s="236"/>
      <c r="K179" s="236"/>
      <c r="L179" s="236"/>
      <c r="M179" s="19"/>
    </row>
    <row r="180" spans="1:13">
      <c r="A180" s="148"/>
      <c r="B180" s="149"/>
      <c r="C180" s="148"/>
      <c r="D180" s="149"/>
      <c r="E180" s="19"/>
      <c r="F180" s="235"/>
      <c r="G180" s="236"/>
      <c r="H180" s="236"/>
      <c r="I180" s="236"/>
      <c r="J180" s="236"/>
      <c r="K180" s="236"/>
      <c r="L180" s="236"/>
      <c r="M180" s="19"/>
    </row>
    <row r="181" spans="1:13">
      <c r="A181" s="148"/>
      <c r="B181" s="149"/>
      <c r="C181" s="148"/>
      <c r="D181" s="149"/>
      <c r="E181" s="19"/>
      <c r="F181" s="235"/>
      <c r="G181" s="236"/>
      <c r="H181" s="236"/>
      <c r="I181" s="236"/>
      <c r="J181" s="236"/>
      <c r="K181" s="236"/>
      <c r="L181" s="236"/>
      <c r="M181" s="19"/>
    </row>
    <row r="182" spans="1:13">
      <c r="A182" s="148"/>
      <c r="B182" s="149"/>
      <c r="C182" s="148"/>
      <c r="D182" s="149"/>
      <c r="E182" s="19"/>
      <c r="F182" s="235"/>
      <c r="G182" s="236"/>
      <c r="H182" s="236"/>
      <c r="I182" s="236"/>
      <c r="J182" s="236"/>
      <c r="K182" s="236"/>
      <c r="L182" s="236"/>
      <c r="M182" s="19"/>
    </row>
    <row r="183" spans="1:13">
      <c r="A183" s="148"/>
      <c r="B183" s="149"/>
      <c r="C183" s="148"/>
      <c r="D183" s="149"/>
      <c r="E183" s="19"/>
      <c r="F183" s="235"/>
      <c r="G183" s="236"/>
      <c r="H183" s="236"/>
      <c r="I183" s="236"/>
      <c r="J183" s="236"/>
      <c r="K183" s="236"/>
      <c r="L183" s="236"/>
      <c r="M183" s="19"/>
    </row>
    <row r="184" spans="1:13">
      <c r="A184" s="148"/>
      <c r="B184" s="149"/>
      <c r="C184" s="148"/>
      <c r="D184" s="149"/>
      <c r="E184" s="19"/>
      <c r="F184" s="235"/>
      <c r="G184" s="236"/>
      <c r="H184" s="236"/>
      <c r="I184" s="236"/>
      <c r="J184" s="236"/>
      <c r="K184" s="236"/>
      <c r="L184" s="236"/>
      <c r="M184" s="19"/>
    </row>
    <row r="185" spans="1:13">
      <c r="A185" s="148"/>
      <c r="B185" s="149"/>
      <c r="C185" s="148"/>
      <c r="D185" s="149"/>
      <c r="E185" s="19"/>
      <c r="F185" s="235"/>
      <c r="G185" s="236"/>
      <c r="H185" s="236"/>
      <c r="I185" s="236"/>
      <c r="J185" s="236"/>
      <c r="K185" s="236"/>
      <c r="L185" s="236"/>
      <c r="M185" s="19"/>
    </row>
    <row r="186" spans="1:13">
      <c r="A186" s="148"/>
      <c r="B186" s="149"/>
      <c r="C186" s="148"/>
      <c r="D186" s="149"/>
      <c r="E186" s="19"/>
      <c r="F186" s="235"/>
      <c r="G186" s="236"/>
      <c r="H186" s="236"/>
      <c r="I186" s="236"/>
      <c r="J186" s="236"/>
      <c r="K186" s="236"/>
      <c r="L186" s="236"/>
      <c r="M186" s="19"/>
    </row>
    <row r="187" spans="1:13">
      <c r="A187" s="148"/>
      <c r="B187" s="149"/>
      <c r="C187" s="148"/>
      <c r="D187" s="149"/>
      <c r="E187" s="19"/>
      <c r="F187" s="235"/>
      <c r="G187" s="236"/>
      <c r="H187" s="236"/>
      <c r="I187" s="236"/>
      <c r="J187" s="236"/>
      <c r="K187" s="236"/>
      <c r="L187" s="236"/>
      <c r="M187" s="19"/>
    </row>
    <row r="188" spans="1:13">
      <c r="A188" s="148"/>
      <c r="B188" s="149"/>
      <c r="C188" s="148"/>
      <c r="D188" s="149"/>
      <c r="E188" s="19"/>
      <c r="F188" s="235"/>
      <c r="G188" s="236"/>
      <c r="H188" s="236"/>
      <c r="I188" s="236"/>
      <c r="J188" s="236"/>
      <c r="K188" s="236"/>
      <c r="L188" s="236"/>
      <c r="M188" s="19"/>
    </row>
    <row r="189" spans="1:13">
      <c r="A189" s="148"/>
      <c r="B189" s="149"/>
      <c r="C189" s="148"/>
      <c r="D189" s="149"/>
      <c r="E189" s="19"/>
      <c r="F189" s="235"/>
      <c r="G189" s="236"/>
      <c r="H189" s="236"/>
      <c r="I189" s="236"/>
      <c r="J189" s="236"/>
      <c r="K189" s="236"/>
      <c r="L189" s="236"/>
      <c r="M189" s="19"/>
    </row>
    <row r="190" spans="1:13">
      <c r="A190" s="148"/>
      <c r="B190" s="149"/>
      <c r="C190" s="148"/>
      <c r="D190" s="149"/>
      <c r="E190" s="19"/>
      <c r="F190" s="235"/>
      <c r="G190" s="236"/>
      <c r="H190" s="236"/>
      <c r="I190" s="236"/>
      <c r="J190" s="236"/>
      <c r="K190" s="236"/>
      <c r="L190" s="236"/>
      <c r="M190" s="19"/>
    </row>
    <row r="191" spans="1:13">
      <c r="A191" s="148"/>
      <c r="B191" s="149"/>
      <c r="C191" s="148"/>
      <c r="D191" s="149"/>
      <c r="E191" s="19"/>
      <c r="F191" s="235"/>
      <c r="G191" s="236"/>
      <c r="H191" s="236"/>
      <c r="I191" s="236"/>
      <c r="J191" s="236"/>
      <c r="K191" s="236"/>
      <c r="L191" s="236"/>
      <c r="M191" s="19"/>
    </row>
    <row r="192" spans="1:13">
      <c r="A192" s="148"/>
      <c r="B192" s="149"/>
      <c r="C192" s="148"/>
      <c r="D192" s="149"/>
      <c r="E192" s="19"/>
      <c r="F192" s="235"/>
      <c r="G192" s="236"/>
      <c r="H192" s="236"/>
      <c r="I192" s="236"/>
      <c r="J192" s="236"/>
      <c r="K192" s="236"/>
      <c r="L192" s="236"/>
      <c r="M192" s="19"/>
    </row>
    <row r="193" spans="1:13">
      <c r="A193" s="148"/>
      <c r="B193" s="149"/>
      <c r="C193" s="148"/>
      <c r="D193" s="149"/>
      <c r="E193" s="19"/>
      <c r="F193" s="235"/>
      <c r="G193" s="236"/>
      <c r="H193" s="236"/>
      <c r="I193" s="236"/>
      <c r="J193" s="236"/>
      <c r="K193" s="236"/>
      <c r="L193" s="236"/>
      <c r="M193" s="19"/>
    </row>
    <row r="194" spans="1:13">
      <c r="A194" s="148"/>
      <c r="B194" s="149"/>
      <c r="C194" s="148"/>
      <c r="D194" s="149"/>
      <c r="E194" s="19"/>
      <c r="F194" s="235"/>
      <c r="G194" s="236"/>
      <c r="H194" s="236"/>
      <c r="I194" s="236"/>
      <c r="J194" s="236"/>
      <c r="K194" s="236"/>
      <c r="L194" s="236"/>
      <c r="M194" s="19"/>
    </row>
    <row r="195" spans="1:13">
      <c r="A195" s="148"/>
      <c r="B195" s="149"/>
      <c r="C195" s="148"/>
      <c r="D195" s="149"/>
      <c r="E195" s="19"/>
      <c r="F195" s="235"/>
      <c r="G195" s="236"/>
      <c r="H195" s="236"/>
      <c r="I195" s="236"/>
      <c r="J195" s="236"/>
      <c r="K195" s="236"/>
      <c r="L195" s="236"/>
      <c r="M195" s="19"/>
    </row>
    <row r="196" spans="1:13">
      <c r="A196" s="148"/>
      <c r="B196" s="149"/>
      <c r="C196" s="148"/>
      <c r="D196" s="149"/>
      <c r="E196" s="19"/>
      <c r="F196" s="235"/>
      <c r="G196" s="236"/>
      <c r="H196" s="236"/>
      <c r="I196" s="236"/>
      <c r="J196" s="236"/>
      <c r="K196" s="236"/>
      <c r="L196" s="236"/>
      <c r="M196" s="19"/>
    </row>
    <row r="197" spans="1:13">
      <c r="A197" s="148"/>
      <c r="B197" s="149"/>
      <c r="C197" s="148"/>
      <c r="D197" s="149"/>
      <c r="E197" s="19"/>
      <c r="F197" s="235"/>
      <c r="G197" s="236"/>
      <c r="H197" s="236"/>
      <c r="I197" s="236"/>
      <c r="J197" s="236"/>
      <c r="K197" s="236"/>
      <c r="L197" s="236"/>
      <c r="M197" s="19"/>
    </row>
    <row r="198" spans="1:13">
      <c r="A198" s="148"/>
      <c r="B198" s="149"/>
      <c r="C198" s="148"/>
      <c r="D198" s="149"/>
      <c r="E198" s="19"/>
      <c r="F198" s="235"/>
      <c r="G198" s="236"/>
      <c r="H198" s="236"/>
      <c r="I198" s="236"/>
      <c r="J198" s="236"/>
      <c r="K198" s="236"/>
      <c r="L198" s="236"/>
      <c r="M198" s="19"/>
    </row>
    <row r="199" spans="1:13">
      <c r="A199" s="148"/>
      <c r="B199" s="149"/>
      <c r="C199" s="148"/>
      <c r="D199" s="149"/>
      <c r="E199" s="19"/>
      <c r="F199" s="235"/>
      <c r="G199" s="236"/>
      <c r="H199" s="236"/>
      <c r="I199" s="236"/>
      <c r="J199" s="236"/>
      <c r="K199" s="236"/>
      <c r="L199" s="236"/>
      <c r="M199" s="19"/>
    </row>
    <row r="200" spans="1:13">
      <c r="A200" s="148"/>
      <c r="B200" s="149"/>
      <c r="C200" s="148"/>
      <c r="D200" s="149"/>
      <c r="E200" s="19"/>
      <c r="F200" s="235"/>
      <c r="G200" s="236"/>
      <c r="H200" s="236"/>
      <c r="I200" s="236"/>
      <c r="J200" s="236"/>
      <c r="K200" s="236"/>
      <c r="L200" s="236"/>
      <c r="M200" s="19"/>
    </row>
    <row r="201" spans="1:13">
      <c r="A201" s="148"/>
      <c r="B201" s="149"/>
      <c r="C201" s="148"/>
      <c r="D201" s="149"/>
      <c r="E201" s="19"/>
      <c r="F201" s="235"/>
      <c r="G201" s="236"/>
      <c r="H201" s="236"/>
      <c r="I201" s="236"/>
      <c r="J201" s="236"/>
      <c r="K201" s="236"/>
      <c r="L201" s="236"/>
      <c r="M201" s="19"/>
    </row>
    <row r="202" spans="1:13">
      <c r="A202" s="148"/>
      <c r="B202" s="149"/>
      <c r="C202" s="148"/>
      <c r="D202" s="149"/>
      <c r="E202" s="19"/>
      <c r="F202" s="235"/>
      <c r="G202" s="236"/>
      <c r="H202" s="236"/>
      <c r="I202" s="236"/>
      <c r="J202" s="236"/>
      <c r="K202" s="236"/>
      <c r="L202" s="236"/>
      <c r="M202" s="19"/>
    </row>
    <row r="203" spans="1:13">
      <c r="A203" s="148"/>
      <c r="B203" s="149"/>
      <c r="C203" s="148"/>
      <c r="D203" s="149"/>
      <c r="E203" s="19"/>
      <c r="F203" s="235"/>
      <c r="G203" s="236"/>
      <c r="H203" s="236"/>
      <c r="I203" s="236"/>
      <c r="J203" s="236"/>
      <c r="K203" s="236"/>
      <c r="L203" s="236"/>
      <c r="M203" s="19"/>
    </row>
    <row r="204" spans="1:13">
      <c r="A204" s="148"/>
      <c r="B204" s="149"/>
      <c r="C204" s="148"/>
      <c r="D204" s="149"/>
      <c r="E204" s="19"/>
      <c r="F204" s="235"/>
      <c r="G204" s="236"/>
      <c r="H204" s="236"/>
      <c r="I204" s="236"/>
      <c r="J204" s="236"/>
      <c r="K204" s="236"/>
      <c r="L204" s="236"/>
      <c r="M204" s="19"/>
    </row>
    <row r="205" spans="1:13">
      <c r="A205" s="148"/>
      <c r="B205" s="149"/>
      <c r="C205" s="148"/>
      <c r="D205" s="149"/>
      <c r="E205" s="19"/>
      <c r="F205" s="235"/>
      <c r="G205" s="236"/>
      <c r="H205" s="236"/>
      <c r="I205" s="236"/>
      <c r="J205" s="236"/>
      <c r="K205" s="236"/>
      <c r="L205" s="236"/>
      <c r="M205" s="19"/>
    </row>
    <row r="206" spans="1:13">
      <c r="A206" s="148"/>
      <c r="B206" s="149"/>
      <c r="C206" s="148"/>
      <c r="D206" s="149"/>
      <c r="E206" s="19"/>
      <c r="F206" s="235"/>
      <c r="G206" s="236"/>
      <c r="H206" s="236"/>
      <c r="I206" s="236"/>
      <c r="J206" s="236"/>
      <c r="K206" s="236"/>
      <c r="L206" s="236"/>
      <c r="M206" s="19"/>
    </row>
    <row r="207" spans="1:13">
      <c r="A207" s="148"/>
      <c r="B207" s="149"/>
      <c r="C207" s="148"/>
      <c r="D207" s="149"/>
      <c r="E207" s="19"/>
      <c r="F207" s="235"/>
      <c r="G207" s="236"/>
      <c r="H207" s="236"/>
      <c r="I207" s="236"/>
      <c r="J207" s="236"/>
      <c r="K207" s="236"/>
      <c r="L207" s="236"/>
      <c r="M207" s="19"/>
    </row>
    <row r="208" spans="1:13">
      <c r="A208" s="148"/>
      <c r="B208" s="149"/>
      <c r="C208" s="148"/>
      <c r="D208" s="149"/>
      <c r="E208" s="19"/>
      <c r="F208" s="235"/>
      <c r="G208" s="236"/>
      <c r="H208" s="236"/>
      <c r="I208" s="236"/>
      <c r="J208" s="236"/>
      <c r="K208" s="236"/>
      <c r="L208" s="236"/>
      <c r="M208" s="19"/>
    </row>
    <row r="209" spans="1:13">
      <c r="A209" s="148"/>
      <c r="B209" s="149"/>
      <c r="C209" s="148"/>
      <c r="D209" s="149"/>
      <c r="E209" s="19"/>
      <c r="F209" s="235"/>
      <c r="G209" s="236"/>
      <c r="H209" s="236"/>
      <c r="I209" s="236"/>
      <c r="J209" s="236"/>
      <c r="K209" s="236"/>
      <c r="L209" s="236"/>
      <c r="M209" s="19"/>
    </row>
    <row r="210" spans="1:13">
      <c r="A210" s="148"/>
      <c r="B210" s="149"/>
      <c r="C210" s="148"/>
      <c r="D210" s="149"/>
      <c r="E210" s="19"/>
      <c r="F210" s="235"/>
      <c r="G210" s="236"/>
      <c r="H210" s="236"/>
      <c r="I210" s="236"/>
      <c r="J210" s="236"/>
      <c r="K210" s="236"/>
      <c r="L210" s="236"/>
      <c r="M210" s="19"/>
    </row>
    <row r="211" spans="1:13">
      <c r="A211" s="148"/>
      <c r="B211" s="149"/>
      <c r="C211" s="148"/>
      <c r="D211" s="149"/>
      <c r="E211" s="19"/>
      <c r="F211" s="235"/>
      <c r="G211" s="236"/>
      <c r="H211" s="236"/>
      <c r="I211" s="236"/>
      <c r="J211" s="236"/>
      <c r="K211" s="236"/>
      <c r="L211" s="236"/>
      <c r="M211" s="19"/>
    </row>
    <row r="212" spans="1:13">
      <c r="A212" s="148"/>
      <c r="B212" s="149"/>
      <c r="C212" s="148"/>
      <c r="D212" s="149"/>
      <c r="E212" s="19"/>
      <c r="F212" s="235"/>
      <c r="G212" s="236"/>
      <c r="H212" s="236"/>
      <c r="I212" s="236"/>
      <c r="J212" s="236"/>
      <c r="K212" s="236"/>
      <c r="L212" s="236"/>
      <c r="M212" s="19"/>
    </row>
    <row r="213" spans="1:13">
      <c r="A213" s="148"/>
      <c r="B213" s="149"/>
      <c r="C213" s="148"/>
      <c r="D213" s="149"/>
      <c r="E213" s="19"/>
      <c r="F213" s="235"/>
      <c r="G213" s="236"/>
      <c r="H213" s="236"/>
      <c r="I213" s="236"/>
      <c r="J213" s="236"/>
      <c r="K213" s="236"/>
      <c r="L213" s="236"/>
      <c r="M213" s="19"/>
    </row>
    <row r="214" spans="1:13">
      <c r="A214" s="148"/>
      <c r="B214" s="149"/>
      <c r="C214" s="148"/>
      <c r="D214" s="149"/>
      <c r="E214" s="19"/>
      <c r="F214" s="235"/>
      <c r="G214" s="236"/>
      <c r="H214" s="236"/>
      <c r="I214" s="236"/>
      <c r="J214" s="236"/>
      <c r="K214" s="236"/>
      <c r="L214" s="236"/>
      <c r="M214" s="19"/>
    </row>
    <row r="215" spans="1:13">
      <c r="A215" s="148"/>
      <c r="B215" s="149"/>
      <c r="C215" s="148"/>
      <c r="D215" s="149"/>
      <c r="E215" s="19"/>
      <c r="F215" s="235"/>
      <c r="G215" s="236"/>
      <c r="H215" s="236"/>
      <c r="I215" s="236"/>
      <c r="J215" s="236"/>
      <c r="K215" s="236"/>
      <c r="L215" s="236"/>
      <c r="M215" s="19"/>
    </row>
    <row r="216" spans="1:13">
      <c r="A216" s="148"/>
      <c r="B216" s="149"/>
      <c r="C216" s="148"/>
      <c r="D216" s="149"/>
      <c r="E216" s="19"/>
      <c r="F216" s="235"/>
      <c r="G216" s="236"/>
      <c r="H216" s="236"/>
      <c r="I216" s="236"/>
      <c r="J216" s="236"/>
      <c r="K216" s="236"/>
      <c r="L216" s="236"/>
      <c r="M216" s="19"/>
    </row>
    <row r="217" spans="1:13">
      <c r="A217" s="148"/>
      <c r="B217" s="149"/>
      <c r="C217" s="148"/>
      <c r="D217" s="149"/>
      <c r="E217" s="19"/>
      <c r="F217" s="235"/>
      <c r="G217" s="236"/>
      <c r="H217" s="236"/>
      <c r="I217" s="236"/>
      <c r="J217" s="236"/>
      <c r="K217" s="236"/>
      <c r="L217" s="236"/>
      <c r="M217" s="19"/>
    </row>
    <row r="218" spans="1:13">
      <c r="A218" s="148"/>
      <c r="B218" s="149"/>
      <c r="C218" s="148"/>
      <c r="D218" s="149"/>
      <c r="E218" s="19"/>
      <c r="F218" s="235"/>
      <c r="G218" s="236"/>
      <c r="H218" s="236"/>
      <c r="I218" s="236"/>
      <c r="J218" s="236"/>
      <c r="K218" s="236"/>
      <c r="L218" s="236"/>
      <c r="M218" s="19"/>
    </row>
    <row r="219" spans="1:13">
      <c r="A219" s="148"/>
      <c r="B219" s="149"/>
      <c r="C219" s="148"/>
      <c r="D219" s="149"/>
      <c r="E219" s="19"/>
      <c r="F219" s="235"/>
      <c r="G219" s="236"/>
      <c r="H219" s="236"/>
      <c r="I219" s="236"/>
      <c r="J219" s="236"/>
      <c r="K219" s="236"/>
      <c r="L219" s="236"/>
      <c r="M219" s="19"/>
    </row>
    <row r="220" spans="1:13">
      <c r="A220" s="148"/>
      <c r="B220" s="149"/>
      <c r="C220" s="148"/>
      <c r="D220" s="149"/>
      <c r="E220" s="19"/>
      <c r="F220" s="235"/>
      <c r="G220" s="236"/>
      <c r="H220" s="236"/>
      <c r="I220" s="236"/>
      <c r="J220" s="236"/>
      <c r="K220" s="236"/>
      <c r="L220" s="236"/>
      <c r="M220" s="19"/>
    </row>
    <row r="221" spans="1:13">
      <c r="A221" s="148"/>
      <c r="B221" s="149"/>
      <c r="C221" s="148"/>
      <c r="D221" s="149"/>
      <c r="E221" s="19"/>
      <c r="F221" s="235"/>
      <c r="G221" s="236"/>
      <c r="H221" s="236"/>
      <c r="I221" s="236"/>
      <c r="J221" s="236"/>
      <c r="K221" s="236"/>
      <c r="L221" s="236"/>
      <c r="M221" s="19"/>
    </row>
    <row r="222" spans="1:13">
      <c r="A222" s="148"/>
      <c r="B222" s="149"/>
      <c r="C222" s="148"/>
      <c r="D222" s="149"/>
      <c r="E222" s="19"/>
      <c r="F222" s="235"/>
      <c r="G222" s="236"/>
      <c r="H222" s="236"/>
      <c r="I222" s="236"/>
      <c r="J222" s="236"/>
      <c r="K222" s="236"/>
      <c r="L222" s="236"/>
      <c r="M222" s="19"/>
    </row>
    <row r="223" spans="1:13">
      <c r="A223" s="148"/>
      <c r="B223" s="149"/>
      <c r="C223" s="148"/>
      <c r="D223" s="149"/>
      <c r="E223" s="19"/>
      <c r="F223" s="235"/>
      <c r="G223" s="236"/>
      <c r="H223" s="236"/>
      <c r="I223" s="236"/>
      <c r="J223" s="236"/>
      <c r="K223" s="236"/>
      <c r="L223" s="236"/>
      <c r="M223" s="19"/>
    </row>
    <row r="224" spans="1:13">
      <c r="A224" s="148"/>
      <c r="B224" s="149"/>
      <c r="C224" s="148"/>
      <c r="D224" s="149"/>
      <c r="E224" s="19"/>
      <c r="F224" s="235"/>
      <c r="G224" s="236"/>
      <c r="H224" s="236"/>
      <c r="I224" s="236"/>
      <c r="J224" s="236"/>
      <c r="K224" s="236"/>
      <c r="L224" s="236"/>
      <c r="M224" s="19"/>
    </row>
    <row r="225" spans="1:13">
      <c r="A225" s="148"/>
      <c r="B225" s="149"/>
      <c r="C225" s="148"/>
      <c r="D225" s="149"/>
      <c r="E225" s="19"/>
      <c r="F225" s="235"/>
      <c r="G225" s="236"/>
      <c r="H225" s="236"/>
      <c r="I225" s="236"/>
      <c r="J225" s="236"/>
      <c r="K225" s="236"/>
      <c r="L225" s="236"/>
      <c r="M225" s="19"/>
    </row>
    <row r="226" spans="1:13">
      <c r="A226" s="148"/>
      <c r="B226" s="149"/>
      <c r="C226" s="148"/>
      <c r="D226" s="149"/>
      <c r="E226" s="19"/>
      <c r="F226" s="235"/>
      <c r="G226" s="236"/>
      <c r="H226" s="236"/>
      <c r="I226" s="236"/>
      <c r="J226" s="236"/>
      <c r="K226" s="236"/>
      <c r="L226" s="236"/>
      <c r="M226" s="19"/>
    </row>
    <row r="227" spans="1:13">
      <c r="A227" s="148"/>
      <c r="B227" s="149"/>
      <c r="C227" s="148"/>
      <c r="D227" s="149"/>
      <c r="E227" s="19"/>
      <c r="F227" s="235"/>
      <c r="G227" s="236"/>
      <c r="H227" s="236"/>
      <c r="I227" s="236"/>
      <c r="J227" s="236"/>
      <c r="K227" s="236"/>
      <c r="L227" s="236"/>
      <c r="M227" s="19"/>
    </row>
    <row r="228" spans="1:13">
      <c r="A228" s="148"/>
      <c r="B228" s="149"/>
      <c r="C228" s="148"/>
      <c r="D228" s="149"/>
      <c r="E228" s="19"/>
      <c r="F228" s="235"/>
      <c r="G228" s="236"/>
      <c r="H228" s="236"/>
      <c r="I228" s="236"/>
      <c r="J228" s="236"/>
      <c r="K228" s="236"/>
      <c r="L228" s="236"/>
      <c r="M228" s="19"/>
    </row>
    <row r="229" spans="1:13">
      <c r="A229" s="148"/>
      <c r="B229" s="149"/>
      <c r="C229" s="148"/>
      <c r="D229" s="149"/>
      <c r="E229" s="19"/>
      <c r="F229" s="235"/>
      <c r="G229" s="236"/>
      <c r="H229" s="236"/>
      <c r="I229" s="236"/>
      <c r="J229" s="236"/>
      <c r="K229" s="236"/>
      <c r="L229" s="236"/>
      <c r="M229" s="19"/>
    </row>
    <row r="230" spans="1:13">
      <c r="A230" s="148"/>
      <c r="B230" s="149"/>
      <c r="C230" s="148"/>
      <c r="D230" s="149"/>
      <c r="E230" s="19"/>
      <c r="F230" s="235"/>
      <c r="G230" s="236"/>
      <c r="H230" s="236"/>
      <c r="I230" s="236"/>
      <c r="J230" s="236"/>
      <c r="K230" s="236"/>
      <c r="L230" s="236"/>
      <c r="M230" s="19"/>
    </row>
    <row r="231" spans="1:13">
      <c r="A231" s="148"/>
      <c r="B231" s="149"/>
      <c r="C231" s="148"/>
      <c r="D231" s="149"/>
      <c r="E231" s="19"/>
      <c r="F231" s="235"/>
      <c r="G231" s="236"/>
      <c r="H231" s="236"/>
      <c r="I231" s="236"/>
      <c r="J231" s="236"/>
      <c r="K231" s="236"/>
      <c r="L231" s="236"/>
      <c r="M231" s="19"/>
    </row>
    <row r="232" spans="1:13">
      <c r="A232" s="148"/>
      <c r="B232" s="149"/>
      <c r="C232" s="148"/>
      <c r="D232" s="149"/>
      <c r="E232" s="19"/>
      <c r="F232" s="235"/>
      <c r="G232" s="236"/>
      <c r="H232" s="236"/>
      <c r="I232" s="236"/>
      <c r="J232" s="236"/>
      <c r="K232" s="236"/>
      <c r="L232" s="236"/>
      <c r="M232" s="19"/>
    </row>
    <row r="233" spans="1:13">
      <c r="A233" s="148"/>
      <c r="B233" s="149"/>
      <c r="C233" s="148"/>
      <c r="D233" s="149"/>
      <c r="E233" s="19"/>
      <c r="F233" s="235"/>
      <c r="G233" s="236"/>
      <c r="H233" s="236"/>
      <c r="I233" s="236"/>
      <c r="J233" s="236"/>
      <c r="K233" s="236"/>
      <c r="L233" s="236"/>
      <c r="M233" s="19"/>
    </row>
    <row r="234" spans="1:13">
      <c r="A234" s="148"/>
      <c r="B234" s="149"/>
      <c r="C234" s="148"/>
      <c r="D234" s="149"/>
      <c r="E234" s="19"/>
      <c r="F234" s="235"/>
      <c r="G234" s="236"/>
      <c r="H234" s="236"/>
      <c r="I234" s="236"/>
      <c r="J234" s="236"/>
      <c r="K234" s="236"/>
      <c r="L234" s="236"/>
      <c r="M234" s="19"/>
    </row>
    <row r="235" spans="1:13">
      <c r="A235" s="148"/>
      <c r="B235" s="149"/>
      <c r="C235" s="148"/>
      <c r="D235" s="149"/>
      <c r="E235" s="19"/>
      <c r="F235" s="235"/>
      <c r="G235" s="236"/>
      <c r="H235" s="236"/>
      <c r="I235" s="236"/>
      <c r="J235" s="236"/>
      <c r="K235" s="236"/>
      <c r="L235" s="236"/>
      <c r="M235" s="19"/>
    </row>
    <row r="236" spans="1:13">
      <c r="A236" s="148"/>
      <c r="B236" s="149"/>
      <c r="C236" s="148"/>
      <c r="D236" s="149"/>
      <c r="E236" s="19"/>
      <c r="F236" s="235"/>
      <c r="G236" s="236"/>
      <c r="H236" s="236"/>
      <c r="I236" s="236"/>
      <c r="J236" s="236"/>
      <c r="K236" s="236"/>
      <c r="L236" s="236"/>
      <c r="M236" s="19"/>
    </row>
    <row r="237" spans="1:13">
      <c r="A237" s="148"/>
      <c r="B237" s="149"/>
      <c r="C237" s="148"/>
      <c r="D237" s="149"/>
      <c r="E237" s="19"/>
      <c r="F237" s="235"/>
      <c r="G237" s="236"/>
      <c r="H237" s="236"/>
      <c r="I237" s="236"/>
      <c r="J237" s="236"/>
      <c r="K237" s="236"/>
      <c r="L237" s="236"/>
      <c r="M237" s="19"/>
    </row>
    <row r="238" spans="1:13">
      <c r="A238" s="148"/>
      <c r="B238" s="149"/>
      <c r="C238" s="148"/>
      <c r="D238" s="149"/>
      <c r="E238" s="19"/>
      <c r="F238" s="235"/>
      <c r="G238" s="236"/>
      <c r="H238" s="236"/>
      <c r="I238" s="236"/>
      <c r="J238" s="236"/>
      <c r="K238" s="236"/>
      <c r="L238" s="236"/>
      <c r="M238" s="19"/>
    </row>
    <row r="239" spans="1:13">
      <c r="A239" s="148"/>
      <c r="B239" s="149"/>
      <c r="C239" s="148"/>
      <c r="D239" s="149"/>
      <c r="E239" s="19"/>
      <c r="F239" s="235"/>
      <c r="G239" s="236"/>
      <c r="H239" s="236"/>
      <c r="I239" s="236"/>
      <c r="J239" s="236"/>
      <c r="K239" s="236"/>
      <c r="L239" s="236"/>
      <c r="M239" s="19"/>
    </row>
    <row r="240" spans="1:13">
      <c r="A240" s="148"/>
      <c r="B240" s="149"/>
      <c r="C240" s="148"/>
      <c r="D240" s="149"/>
      <c r="E240" s="19"/>
      <c r="F240" s="235"/>
      <c r="G240" s="236"/>
      <c r="H240" s="236"/>
      <c r="I240" s="236"/>
      <c r="J240" s="236"/>
      <c r="K240" s="236"/>
      <c r="L240" s="236"/>
      <c r="M240" s="19"/>
    </row>
    <row r="241" spans="1:13">
      <c r="A241" s="148"/>
      <c r="B241" s="149"/>
      <c r="C241" s="148"/>
      <c r="D241" s="149"/>
      <c r="E241" s="19"/>
      <c r="F241" s="235"/>
      <c r="G241" s="236"/>
      <c r="H241" s="236"/>
      <c r="I241" s="236"/>
      <c r="J241" s="236"/>
      <c r="K241" s="236"/>
      <c r="L241" s="236"/>
      <c r="M241" s="19"/>
    </row>
    <row r="242" spans="1:13">
      <c r="A242" s="148"/>
      <c r="B242" s="149"/>
      <c r="C242" s="148"/>
      <c r="D242" s="149"/>
      <c r="E242" s="19"/>
      <c r="F242" s="235"/>
      <c r="G242" s="236"/>
      <c r="H242" s="236"/>
      <c r="I242" s="236"/>
      <c r="J242" s="236"/>
      <c r="K242" s="236"/>
      <c r="L242" s="236"/>
      <c r="M242" s="19"/>
    </row>
    <row r="243" spans="1:13">
      <c r="A243" s="148"/>
      <c r="B243" s="149"/>
      <c r="C243" s="148"/>
      <c r="D243" s="149"/>
      <c r="E243" s="19"/>
      <c r="F243" s="235"/>
      <c r="G243" s="236"/>
      <c r="H243" s="236"/>
      <c r="I243" s="236"/>
      <c r="J243" s="236"/>
      <c r="K243" s="236"/>
      <c r="L243" s="236"/>
      <c r="M243" s="19"/>
    </row>
    <row r="244" spans="1:13">
      <c r="A244" s="148"/>
      <c r="B244" s="149"/>
      <c r="C244" s="148"/>
      <c r="D244" s="149"/>
      <c r="E244" s="19"/>
      <c r="F244" s="235"/>
      <c r="G244" s="236"/>
      <c r="H244" s="236"/>
      <c r="I244" s="236"/>
      <c r="J244" s="236"/>
      <c r="K244" s="236"/>
      <c r="L244" s="236"/>
      <c r="M244" s="153"/>
    </row>
    <row r="245" spans="1:13">
      <c r="A245" s="148"/>
      <c r="B245" s="149"/>
      <c r="C245" s="148"/>
      <c r="D245" s="149"/>
      <c r="E245" s="19"/>
      <c r="F245" s="235"/>
      <c r="G245" s="236"/>
      <c r="H245" s="236"/>
      <c r="I245" s="236"/>
      <c r="J245" s="236"/>
      <c r="K245" s="236"/>
      <c r="L245" s="236"/>
      <c r="M245" s="19"/>
    </row>
    <row r="246" spans="1:13">
      <c r="A246" s="148"/>
      <c r="B246" s="149"/>
      <c r="C246" s="148"/>
      <c r="D246" s="149"/>
      <c r="E246" s="19"/>
      <c r="F246" s="235"/>
      <c r="G246" s="236"/>
      <c r="H246" s="236"/>
      <c r="I246" s="236"/>
      <c r="J246" s="236"/>
      <c r="K246" s="236"/>
      <c r="L246" s="236"/>
      <c r="M246" s="19"/>
    </row>
    <row r="247" spans="1:13">
      <c r="A247" s="148"/>
      <c r="B247" s="149"/>
      <c r="C247" s="148"/>
      <c r="D247" s="149"/>
      <c r="E247" s="19"/>
      <c r="F247" s="235"/>
      <c r="G247" s="236"/>
      <c r="H247" s="236"/>
      <c r="I247" s="236"/>
      <c r="J247" s="236"/>
      <c r="K247" s="236"/>
      <c r="L247" s="236"/>
      <c r="M247" s="19"/>
    </row>
    <row r="248" spans="1:13">
      <c r="A248" s="148"/>
      <c r="B248" s="149"/>
      <c r="C248" s="148"/>
      <c r="D248" s="149"/>
      <c r="E248" s="19"/>
      <c r="F248" s="235"/>
      <c r="G248" s="236"/>
      <c r="H248" s="236"/>
      <c r="I248" s="236"/>
      <c r="J248" s="236"/>
      <c r="K248" s="236"/>
      <c r="L248" s="236"/>
      <c r="M248" s="19"/>
    </row>
    <row r="249" spans="1:13">
      <c r="A249" s="148"/>
      <c r="B249" s="149"/>
      <c r="C249" s="148"/>
      <c r="D249" s="149"/>
      <c r="E249" s="19"/>
      <c r="F249" s="235"/>
      <c r="G249" s="236"/>
      <c r="H249" s="236"/>
      <c r="I249" s="236"/>
      <c r="J249" s="236"/>
      <c r="K249" s="236"/>
      <c r="L249" s="236"/>
      <c r="M249" s="19"/>
    </row>
    <row r="250" spans="1:13">
      <c r="A250" s="148"/>
      <c r="B250" s="149"/>
      <c r="C250" s="148"/>
      <c r="D250" s="149"/>
      <c r="E250" s="19"/>
      <c r="F250" s="235"/>
      <c r="G250" s="236"/>
      <c r="H250" s="236"/>
      <c r="I250" s="236"/>
      <c r="J250" s="236"/>
      <c r="K250" s="236"/>
      <c r="L250" s="236"/>
      <c r="M250" s="19"/>
    </row>
    <row r="251" spans="1:13">
      <c r="A251" s="148"/>
      <c r="B251" s="149"/>
      <c r="C251" s="148"/>
      <c r="D251" s="149"/>
      <c r="E251" s="19"/>
      <c r="F251" s="235"/>
      <c r="G251" s="236"/>
      <c r="H251" s="236"/>
      <c r="I251" s="236"/>
      <c r="J251" s="236"/>
      <c r="K251" s="236"/>
      <c r="L251" s="236"/>
      <c r="M251" s="19"/>
    </row>
    <row r="252" spans="1:13">
      <c r="A252" s="148"/>
      <c r="B252" s="149"/>
      <c r="C252" s="148"/>
      <c r="D252" s="149"/>
      <c r="E252" s="19"/>
      <c r="F252" s="235"/>
      <c r="G252" s="236"/>
      <c r="H252" s="236"/>
      <c r="I252" s="236"/>
      <c r="J252" s="236"/>
      <c r="K252" s="236"/>
      <c r="L252" s="236"/>
      <c r="M252" s="19"/>
    </row>
    <row r="253" spans="1:13">
      <c r="A253" s="148"/>
      <c r="B253" s="149"/>
      <c r="C253" s="148"/>
      <c r="D253" s="149"/>
      <c r="E253" s="19"/>
      <c r="F253" s="235"/>
      <c r="G253" s="236"/>
      <c r="H253" s="236"/>
      <c r="I253" s="236"/>
      <c r="J253" s="236"/>
      <c r="K253" s="236"/>
      <c r="L253" s="236"/>
      <c r="M253" s="19"/>
    </row>
    <row r="254" spans="1:13">
      <c r="A254" s="148"/>
      <c r="B254" s="149"/>
      <c r="C254" s="148"/>
      <c r="D254" s="149"/>
      <c r="E254" s="19"/>
      <c r="F254" s="235"/>
      <c r="G254" s="236"/>
      <c r="H254" s="236"/>
      <c r="I254" s="236"/>
      <c r="J254" s="236"/>
      <c r="K254" s="236"/>
      <c r="L254" s="236"/>
      <c r="M254" s="19"/>
    </row>
    <row r="255" spans="1:13">
      <c r="A255" s="148"/>
      <c r="B255" s="149"/>
      <c r="C255" s="148"/>
      <c r="D255" s="149"/>
      <c r="E255" s="19"/>
      <c r="F255" s="235"/>
      <c r="G255" s="236"/>
      <c r="H255" s="236"/>
      <c r="I255" s="236"/>
      <c r="J255" s="236"/>
      <c r="K255" s="236"/>
      <c r="L255" s="236"/>
      <c r="M255" s="19"/>
    </row>
    <row r="256" spans="1:13">
      <c r="A256" s="148"/>
      <c r="B256" s="149"/>
      <c r="C256" s="148"/>
      <c r="D256" s="149"/>
      <c r="E256" s="19"/>
      <c r="F256" s="235"/>
      <c r="G256" s="236"/>
      <c r="H256" s="236"/>
      <c r="I256" s="236"/>
      <c r="J256" s="236"/>
      <c r="K256" s="236"/>
      <c r="L256" s="236"/>
      <c r="M256" s="19"/>
    </row>
    <row r="257" spans="1:13">
      <c r="A257" s="148"/>
      <c r="B257" s="149"/>
      <c r="C257" s="148"/>
      <c r="D257" s="149"/>
      <c r="E257" s="19"/>
      <c r="F257" s="235"/>
      <c r="G257" s="236"/>
      <c r="H257" s="236"/>
      <c r="I257" s="236"/>
      <c r="J257" s="236"/>
      <c r="K257" s="236"/>
      <c r="L257" s="236"/>
      <c r="M257" s="19"/>
    </row>
    <row r="258" spans="1:13">
      <c r="A258" s="148"/>
      <c r="B258" s="149"/>
      <c r="C258" s="148"/>
      <c r="D258" s="149"/>
      <c r="E258" s="19"/>
      <c r="F258" s="235"/>
      <c r="G258" s="236"/>
      <c r="H258" s="236"/>
      <c r="I258" s="236"/>
      <c r="J258" s="236"/>
      <c r="K258" s="236"/>
      <c r="L258" s="236"/>
      <c r="M258" s="19"/>
    </row>
    <row r="259" spans="1:13">
      <c r="A259" s="148"/>
      <c r="B259" s="149"/>
      <c r="C259" s="148"/>
      <c r="D259" s="149"/>
      <c r="E259" s="19"/>
      <c r="F259" s="235"/>
      <c r="G259" s="236"/>
      <c r="H259" s="236"/>
      <c r="I259" s="236"/>
      <c r="J259" s="236"/>
      <c r="K259" s="236"/>
      <c r="L259" s="236"/>
      <c r="M259" s="19"/>
    </row>
    <row r="260" spans="1:13">
      <c r="A260" s="148"/>
      <c r="B260" s="149"/>
      <c r="C260" s="148"/>
      <c r="D260" s="149"/>
      <c r="E260" s="19"/>
      <c r="F260" s="235"/>
      <c r="G260" s="236"/>
      <c r="H260" s="236"/>
      <c r="I260" s="236"/>
      <c r="J260" s="236"/>
      <c r="K260" s="236"/>
      <c r="L260" s="236"/>
      <c r="M260" s="19"/>
    </row>
    <row r="261" spans="1:13">
      <c r="A261" s="148"/>
      <c r="B261" s="149"/>
      <c r="C261" s="148"/>
      <c r="D261" s="149"/>
      <c r="E261" s="19"/>
      <c r="F261" s="235"/>
      <c r="G261" s="236"/>
      <c r="H261" s="236"/>
      <c r="I261" s="236"/>
      <c r="J261" s="236"/>
      <c r="K261" s="236"/>
      <c r="L261" s="236"/>
      <c r="M261" s="19"/>
    </row>
    <row r="262" spans="1:13">
      <c r="A262" s="148"/>
      <c r="B262" s="149"/>
      <c r="C262" s="148"/>
      <c r="D262" s="149"/>
      <c r="E262" s="19"/>
      <c r="F262" s="235"/>
      <c r="G262" s="236"/>
      <c r="H262" s="236"/>
      <c r="I262" s="236"/>
      <c r="J262" s="236"/>
      <c r="K262" s="236"/>
      <c r="L262" s="236"/>
      <c r="M262" s="19"/>
    </row>
    <row r="263" spans="1:13">
      <c r="A263" s="148"/>
      <c r="B263" s="149"/>
      <c r="C263" s="148"/>
      <c r="D263" s="149"/>
      <c r="E263" s="19"/>
      <c r="F263" s="235"/>
      <c r="G263" s="236"/>
      <c r="H263" s="236"/>
      <c r="I263" s="236"/>
      <c r="J263" s="236"/>
      <c r="K263" s="236"/>
      <c r="L263" s="236"/>
      <c r="M263" s="19"/>
    </row>
    <row r="264" spans="1:13">
      <c r="A264" s="148"/>
      <c r="B264" s="149"/>
      <c r="C264" s="148"/>
      <c r="D264" s="149"/>
      <c r="E264" s="19"/>
      <c r="F264" s="235"/>
      <c r="G264" s="236"/>
      <c r="H264" s="236"/>
      <c r="I264" s="236"/>
      <c r="J264" s="236"/>
      <c r="K264" s="236"/>
      <c r="L264" s="236"/>
      <c r="M264" s="19"/>
    </row>
    <row r="265" spans="1:13">
      <c r="A265" s="148"/>
      <c r="B265" s="149"/>
      <c r="C265" s="148"/>
      <c r="D265" s="149"/>
      <c r="E265" s="19"/>
      <c r="F265" s="235"/>
      <c r="G265" s="236"/>
      <c r="H265" s="236"/>
      <c r="I265" s="236"/>
      <c r="J265" s="236"/>
      <c r="K265" s="236"/>
      <c r="L265" s="236"/>
      <c r="M265" s="19"/>
    </row>
    <row r="266" spans="1:13">
      <c r="A266" s="148"/>
      <c r="B266" s="149"/>
      <c r="C266" s="148"/>
      <c r="D266" s="149"/>
      <c r="E266" s="19"/>
      <c r="F266" s="235"/>
      <c r="G266" s="236"/>
      <c r="H266" s="236"/>
      <c r="I266" s="236"/>
      <c r="J266" s="236"/>
      <c r="K266" s="236"/>
      <c r="L266" s="236"/>
      <c r="M266" s="19"/>
    </row>
    <row r="267" spans="1:13">
      <c r="A267" s="148"/>
      <c r="B267" s="149"/>
      <c r="C267" s="148"/>
      <c r="D267" s="149"/>
      <c r="E267" s="19"/>
      <c r="F267" s="235"/>
      <c r="G267" s="236"/>
      <c r="H267" s="236"/>
      <c r="I267" s="236"/>
      <c r="J267" s="236"/>
      <c r="K267" s="236"/>
      <c r="L267" s="236"/>
      <c r="M267" s="153"/>
    </row>
    <row r="268" spans="1:13">
      <c r="A268" s="148"/>
      <c r="B268" s="149"/>
      <c r="C268" s="148"/>
      <c r="D268" s="149"/>
      <c r="E268" s="19"/>
      <c r="F268" s="235"/>
      <c r="G268" s="236"/>
      <c r="H268" s="236"/>
      <c r="I268" s="236"/>
      <c r="J268" s="236"/>
      <c r="K268" s="236"/>
      <c r="L268" s="236"/>
      <c r="M268" s="19"/>
    </row>
    <row r="269" spans="1:13">
      <c r="A269" s="148"/>
      <c r="B269" s="149"/>
      <c r="C269" s="148"/>
      <c r="D269" s="149"/>
      <c r="E269" s="19"/>
      <c r="F269" s="235"/>
      <c r="G269" s="236"/>
      <c r="H269" s="236"/>
      <c r="I269" s="236"/>
      <c r="J269" s="236"/>
      <c r="K269" s="236"/>
      <c r="L269" s="236"/>
      <c r="M269" s="19"/>
    </row>
    <row r="270" spans="1:13">
      <c r="A270" s="148"/>
      <c r="B270" s="149"/>
      <c r="C270" s="148"/>
      <c r="D270" s="149"/>
      <c r="E270" s="19"/>
      <c r="F270" s="235"/>
      <c r="G270" s="236"/>
      <c r="H270" s="236"/>
      <c r="I270" s="236"/>
      <c r="J270" s="236"/>
      <c r="K270" s="236"/>
      <c r="L270" s="236"/>
      <c r="M270" s="19"/>
    </row>
    <row r="271" spans="1:13">
      <c r="A271" s="148"/>
      <c r="B271" s="149"/>
      <c r="C271" s="148"/>
      <c r="D271" s="149"/>
      <c r="E271" s="19"/>
      <c r="F271" s="235"/>
      <c r="G271" s="236"/>
      <c r="H271" s="236"/>
      <c r="I271" s="236"/>
      <c r="J271" s="236"/>
      <c r="K271" s="236"/>
      <c r="L271" s="236"/>
      <c r="M271" s="19"/>
    </row>
    <row r="272" spans="1:13">
      <c r="A272" s="148"/>
      <c r="B272" s="149"/>
      <c r="C272" s="148"/>
      <c r="D272" s="149"/>
      <c r="E272" s="19"/>
      <c r="F272" s="235"/>
      <c r="G272" s="236"/>
      <c r="H272" s="236"/>
      <c r="I272" s="236"/>
      <c r="J272" s="236"/>
      <c r="K272" s="236"/>
      <c r="L272" s="236"/>
      <c r="M272" s="19"/>
    </row>
    <row r="273" spans="1:13">
      <c r="A273" s="148"/>
      <c r="B273" s="149"/>
      <c r="C273" s="148"/>
      <c r="D273" s="149"/>
      <c r="E273" s="19"/>
      <c r="F273" s="235"/>
      <c r="G273" s="236"/>
      <c r="H273" s="236"/>
      <c r="I273" s="236"/>
      <c r="J273" s="236"/>
      <c r="K273" s="236"/>
      <c r="L273" s="236"/>
      <c r="M273" s="19"/>
    </row>
    <row r="274" spans="1:13">
      <c r="A274" s="148"/>
      <c r="B274" s="149"/>
      <c r="C274" s="148"/>
      <c r="D274" s="149"/>
      <c r="E274" s="19"/>
      <c r="F274" s="235"/>
      <c r="G274" s="236"/>
      <c r="H274" s="236"/>
      <c r="I274" s="236"/>
      <c r="J274" s="236"/>
      <c r="K274" s="236"/>
      <c r="L274" s="236"/>
      <c r="M274" s="19"/>
    </row>
    <row r="275" spans="1:13">
      <c r="A275" s="148"/>
      <c r="B275" s="149"/>
      <c r="C275" s="148"/>
      <c r="D275" s="149"/>
      <c r="E275" s="19"/>
      <c r="F275" s="235"/>
      <c r="G275" s="236"/>
      <c r="H275" s="236"/>
      <c r="I275" s="236"/>
      <c r="J275" s="236"/>
      <c r="K275" s="236"/>
      <c r="L275" s="236"/>
      <c r="M275" s="19"/>
    </row>
    <row r="276" spans="1:13">
      <c r="A276" s="148"/>
      <c r="B276" s="149"/>
      <c r="C276" s="148"/>
      <c r="D276" s="149"/>
      <c r="E276" s="19"/>
      <c r="F276" s="235"/>
      <c r="G276" s="236"/>
      <c r="H276" s="236"/>
      <c r="I276" s="236"/>
      <c r="J276" s="236"/>
      <c r="K276" s="236"/>
      <c r="L276" s="236"/>
      <c r="M276" s="19"/>
    </row>
    <row r="277" spans="1:13">
      <c r="A277" s="148"/>
      <c r="B277" s="149"/>
      <c r="C277" s="148"/>
      <c r="D277" s="149"/>
      <c r="E277" s="19"/>
      <c r="F277" s="235"/>
      <c r="G277" s="236"/>
      <c r="H277" s="236"/>
      <c r="I277" s="236"/>
      <c r="J277" s="236"/>
      <c r="K277" s="236"/>
      <c r="L277" s="236"/>
      <c r="M277" s="19"/>
    </row>
    <row r="278" spans="1:13">
      <c r="A278" s="148"/>
      <c r="B278" s="149"/>
      <c r="C278" s="148"/>
      <c r="D278" s="149"/>
      <c r="E278" s="19"/>
      <c r="F278" s="235"/>
      <c r="G278" s="236"/>
      <c r="H278" s="236"/>
      <c r="I278" s="236"/>
      <c r="J278" s="236"/>
      <c r="K278" s="236"/>
      <c r="L278" s="236"/>
      <c r="M278" s="19"/>
    </row>
    <row r="279" spans="1:13">
      <c r="A279" s="148"/>
      <c r="B279" s="149"/>
      <c r="C279" s="148"/>
      <c r="D279" s="149"/>
      <c r="E279" s="19"/>
      <c r="F279" s="235"/>
      <c r="G279" s="236"/>
      <c r="H279" s="236"/>
      <c r="I279" s="236"/>
      <c r="J279" s="236"/>
      <c r="K279" s="236"/>
      <c r="L279" s="236"/>
      <c r="M279" s="19"/>
    </row>
    <row r="280" spans="1:13">
      <c r="A280" s="148"/>
      <c r="B280" s="149"/>
      <c r="C280" s="148"/>
      <c r="D280" s="149"/>
      <c r="E280" s="19"/>
      <c r="F280" s="235"/>
      <c r="G280" s="236"/>
      <c r="H280" s="236"/>
      <c r="I280" s="236"/>
      <c r="J280" s="236"/>
      <c r="K280" s="236"/>
      <c r="L280" s="236"/>
      <c r="M280" s="19"/>
    </row>
    <row r="281" spans="1:13">
      <c r="A281" s="148"/>
      <c r="B281" s="149"/>
      <c r="C281" s="148"/>
      <c r="D281" s="149"/>
      <c r="E281" s="19"/>
      <c r="F281" s="235"/>
      <c r="G281" s="236"/>
      <c r="H281" s="236"/>
      <c r="I281" s="236"/>
      <c r="J281" s="236"/>
      <c r="K281" s="236"/>
      <c r="L281" s="236"/>
      <c r="M281" s="19"/>
    </row>
    <row r="282" spans="1:13">
      <c r="A282" s="148"/>
      <c r="B282" s="149"/>
      <c r="C282" s="148"/>
      <c r="D282" s="149"/>
      <c r="E282" s="19"/>
      <c r="F282" s="235"/>
      <c r="G282" s="236"/>
      <c r="H282" s="236"/>
      <c r="I282" s="236"/>
      <c r="J282" s="236"/>
      <c r="K282" s="236"/>
      <c r="L282" s="236"/>
      <c r="M282" s="19"/>
    </row>
    <row r="283" spans="1:13">
      <c r="A283" s="148"/>
      <c r="B283" s="149"/>
      <c r="C283" s="148"/>
      <c r="D283" s="149"/>
      <c r="E283" s="19"/>
      <c r="F283" s="235"/>
      <c r="G283" s="236"/>
      <c r="H283" s="236"/>
      <c r="I283" s="236"/>
      <c r="J283" s="236"/>
      <c r="K283" s="236"/>
      <c r="L283" s="236"/>
      <c r="M283" s="19"/>
    </row>
    <row r="284" spans="1:13">
      <c r="A284" s="148"/>
      <c r="B284" s="149"/>
      <c r="C284" s="148"/>
      <c r="D284" s="149"/>
      <c r="E284" s="19"/>
      <c r="F284" s="235"/>
      <c r="G284" s="236"/>
      <c r="H284" s="236"/>
      <c r="I284" s="236"/>
      <c r="J284" s="236"/>
      <c r="K284" s="236"/>
      <c r="L284" s="236"/>
      <c r="M284" s="19"/>
    </row>
    <row r="285" spans="1:13">
      <c r="A285" s="148"/>
      <c r="B285" s="149"/>
      <c r="C285" s="148"/>
      <c r="D285" s="149"/>
      <c r="E285" s="19"/>
      <c r="F285" s="235"/>
      <c r="G285" s="236"/>
      <c r="H285" s="236"/>
      <c r="I285" s="236"/>
      <c r="J285" s="236"/>
      <c r="K285" s="236"/>
      <c r="L285" s="236"/>
      <c r="M285" s="19"/>
    </row>
    <row r="286" spans="1:13">
      <c r="A286" s="148"/>
      <c r="B286" s="149"/>
      <c r="C286" s="148"/>
      <c r="D286" s="149"/>
      <c r="E286" s="19"/>
      <c r="F286" s="235"/>
      <c r="G286" s="236"/>
      <c r="H286" s="236"/>
      <c r="I286" s="236"/>
      <c r="J286" s="236"/>
      <c r="K286" s="236"/>
      <c r="L286" s="236"/>
      <c r="M286" s="19"/>
    </row>
    <row r="287" spans="1:13">
      <c r="A287" s="148"/>
      <c r="B287" s="149"/>
      <c r="C287" s="148"/>
      <c r="D287" s="149"/>
      <c r="E287" s="19"/>
      <c r="F287" s="235"/>
      <c r="G287" s="236"/>
      <c r="H287" s="236"/>
      <c r="I287" s="236"/>
      <c r="J287" s="236"/>
      <c r="K287" s="236"/>
      <c r="L287" s="236"/>
      <c r="M287" s="19"/>
    </row>
    <row r="288" spans="1:13">
      <c r="A288" s="148"/>
      <c r="B288" s="149"/>
      <c r="C288" s="148"/>
      <c r="D288" s="149"/>
      <c r="E288" s="19"/>
      <c r="F288" s="235"/>
      <c r="G288" s="236"/>
      <c r="H288" s="236"/>
      <c r="I288" s="236"/>
      <c r="J288" s="236"/>
      <c r="K288" s="236"/>
      <c r="L288" s="236"/>
      <c r="M288" s="19"/>
    </row>
    <row r="289" spans="1:13">
      <c r="A289" s="148"/>
      <c r="B289" s="149"/>
      <c r="C289" s="148"/>
      <c r="D289" s="149"/>
      <c r="E289" s="19"/>
      <c r="F289" s="235"/>
      <c r="G289" s="236"/>
      <c r="H289" s="236"/>
      <c r="I289" s="236"/>
      <c r="J289" s="236"/>
      <c r="K289" s="236"/>
      <c r="L289" s="236"/>
      <c r="M289" s="19"/>
    </row>
    <row r="290" spans="1:13">
      <c r="A290" s="148"/>
      <c r="B290" s="149"/>
      <c r="C290" s="148"/>
      <c r="D290" s="149"/>
      <c r="E290" s="19"/>
      <c r="F290" s="235"/>
      <c r="G290" s="236"/>
      <c r="H290" s="236"/>
      <c r="I290" s="236"/>
      <c r="J290" s="236"/>
      <c r="K290" s="236"/>
      <c r="L290" s="236"/>
      <c r="M290" s="19"/>
    </row>
    <row r="291" spans="1:13">
      <c r="A291" s="148"/>
      <c r="B291" s="149"/>
      <c r="C291" s="148"/>
      <c r="D291" s="149"/>
      <c r="E291" s="19"/>
      <c r="F291" s="235"/>
      <c r="G291" s="236"/>
      <c r="H291" s="236"/>
      <c r="I291" s="236"/>
      <c r="J291" s="236"/>
      <c r="K291" s="236"/>
      <c r="L291" s="236"/>
      <c r="M291" s="19"/>
    </row>
    <row r="292" spans="1:13">
      <c r="A292" s="148"/>
      <c r="B292" s="149"/>
      <c r="C292" s="148"/>
      <c r="D292" s="149"/>
      <c r="E292" s="19"/>
      <c r="F292" s="235"/>
      <c r="G292" s="236"/>
      <c r="H292" s="236"/>
      <c r="I292" s="236"/>
      <c r="J292" s="236"/>
      <c r="K292" s="236"/>
      <c r="L292" s="236"/>
      <c r="M292" s="19"/>
    </row>
    <row r="293" spans="1:13">
      <c r="A293" s="148"/>
      <c r="B293" s="149"/>
      <c r="C293" s="148"/>
      <c r="D293" s="149"/>
      <c r="E293" s="19"/>
      <c r="F293" s="235"/>
      <c r="G293" s="236"/>
      <c r="H293" s="236"/>
      <c r="I293" s="236"/>
      <c r="J293" s="236"/>
      <c r="K293" s="236"/>
      <c r="L293" s="236"/>
      <c r="M293" s="19"/>
    </row>
    <row r="294" spans="1:13">
      <c r="A294" s="148"/>
      <c r="B294" s="149"/>
      <c r="C294" s="148"/>
      <c r="D294" s="149"/>
      <c r="E294" s="19"/>
      <c r="F294" s="235"/>
      <c r="G294" s="236"/>
      <c r="H294" s="236"/>
      <c r="I294" s="236"/>
      <c r="J294" s="236"/>
      <c r="K294" s="236"/>
      <c r="L294" s="236"/>
      <c r="M294" s="19"/>
    </row>
    <row r="295" spans="1:13">
      <c r="A295" s="148"/>
      <c r="B295" s="149"/>
      <c r="C295" s="148"/>
      <c r="D295" s="149"/>
      <c r="E295" s="19"/>
      <c r="F295" s="235"/>
      <c r="G295" s="236"/>
      <c r="H295" s="236"/>
      <c r="I295" s="236"/>
      <c r="J295" s="236"/>
      <c r="K295" s="236"/>
      <c r="L295" s="236"/>
      <c r="M295" s="19"/>
    </row>
    <row r="296" spans="1:13">
      <c r="A296" s="148"/>
      <c r="B296" s="149"/>
      <c r="C296" s="148"/>
      <c r="D296" s="149"/>
      <c r="E296" s="19"/>
      <c r="F296" s="235"/>
      <c r="G296" s="236"/>
      <c r="H296" s="236"/>
      <c r="I296" s="236"/>
      <c r="J296" s="236"/>
      <c r="K296" s="236"/>
      <c r="L296" s="236"/>
      <c r="M296" s="19"/>
    </row>
    <row r="297" spans="1:13">
      <c r="A297" s="148"/>
      <c r="B297" s="149"/>
      <c r="C297" s="148"/>
      <c r="D297" s="149"/>
      <c r="E297" s="19"/>
      <c r="F297" s="235"/>
      <c r="G297" s="236"/>
      <c r="H297" s="236"/>
      <c r="I297" s="236"/>
      <c r="J297" s="236"/>
      <c r="K297" s="236"/>
      <c r="L297" s="236"/>
      <c r="M297" s="19"/>
    </row>
    <row r="298" spans="1:13">
      <c r="A298" s="148"/>
      <c r="B298" s="149"/>
      <c r="C298" s="148"/>
      <c r="D298" s="149"/>
      <c r="E298" s="19"/>
      <c r="F298" s="235"/>
      <c r="G298" s="236"/>
      <c r="H298" s="236"/>
      <c r="I298" s="236"/>
      <c r="J298" s="236"/>
      <c r="K298" s="236"/>
      <c r="L298" s="236"/>
      <c r="M298" s="19"/>
    </row>
    <row r="299" spans="1:13">
      <c r="A299" s="148"/>
      <c r="B299" s="149"/>
      <c r="C299" s="148"/>
      <c r="D299" s="149"/>
      <c r="E299" s="19"/>
      <c r="F299" s="235"/>
      <c r="G299" s="236"/>
      <c r="H299" s="236"/>
      <c r="I299" s="236"/>
      <c r="J299" s="236"/>
      <c r="K299" s="236"/>
      <c r="L299" s="236"/>
      <c r="M299" s="19"/>
    </row>
    <row r="300" spans="1:13">
      <c r="A300" s="148"/>
      <c r="B300" s="149"/>
      <c r="C300" s="148"/>
      <c r="D300" s="149"/>
      <c r="E300" s="19"/>
      <c r="F300" s="235"/>
      <c r="G300" s="236"/>
      <c r="H300" s="236"/>
      <c r="I300" s="236"/>
      <c r="J300" s="236"/>
      <c r="K300" s="236"/>
      <c r="L300" s="236"/>
      <c r="M300" s="19"/>
    </row>
    <row r="301" spans="1:13">
      <c r="A301" s="148"/>
      <c r="B301" s="149"/>
      <c r="C301" s="148"/>
      <c r="D301" s="149"/>
      <c r="E301" s="19"/>
      <c r="F301" s="235"/>
      <c r="G301" s="236"/>
      <c r="H301" s="236"/>
      <c r="I301" s="236"/>
      <c r="J301" s="236"/>
      <c r="K301" s="236"/>
      <c r="L301" s="236"/>
      <c r="M301" s="19"/>
    </row>
    <row r="302" spans="1:13">
      <c r="A302" s="148"/>
      <c r="B302" s="149"/>
      <c r="C302" s="148"/>
      <c r="D302" s="149"/>
      <c r="E302" s="19"/>
      <c r="F302" s="235"/>
      <c r="G302" s="236"/>
      <c r="H302" s="236"/>
      <c r="I302" s="236"/>
      <c r="J302" s="236"/>
      <c r="K302" s="236"/>
      <c r="L302" s="236"/>
      <c r="M302" s="19"/>
    </row>
    <row r="303" spans="1:13">
      <c r="A303" s="148"/>
      <c r="B303" s="149"/>
      <c r="C303" s="148"/>
      <c r="D303" s="149"/>
      <c r="E303" s="19"/>
      <c r="F303" s="235"/>
      <c r="G303" s="236"/>
      <c r="H303" s="236"/>
      <c r="I303" s="236"/>
      <c r="J303" s="236"/>
      <c r="K303" s="236"/>
      <c r="L303" s="236"/>
      <c r="M303" s="19"/>
    </row>
    <row r="304" spans="1:13">
      <c r="A304" s="148"/>
      <c r="B304" s="149"/>
      <c r="C304" s="148"/>
      <c r="D304" s="149"/>
      <c r="E304" s="19"/>
      <c r="F304" s="235"/>
      <c r="G304" s="236"/>
      <c r="H304" s="236"/>
      <c r="I304" s="236"/>
      <c r="J304" s="236"/>
      <c r="K304" s="236"/>
      <c r="L304" s="236"/>
      <c r="M304" s="19"/>
    </row>
    <row r="305" spans="1:13">
      <c r="A305" s="148"/>
      <c r="B305" s="149"/>
      <c r="C305" s="148"/>
      <c r="D305" s="149"/>
      <c r="E305" s="19"/>
      <c r="F305" s="235"/>
      <c r="G305" s="236"/>
      <c r="H305" s="236"/>
      <c r="I305" s="236"/>
      <c r="J305" s="236"/>
      <c r="K305" s="236"/>
      <c r="L305" s="236"/>
      <c r="M305" s="19"/>
    </row>
    <row r="306" spans="1:13">
      <c r="A306" s="148"/>
      <c r="B306" s="149"/>
      <c r="C306" s="148"/>
      <c r="D306" s="149"/>
      <c r="E306" s="19"/>
      <c r="F306" s="235"/>
      <c r="G306" s="236"/>
      <c r="H306" s="236"/>
      <c r="I306" s="236"/>
      <c r="J306" s="236"/>
      <c r="K306" s="236"/>
      <c r="L306" s="236"/>
      <c r="M306" s="19"/>
    </row>
    <row r="307" spans="1:13">
      <c r="A307" s="148"/>
      <c r="B307" s="149"/>
      <c r="C307" s="148"/>
      <c r="D307" s="149"/>
      <c r="E307" s="19"/>
      <c r="F307" s="235"/>
      <c r="G307" s="236"/>
      <c r="H307" s="236"/>
      <c r="I307" s="236"/>
      <c r="J307" s="236"/>
      <c r="K307" s="236"/>
      <c r="L307" s="236"/>
      <c r="M307" s="19"/>
    </row>
    <row r="308" spans="1:13">
      <c r="A308" s="148"/>
      <c r="B308" s="149"/>
      <c r="C308" s="148"/>
      <c r="D308" s="149"/>
      <c r="E308" s="19"/>
      <c r="F308" s="235"/>
      <c r="G308" s="236"/>
      <c r="H308" s="236"/>
      <c r="I308" s="236"/>
      <c r="J308" s="236"/>
      <c r="K308" s="236"/>
      <c r="L308" s="236"/>
      <c r="M308" s="19"/>
    </row>
    <row r="309" spans="1:13">
      <c r="A309" s="148"/>
      <c r="B309" s="149"/>
      <c r="C309" s="148"/>
      <c r="D309" s="149"/>
      <c r="E309" s="19"/>
      <c r="F309" s="235"/>
      <c r="G309" s="236"/>
      <c r="H309" s="236"/>
      <c r="I309" s="236"/>
      <c r="J309" s="236"/>
      <c r="K309" s="236"/>
      <c r="L309" s="236"/>
      <c r="M309" s="19"/>
    </row>
    <row r="310" spans="1:13">
      <c r="A310" s="148"/>
      <c r="B310" s="149"/>
      <c r="C310" s="148"/>
      <c r="D310" s="149"/>
      <c r="E310" s="19"/>
      <c r="F310" s="235"/>
      <c r="G310" s="236"/>
      <c r="H310" s="236"/>
      <c r="I310" s="236"/>
      <c r="J310" s="236"/>
      <c r="K310" s="236"/>
      <c r="L310" s="236"/>
      <c r="M310" s="19"/>
    </row>
    <row r="311" spans="1:13">
      <c r="A311" s="148"/>
      <c r="B311" s="149"/>
      <c r="C311" s="148"/>
      <c r="D311" s="149"/>
      <c r="E311" s="19"/>
      <c r="F311" s="235"/>
      <c r="G311" s="236"/>
      <c r="H311" s="236"/>
      <c r="I311" s="236"/>
      <c r="J311" s="236"/>
      <c r="K311" s="236"/>
      <c r="L311" s="236"/>
      <c r="M311" s="19"/>
    </row>
    <row r="312" spans="1:13">
      <c r="A312" s="148"/>
      <c r="B312" s="149"/>
      <c r="C312" s="148"/>
      <c r="D312" s="149"/>
      <c r="E312" s="19"/>
      <c r="F312" s="235"/>
      <c r="G312" s="236"/>
      <c r="H312" s="236"/>
      <c r="I312" s="236"/>
      <c r="J312" s="236"/>
      <c r="K312" s="236"/>
      <c r="L312" s="236"/>
      <c r="M312" s="19"/>
    </row>
    <row r="313" spans="1:13">
      <c r="A313" s="148"/>
      <c r="B313" s="149"/>
      <c r="C313" s="148"/>
      <c r="D313" s="149"/>
      <c r="E313" s="19"/>
      <c r="F313" s="235"/>
      <c r="G313" s="236"/>
      <c r="H313" s="236"/>
      <c r="I313" s="236"/>
      <c r="J313" s="236"/>
      <c r="K313" s="236"/>
      <c r="L313" s="236"/>
      <c r="M313" s="19"/>
    </row>
    <row r="314" spans="1:13">
      <c r="A314" s="148"/>
      <c r="B314" s="149"/>
      <c r="C314" s="148"/>
      <c r="D314" s="149"/>
      <c r="E314" s="19"/>
      <c r="F314" s="235"/>
      <c r="G314" s="236"/>
      <c r="H314" s="236"/>
      <c r="I314" s="236"/>
      <c r="J314" s="236"/>
      <c r="K314" s="236"/>
      <c r="L314" s="236"/>
      <c r="M314" s="19"/>
    </row>
    <row r="315" spans="1:13">
      <c r="A315" s="148"/>
      <c r="B315" s="149"/>
      <c r="C315" s="148"/>
      <c r="D315" s="149"/>
      <c r="E315" s="19"/>
      <c r="F315" s="235"/>
      <c r="G315" s="236"/>
      <c r="H315" s="236"/>
      <c r="I315" s="236"/>
      <c r="J315" s="236"/>
      <c r="K315" s="236"/>
      <c r="L315" s="236"/>
      <c r="M315" s="19"/>
    </row>
    <row r="316" spans="1:13">
      <c r="A316" s="148"/>
      <c r="B316" s="149"/>
      <c r="C316" s="148"/>
      <c r="D316" s="149"/>
      <c r="E316" s="19"/>
      <c r="F316" s="235"/>
      <c r="G316" s="236"/>
      <c r="H316" s="236"/>
      <c r="I316" s="236"/>
      <c r="J316" s="236"/>
      <c r="K316" s="236"/>
      <c r="L316" s="236"/>
      <c r="M316" s="19"/>
    </row>
    <row r="317" spans="1:13">
      <c r="A317" s="148"/>
      <c r="B317" s="149"/>
      <c r="C317" s="148"/>
      <c r="D317" s="149"/>
      <c r="E317" s="19"/>
      <c r="F317" s="235"/>
      <c r="G317" s="236"/>
      <c r="H317" s="236"/>
      <c r="I317" s="236"/>
      <c r="J317" s="236"/>
      <c r="K317" s="236"/>
      <c r="L317" s="236"/>
      <c r="M317" s="19"/>
    </row>
    <row r="318" spans="1:13">
      <c r="A318" s="148"/>
      <c r="B318" s="149"/>
      <c r="C318" s="148"/>
      <c r="D318" s="149"/>
      <c r="E318" s="19"/>
      <c r="F318" s="235"/>
      <c r="G318" s="236"/>
      <c r="H318" s="236"/>
      <c r="I318" s="236"/>
      <c r="J318" s="236"/>
      <c r="K318" s="236"/>
      <c r="L318" s="236"/>
      <c r="M318" s="19"/>
    </row>
    <row r="319" spans="1:13">
      <c r="A319" s="148"/>
      <c r="B319" s="149"/>
      <c r="C319" s="148"/>
      <c r="D319" s="149"/>
      <c r="E319" s="19"/>
      <c r="F319" s="235"/>
      <c r="G319" s="236"/>
      <c r="H319" s="236"/>
      <c r="I319" s="236"/>
      <c r="J319" s="236"/>
      <c r="K319" s="236"/>
      <c r="L319" s="236"/>
      <c r="M319" s="19"/>
    </row>
    <row r="320" spans="1:13">
      <c r="A320" s="148"/>
      <c r="B320" s="149"/>
      <c r="C320" s="148"/>
      <c r="D320" s="149"/>
      <c r="E320" s="19"/>
      <c r="F320" s="235"/>
      <c r="G320" s="236"/>
      <c r="H320" s="236"/>
      <c r="I320" s="236"/>
      <c r="J320" s="236"/>
      <c r="K320" s="236"/>
      <c r="L320" s="236"/>
      <c r="M320" s="19"/>
    </row>
    <row r="321" spans="1:13">
      <c r="A321" s="148"/>
      <c r="B321" s="149"/>
      <c r="C321" s="148"/>
      <c r="D321" s="149"/>
      <c r="E321" s="19"/>
      <c r="F321" s="235"/>
      <c r="G321" s="236"/>
      <c r="H321" s="236"/>
      <c r="I321" s="236"/>
      <c r="J321" s="236"/>
      <c r="K321" s="236"/>
      <c r="L321" s="236"/>
      <c r="M321" s="19"/>
    </row>
    <row r="322" spans="1:13">
      <c r="A322" s="148"/>
      <c r="B322" s="149"/>
      <c r="C322" s="148"/>
      <c r="D322" s="149"/>
      <c r="E322" s="19"/>
      <c r="F322" s="235"/>
      <c r="G322" s="236"/>
      <c r="H322" s="236"/>
      <c r="I322" s="236"/>
      <c r="J322" s="236"/>
      <c r="K322" s="236"/>
      <c r="L322" s="236"/>
      <c r="M322" s="19"/>
    </row>
    <row r="323" spans="1:13">
      <c r="A323" s="148"/>
      <c r="B323" s="149"/>
      <c r="C323" s="148"/>
      <c r="D323" s="149"/>
      <c r="E323" s="19"/>
      <c r="F323" s="235"/>
      <c r="G323" s="236"/>
      <c r="H323" s="236"/>
      <c r="I323" s="236"/>
      <c r="J323" s="236"/>
      <c r="K323" s="236"/>
      <c r="L323" s="236"/>
      <c r="M323" s="19"/>
    </row>
    <row r="324" spans="1:13">
      <c r="A324" s="148"/>
      <c r="B324" s="149"/>
      <c r="C324" s="148"/>
      <c r="D324" s="149"/>
      <c r="E324" s="19"/>
      <c r="F324" s="235"/>
      <c r="G324" s="236"/>
      <c r="H324" s="236"/>
      <c r="I324" s="236"/>
      <c r="J324" s="236"/>
      <c r="K324" s="236"/>
      <c r="L324" s="236"/>
      <c r="M324" s="19"/>
    </row>
    <row r="325" spans="1:13">
      <c r="A325" s="148"/>
      <c r="B325" s="149"/>
      <c r="C325" s="148"/>
      <c r="D325" s="149"/>
      <c r="E325" s="19"/>
      <c r="F325" s="235"/>
      <c r="G325" s="236"/>
      <c r="H325" s="236"/>
      <c r="I325" s="236"/>
      <c r="J325" s="236"/>
      <c r="K325" s="236"/>
      <c r="L325" s="236"/>
      <c r="M325" s="19"/>
    </row>
    <row r="326" spans="1:13">
      <c r="A326" s="148"/>
      <c r="B326" s="149"/>
      <c r="C326" s="148"/>
      <c r="D326" s="149"/>
      <c r="E326" s="19"/>
      <c r="F326" s="235"/>
      <c r="G326" s="236"/>
      <c r="H326" s="236"/>
      <c r="I326" s="236"/>
      <c r="J326" s="236"/>
      <c r="K326" s="236"/>
      <c r="L326" s="236"/>
      <c r="M326" s="19"/>
    </row>
    <row r="327" spans="1:13">
      <c r="A327" s="148"/>
      <c r="B327" s="149"/>
      <c r="C327" s="148"/>
      <c r="D327" s="149"/>
      <c r="E327" s="19"/>
      <c r="F327" s="235"/>
      <c r="G327" s="236"/>
      <c r="H327" s="236"/>
      <c r="I327" s="236"/>
      <c r="J327" s="236"/>
      <c r="K327" s="236"/>
      <c r="L327" s="236"/>
      <c r="M327" s="19"/>
    </row>
    <row r="328" spans="1:13">
      <c r="A328" s="148"/>
      <c r="B328" s="149"/>
      <c r="C328" s="148"/>
      <c r="D328" s="149"/>
      <c r="E328" s="19"/>
      <c r="F328" s="235"/>
      <c r="G328" s="236"/>
      <c r="H328" s="236"/>
      <c r="I328" s="236"/>
      <c r="J328" s="236"/>
      <c r="K328" s="236"/>
      <c r="L328" s="236"/>
      <c r="M328" s="19"/>
    </row>
    <row r="329" spans="1:13">
      <c r="A329" s="148"/>
      <c r="B329" s="149"/>
      <c r="C329" s="148"/>
      <c r="D329" s="149"/>
      <c r="E329" s="19"/>
      <c r="F329" s="235"/>
      <c r="G329" s="236"/>
      <c r="H329" s="236"/>
      <c r="I329" s="236"/>
      <c r="J329" s="236"/>
      <c r="K329" s="236"/>
      <c r="L329" s="236"/>
      <c r="M329" s="19"/>
    </row>
    <row r="330" spans="1:13">
      <c r="A330" s="148"/>
      <c r="B330" s="149"/>
      <c r="C330" s="148"/>
      <c r="D330" s="149"/>
      <c r="E330" s="19"/>
      <c r="F330" s="235"/>
      <c r="G330" s="236"/>
      <c r="H330" s="236"/>
      <c r="I330" s="236"/>
      <c r="J330" s="236"/>
      <c r="K330" s="236"/>
      <c r="L330" s="236"/>
      <c r="M330" s="19"/>
    </row>
    <row r="331" spans="1:13">
      <c r="A331" s="148"/>
      <c r="B331" s="149"/>
      <c r="C331" s="148"/>
      <c r="D331" s="149"/>
      <c r="E331" s="19"/>
      <c r="F331" s="235"/>
      <c r="G331" s="236"/>
      <c r="H331" s="236"/>
      <c r="I331" s="236"/>
      <c r="J331" s="236"/>
      <c r="K331" s="236"/>
      <c r="L331" s="236"/>
      <c r="M331" s="19"/>
    </row>
    <row r="332" spans="1:13">
      <c r="A332" s="148"/>
      <c r="B332" s="149"/>
      <c r="C332" s="148"/>
      <c r="D332" s="149"/>
      <c r="E332" s="19"/>
      <c r="F332" s="235"/>
      <c r="G332" s="236"/>
      <c r="H332" s="236"/>
      <c r="I332" s="236"/>
      <c r="J332" s="236"/>
      <c r="K332" s="236"/>
      <c r="L332" s="236"/>
      <c r="M332" s="19"/>
    </row>
    <row r="333" spans="1:13">
      <c r="A333" s="148"/>
      <c r="B333" s="149"/>
      <c r="C333" s="148"/>
      <c r="D333" s="149"/>
      <c r="E333" s="19"/>
      <c r="F333" s="235"/>
      <c r="G333" s="236"/>
      <c r="H333" s="236"/>
      <c r="I333" s="236"/>
      <c r="J333" s="236"/>
      <c r="K333" s="236"/>
      <c r="L333" s="236"/>
      <c r="M333" s="19"/>
    </row>
    <row r="334" spans="1:13">
      <c r="A334" s="148"/>
      <c r="B334" s="149"/>
      <c r="C334" s="148"/>
      <c r="D334" s="149"/>
      <c r="E334" s="19"/>
      <c r="F334" s="235"/>
      <c r="G334" s="236"/>
      <c r="H334" s="236"/>
      <c r="I334" s="236"/>
      <c r="J334" s="236"/>
      <c r="K334" s="236"/>
      <c r="L334" s="236"/>
      <c r="M334" s="19"/>
    </row>
    <row r="335" spans="1:13">
      <c r="A335" s="148"/>
      <c r="B335" s="149"/>
      <c r="C335" s="148"/>
      <c r="D335" s="149"/>
      <c r="E335" s="19"/>
      <c r="F335" s="235"/>
      <c r="G335" s="236"/>
      <c r="H335" s="236"/>
      <c r="I335" s="236"/>
      <c r="J335" s="236"/>
      <c r="K335" s="236"/>
      <c r="L335" s="236"/>
      <c r="M335" s="19"/>
    </row>
    <row r="336" spans="1:13">
      <c r="A336" s="148"/>
      <c r="B336" s="149"/>
      <c r="C336" s="148"/>
      <c r="D336" s="149"/>
      <c r="E336" s="19"/>
      <c r="F336" s="235"/>
      <c r="G336" s="236"/>
      <c r="H336" s="236"/>
      <c r="I336" s="236"/>
      <c r="J336" s="236"/>
      <c r="K336" s="236"/>
      <c r="L336" s="236"/>
      <c r="M336" s="19"/>
    </row>
    <row r="337" spans="1:13">
      <c r="A337" s="148"/>
      <c r="B337" s="149"/>
      <c r="C337" s="148"/>
      <c r="D337" s="149"/>
      <c r="E337" s="19"/>
      <c r="F337" s="235"/>
      <c r="G337" s="236"/>
      <c r="H337" s="236"/>
      <c r="I337" s="236"/>
      <c r="J337" s="236"/>
      <c r="K337" s="236"/>
      <c r="L337" s="236"/>
      <c r="M337" s="19"/>
    </row>
    <row r="338" spans="1:13">
      <c r="A338" s="148"/>
      <c r="B338" s="149"/>
      <c r="C338" s="148"/>
      <c r="D338" s="149"/>
      <c r="E338" s="19"/>
      <c r="F338" s="235"/>
      <c r="G338" s="236"/>
      <c r="H338" s="236"/>
      <c r="I338" s="236"/>
      <c r="J338" s="236"/>
      <c r="K338" s="236"/>
      <c r="L338" s="236"/>
      <c r="M338" s="19"/>
    </row>
    <row r="339" spans="1:13">
      <c r="A339" s="148"/>
      <c r="B339" s="149"/>
      <c r="C339" s="148"/>
      <c r="D339" s="149"/>
      <c r="E339" s="19"/>
      <c r="F339" s="235"/>
      <c r="G339" s="236"/>
      <c r="H339" s="236"/>
      <c r="I339" s="236"/>
      <c r="J339" s="236"/>
      <c r="K339" s="236"/>
      <c r="L339" s="236"/>
      <c r="M339" s="19"/>
    </row>
    <row r="340" spans="1:13">
      <c r="A340" s="148"/>
      <c r="B340" s="149"/>
      <c r="C340" s="148"/>
      <c r="D340" s="149"/>
      <c r="E340" s="19"/>
      <c r="F340" s="235"/>
      <c r="G340" s="236"/>
      <c r="H340" s="236"/>
      <c r="I340" s="236"/>
      <c r="J340" s="236"/>
      <c r="K340" s="236"/>
      <c r="L340" s="236"/>
      <c r="M340" s="19"/>
    </row>
    <row r="341" spans="1:13">
      <c r="A341" s="148"/>
      <c r="B341" s="149"/>
      <c r="C341" s="148"/>
      <c r="D341" s="149"/>
      <c r="E341" s="19"/>
      <c r="F341" s="235"/>
      <c r="G341" s="236"/>
      <c r="H341" s="236"/>
      <c r="I341" s="236"/>
      <c r="J341" s="236"/>
      <c r="K341" s="236"/>
      <c r="L341" s="236"/>
      <c r="M341" s="19"/>
    </row>
    <row r="342" spans="1:13">
      <c r="A342" s="148"/>
      <c r="B342" s="149"/>
      <c r="C342" s="148"/>
      <c r="D342" s="149"/>
      <c r="E342" s="19"/>
      <c r="F342" s="235"/>
      <c r="G342" s="236"/>
      <c r="H342" s="236"/>
      <c r="I342" s="236"/>
      <c r="J342" s="236"/>
      <c r="K342" s="236"/>
      <c r="L342" s="236"/>
      <c r="M342" s="19"/>
    </row>
    <row r="343" spans="1:13">
      <c r="A343" s="148"/>
      <c r="B343" s="149"/>
      <c r="C343" s="148"/>
      <c r="D343" s="149"/>
      <c r="E343" s="19"/>
      <c r="F343" s="235"/>
      <c r="G343" s="236"/>
      <c r="H343" s="236"/>
      <c r="I343" s="236"/>
      <c r="J343" s="236"/>
      <c r="K343" s="236"/>
      <c r="L343" s="236"/>
      <c r="M343" s="19"/>
    </row>
    <row r="344" spans="1:13">
      <c r="A344" s="148"/>
      <c r="B344" s="149"/>
      <c r="C344" s="148"/>
      <c r="D344" s="149"/>
      <c r="E344" s="19"/>
      <c r="F344" s="235"/>
      <c r="G344" s="236"/>
      <c r="H344" s="236"/>
      <c r="I344" s="236"/>
      <c r="J344" s="236"/>
      <c r="K344" s="236"/>
      <c r="L344" s="236"/>
      <c r="M344" s="19"/>
    </row>
    <row r="345" spans="1:13">
      <c r="A345" s="148"/>
      <c r="B345" s="149"/>
      <c r="C345" s="148"/>
      <c r="D345" s="149"/>
      <c r="E345" s="19"/>
      <c r="F345" s="235"/>
      <c r="G345" s="236"/>
      <c r="H345" s="236"/>
      <c r="I345" s="236"/>
      <c r="J345" s="236"/>
      <c r="K345" s="236"/>
      <c r="L345" s="236"/>
      <c r="M345" s="19"/>
    </row>
    <row r="346" spans="1:13">
      <c r="A346" s="148"/>
      <c r="B346" s="149"/>
      <c r="C346" s="148"/>
      <c r="D346" s="149"/>
      <c r="E346" s="19"/>
      <c r="F346" s="235"/>
      <c r="G346" s="236"/>
      <c r="H346" s="236"/>
      <c r="I346" s="236"/>
      <c r="J346" s="236"/>
      <c r="K346" s="236"/>
      <c r="L346" s="236"/>
      <c r="M346" s="19"/>
    </row>
    <row r="347" spans="1:13">
      <c r="A347" s="148"/>
      <c r="B347" s="149"/>
      <c r="C347" s="148"/>
      <c r="D347" s="149"/>
      <c r="E347" s="19"/>
      <c r="F347" s="235"/>
      <c r="G347" s="236"/>
      <c r="H347" s="236"/>
      <c r="I347" s="236"/>
      <c r="J347" s="236"/>
      <c r="K347" s="236"/>
      <c r="L347" s="236"/>
      <c r="M347" s="19"/>
    </row>
    <row r="348" spans="1:13">
      <c r="A348" s="148"/>
      <c r="B348" s="149"/>
      <c r="C348" s="148"/>
      <c r="D348" s="149"/>
      <c r="E348" s="19"/>
      <c r="F348" s="235"/>
      <c r="G348" s="236"/>
      <c r="H348" s="236"/>
      <c r="I348" s="236"/>
      <c r="J348" s="236"/>
      <c r="K348" s="236"/>
      <c r="L348" s="236"/>
      <c r="M348" s="19"/>
    </row>
    <row r="349" spans="1:13">
      <c r="A349" s="148"/>
      <c r="B349" s="149"/>
      <c r="C349" s="148"/>
      <c r="D349" s="149"/>
      <c r="E349" s="19"/>
      <c r="F349" s="235"/>
      <c r="G349" s="236"/>
      <c r="H349" s="236"/>
      <c r="I349" s="236"/>
      <c r="J349" s="236"/>
      <c r="K349" s="236"/>
      <c r="L349" s="236"/>
      <c r="M349" s="19"/>
    </row>
    <row r="350" spans="1:13">
      <c r="A350" s="148"/>
      <c r="B350" s="149"/>
      <c r="C350" s="148"/>
      <c r="D350" s="149"/>
      <c r="E350" s="19"/>
      <c r="F350" s="235"/>
      <c r="G350" s="236"/>
      <c r="H350" s="236"/>
      <c r="I350" s="236"/>
      <c r="J350" s="236"/>
      <c r="K350" s="236"/>
      <c r="L350" s="236"/>
      <c r="M350" s="19"/>
    </row>
    <row r="351" spans="1:13">
      <c r="A351" s="148"/>
      <c r="B351" s="149"/>
      <c r="C351" s="148"/>
      <c r="D351" s="149"/>
      <c r="E351" s="19"/>
      <c r="F351" s="235"/>
      <c r="G351" s="236"/>
      <c r="H351" s="236"/>
      <c r="I351" s="236"/>
      <c r="J351" s="236"/>
      <c r="K351" s="236"/>
      <c r="L351" s="236"/>
      <c r="M351" s="19"/>
    </row>
    <row r="352" spans="1:13">
      <c r="A352" s="148"/>
      <c r="B352" s="149"/>
      <c r="C352" s="148"/>
      <c r="D352" s="149"/>
      <c r="E352" s="19"/>
      <c r="F352" s="235"/>
      <c r="G352" s="236"/>
      <c r="H352" s="236"/>
      <c r="I352" s="236"/>
      <c r="J352" s="236"/>
      <c r="K352" s="236"/>
      <c r="L352" s="236"/>
      <c r="M352" s="19"/>
    </row>
    <row r="353" spans="1:13">
      <c r="A353" s="148"/>
      <c r="B353" s="149"/>
      <c r="C353" s="148"/>
      <c r="D353" s="149"/>
      <c r="E353" s="19"/>
      <c r="F353" s="235"/>
      <c r="G353" s="236"/>
      <c r="H353" s="236"/>
      <c r="I353" s="236"/>
      <c r="J353" s="236"/>
      <c r="K353" s="236"/>
      <c r="L353" s="236"/>
      <c r="M353" s="19"/>
    </row>
    <row r="354" spans="1:13">
      <c r="A354" s="148"/>
      <c r="B354" s="149"/>
      <c r="C354" s="148"/>
      <c r="D354" s="149"/>
      <c r="E354" s="19"/>
      <c r="F354" s="235"/>
      <c r="G354" s="236"/>
      <c r="H354" s="236"/>
      <c r="I354" s="236"/>
      <c r="J354" s="236"/>
      <c r="K354" s="236"/>
      <c r="L354" s="236"/>
      <c r="M354" s="19"/>
    </row>
    <row r="355" spans="1:13">
      <c r="A355" s="148"/>
      <c r="B355" s="149"/>
      <c r="C355" s="148"/>
      <c r="D355" s="149"/>
      <c r="E355" s="19"/>
      <c r="F355" s="235"/>
      <c r="G355" s="236"/>
      <c r="H355" s="236"/>
      <c r="I355" s="236"/>
      <c r="J355" s="236"/>
      <c r="K355" s="236"/>
      <c r="L355" s="236"/>
      <c r="M355" s="19"/>
    </row>
    <row r="356" spans="1:13">
      <c r="A356" s="148"/>
      <c r="B356" s="149"/>
      <c r="C356" s="148"/>
      <c r="D356" s="149"/>
      <c r="E356" s="19"/>
      <c r="F356" s="235"/>
      <c r="G356" s="236"/>
      <c r="H356" s="236"/>
      <c r="I356" s="236"/>
      <c r="J356" s="236"/>
      <c r="K356" s="236"/>
      <c r="L356" s="236"/>
      <c r="M356" s="19"/>
    </row>
    <row r="357" spans="1:13">
      <c r="A357" s="148"/>
      <c r="B357" s="149"/>
      <c r="C357" s="148"/>
      <c r="D357" s="149"/>
      <c r="E357" s="19"/>
      <c r="F357" s="235"/>
      <c r="G357" s="236"/>
      <c r="H357" s="236"/>
      <c r="I357" s="236"/>
      <c r="J357" s="236"/>
      <c r="K357" s="236"/>
      <c r="L357" s="236"/>
      <c r="M357" s="19"/>
    </row>
    <row r="358" spans="1:13">
      <c r="A358" s="148"/>
      <c r="B358" s="149"/>
      <c r="C358" s="148"/>
      <c r="D358" s="149"/>
      <c r="E358" s="19"/>
      <c r="F358" s="235"/>
      <c r="G358" s="236"/>
      <c r="H358" s="236"/>
      <c r="I358" s="236"/>
      <c r="J358" s="236"/>
      <c r="K358" s="236"/>
      <c r="L358" s="236"/>
      <c r="M358" s="19"/>
    </row>
    <row r="359" spans="1:13">
      <c r="A359" s="148"/>
      <c r="B359" s="149"/>
      <c r="C359" s="148"/>
      <c r="D359" s="149"/>
      <c r="E359" s="19"/>
      <c r="F359" s="235"/>
      <c r="G359" s="236"/>
      <c r="H359" s="236"/>
      <c r="I359" s="236"/>
      <c r="J359" s="236"/>
      <c r="K359" s="236"/>
      <c r="L359" s="236"/>
      <c r="M359" s="19"/>
    </row>
    <row r="360" spans="1:13">
      <c r="A360" s="148"/>
      <c r="B360" s="149"/>
      <c r="C360" s="148"/>
      <c r="D360" s="149"/>
      <c r="E360" s="19"/>
      <c r="F360" s="235"/>
      <c r="G360" s="236"/>
      <c r="H360" s="236"/>
      <c r="I360" s="236"/>
      <c r="J360" s="236"/>
      <c r="K360" s="236"/>
      <c r="L360" s="236"/>
      <c r="M360" s="19"/>
    </row>
    <row r="361" spans="1:13">
      <c r="A361" s="148"/>
      <c r="B361" s="149"/>
      <c r="C361" s="148"/>
      <c r="D361" s="149"/>
      <c r="E361" s="19"/>
      <c r="F361" s="235"/>
      <c r="G361" s="236"/>
      <c r="H361" s="236"/>
      <c r="I361" s="236"/>
      <c r="J361" s="236"/>
      <c r="K361" s="236"/>
      <c r="L361" s="236"/>
      <c r="M361" s="19"/>
    </row>
    <row r="362" spans="1:13">
      <c r="A362" s="148"/>
      <c r="B362" s="149"/>
      <c r="C362" s="148"/>
      <c r="D362" s="149"/>
      <c r="E362" s="19"/>
      <c r="F362" s="235"/>
      <c r="G362" s="236"/>
      <c r="H362" s="236"/>
      <c r="I362" s="236"/>
      <c r="J362" s="236"/>
      <c r="K362" s="236"/>
      <c r="L362" s="236"/>
      <c r="M362" s="19"/>
    </row>
    <row r="363" spans="1:13">
      <c r="A363" s="148"/>
      <c r="B363" s="149"/>
      <c r="C363" s="148"/>
      <c r="D363" s="149"/>
      <c r="E363" s="19"/>
      <c r="F363" s="235"/>
      <c r="G363" s="236"/>
      <c r="H363" s="236"/>
      <c r="I363" s="236"/>
      <c r="J363" s="236"/>
      <c r="K363" s="236"/>
      <c r="L363" s="236"/>
      <c r="M363" s="19"/>
    </row>
    <row r="364" spans="1:13">
      <c r="A364" s="148"/>
      <c r="B364" s="149"/>
      <c r="C364" s="148"/>
      <c r="D364" s="149"/>
      <c r="E364" s="19"/>
      <c r="F364" s="235"/>
      <c r="G364" s="236"/>
      <c r="H364" s="236"/>
      <c r="I364" s="236"/>
      <c r="J364" s="236"/>
      <c r="K364" s="236"/>
      <c r="L364" s="236"/>
      <c r="M364" s="19"/>
    </row>
    <row r="365" spans="1:13">
      <c r="A365" s="148"/>
      <c r="B365" s="149"/>
      <c r="C365" s="148"/>
      <c r="D365" s="149"/>
      <c r="E365" s="19"/>
      <c r="F365" s="235"/>
      <c r="G365" s="236"/>
      <c r="H365" s="236"/>
      <c r="I365" s="236"/>
      <c r="J365" s="236"/>
      <c r="K365" s="236"/>
      <c r="L365" s="236"/>
      <c r="M365" s="19"/>
    </row>
    <row r="366" spans="1:13">
      <c r="A366" s="148"/>
      <c r="B366" s="149"/>
      <c r="C366" s="148"/>
      <c r="D366" s="149"/>
      <c r="E366" s="19"/>
      <c r="F366" s="235"/>
      <c r="G366" s="236"/>
      <c r="H366" s="236"/>
      <c r="I366" s="236"/>
      <c r="J366" s="236"/>
      <c r="K366" s="236"/>
      <c r="L366" s="236"/>
      <c r="M366" s="19"/>
    </row>
    <row r="367" spans="1:13">
      <c r="A367" s="148"/>
      <c r="B367" s="149"/>
      <c r="C367" s="148"/>
      <c r="D367" s="149"/>
      <c r="E367" s="19"/>
      <c r="F367" s="235"/>
      <c r="G367" s="236"/>
      <c r="H367" s="236"/>
      <c r="I367" s="236"/>
      <c r="J367" s="236"/>
      <c r="K367" s="236"/>
      <c r="L367" s="236"/>
      <c r="M367" s="19"/>
    </row>
    <row r="368" spans="1:13">
      <c r="A368" s="148"/>
      <c r="B368" s="149"/>
      <c r="C368" s="148"/>
      <c r="D368" s="149"/>
      <c r="E368" s="19"/>
      <c r="F368" s="235"/>
      <c r="G368" s="236"/>
      <c r="H368" s="236"/>
      <c r="I368" s="236"/>
      <c r="J368" s="236"/>
      <c r="K368" s="236"/>
      <c r="L368" s="236"/>
      <c r="M368" s="19"/>
    </row>
    <row r="369" spans="1:13">
      <c r="A369" s="148"/>
      <c r="B369" s="149"/>
      <c r="C369" s="148"/>
      <c r="D369" s="149"/>
      <c r="E369" s="19"/>
      <c r="F369" s="235"/>
      <c r="G369" s="236"/>
      <c r="H369" s="236"/>
      <c r="I369" s="236"/>
      <c r="J369" s="236"/>
      <c r="K369" s="236"/>
      <c r="L369" s="236"/>
      <c r="M369" s="19"/>
    </row>
    <row r="370" spans="1:13">
      <c r="A370" s="148"/>
      <c r="B370" s="149"/>
      <c r="C370" s="148"/>
      <c r="D370" s="149"/>
      <c r="E370" s="19"/>
      <c r="F370" s="235"/>
      <c r="G370" s="236"/>
      <c r="H370" s="236"/>
      <c r="I370" s="236"/>
      <c r="J370" s="236"/>
      <c r="K370" s="236"/>
      <c r="L370" s="236"/>
      <c r="M370" s="19"/>
    </row>
    <row r="371" spans="1:13">
      <c r="A371" s="148"/>
      <c r="B371" s="149"/>
      <c r="C371" s="148"/>
      <c r="D371" s="149"/>
      <c r="E371" s="19"/>
      <c r="F371" s="235"/>
      <c r="G371" s="236"/>
      <c r="H371" s="236"/>
      <c r="I371" s="236"/>
      <c r="J371" s="236"/>
      <c r="K371" s="236"/>
      <c r="L371" s="236"/>
      <c r="M371" s="19"/>
    </row>
    <row r="372" spans="1:13">
      <c r="A372" s="148"/>
      <c r="B372" s="149"/>
      <c r="C372" s="148"/>
      <c r="D372" s="149"/>
      <c r="E372" s="19"/>
      <c r="F372" s="235"/>
      <c r="G372" s="236"/>
      <c r="H372" s="236"/>
      <c r="I372" s="236"/>
      <c r="J372" s="236"/>
      <c r="K372" s="236"/>
      <c r="L372" s="236"/>
      <c r="M372" s="19"/>
    </row>
    <row r="373" spans="1:13">
      <c r="A373" s="148"/>
      <c r="B373" s="149"/>
      <c r="C373" s="148"/>
      <c r="D373" s="149"/>
      <c r="E373" s="19"/>
      <c r="F373" s="235"/>
      <c r="G373" s="236"/>
      <c r="H373" s="236"/>
      <c r="I373" s="236"/>
      <c r="J373" s="236"/>
      <c r="K373" s="236"/>
      <c r="L373" s="236"/>
      <c r="M373" s="19"/>
    </row>
    <row r="374" spans="1:13">
      <c r="A374" s="148"/>
      <c r="B374" s="149"/>
      <c r="C374" s="148"/>
      <c r="D374" s="149"/>
      <c r="E374" s="19"/>
      <c r="F374" s="235"/>
      <c r="G374" s="236"/>
      <c r="H374" s="236"/>
      <c r="I374" s="236"/>
      <c r="J374" s="236"/>
      <c r="K374" s="236"/>
      <c r="L374" s="236"/>
      <c r="M374" s="19"/>
    </row>
    <row r="375" spans="1:13">
      <c r="A375" s="148"/>
      <c r="B375" s="149"/>
      <c r="C375" s="148"/>
      <c r="D375" s="149"/>
      <c r="E375" s="19"/>
      <c r="F375" s="235"/>
      <c r="G375" s="236"/>
      <c r="H375" s="236"/>
      <c r="I375" s="236"/>
      <c r="J375" s="236"/>
      <c r="K375" s="236"/>
      <c r="L375" s="236"/>
      <c r="M375" s="19"/>
    </row>
    <row r="376" spans="1:13">
      <c r="A376" s="148"/>
      <c r="B376" s="149"/>
      <c r="C376" s="148"/>
      <c r="D376" s="149"/>
      <c r="E376" s="19"/>
      <c r="F376" s="235"/>
      <c r="G376" s="236"/>
      <c r="H376" s="236"/>
      <c r="I376" s="236"/>
      <c r="J376" s="236"/>
      <c r="K376" s="236"/>
      <c r="L376" s="236"/>
      <c r="M376" s="19"/>
    </row>
    <row r="377" spans="1:13">
      <c r="A377" s="148"/>
      <c r="B377" s="149"/>
      <c r="C377" s="148"/>
      <c r="D377" s="149"/>
      <c r="E377" s="19"/>
      <c r="F377" s="235"/>
      <c r="G377" s="236"/>
      <c r="H377" s="236"/>
      <c r="I377" s="236"/>
      <c r="J377" s="236"/>
      <c r="K377" s="236"/>
      <c r="L377" s="236"/>
      <c r="M377" s="19"/>
    </row>
    <row r="378" spans="1:13">
      <c r="A378" s="148"/>
      <c r="B378" s="149"/>
      <c r="C378" s="148"/>
      <c r="D378" s="149"/>
      <c r="E378" s="19"/>
      <c r="F378" s="235"/>
      <c r="G378" s="236"/>
      <c r="H378" s="236"/>
      <c r="I378" s="236"/>
      <c r="J378" s="236"/>
      <c r="K378" s="236"/>
      <c r="L378" s="236"/>
      <c r="M378" s="19"/>
    </row>
    <row r="379" spans="1:13">
      <c r="A379" s="148"/>
      <c r="B379" s="149"/>
      <c r="C379" s="148"/>
      <c r="D379" s="149"/>
      <c r="E379" s="19"/>
      <c r="F379" s="235"/>
      <c r="G379" s="236"/>
      <c r="H379" s="236"/>
      <c r="I379" s="236"/>
      <c r="J379" s="236"/>
      <c r="K379" s="236"/>
      <c r="L379" s="236"/>
      <c r="M379" s="19"/>
    </row>
    <row r="380" spans="1:13">
      <c r="A380" s="148"/>
      <c r="B380" s="149"/>
      <c r="C380" s="148"/>
      <c r="D380" s="149"/>
      <c r="E380" s="19"/>
      <c r="F380" s="235"/>
      <c r="G380" s="236"/>
      <c r="H380" s="236"/>
      <c r="I380" s="236"/>
      <c r="J380" s="236"/>
      <c r="K380" s="236"/>
      <c r="L380" s="236"/>
      <c r="M380" s="19"/>
    </row>
    <row r="381" spans="1:13">
      <c r="A381" s="148"/>
      <c r="B381" s="149"/>
      <c r="C381" s="148"/>
      <c r="D381" s="149"/>
      <c r="E381" s="19"/>
      <c r="F381" s="235"/>
      <c r="G381" s="236"/>
      <c r="H381" s="236"/>
      <c r="I381" s="236"/>
      <c r="J381" s="236"/>
      <c r="K381" s="236"/>
      <c r="L381" s="236"/>
      <c r="M381" s="19"/>
    </row>
  </sheetData>
  <mergeCells count="13">
    <mergeCell ref="A1:G1"/>
    <mergeCell ref="A2:G2"/>
    <mergeCell ref="A3:G3"/>
    <mergeCell ref="M9:M10"/>
    <mergeCell ref="A4:M4"/>
    <mergeCell ref="B9:C9"/>
    <mergeCell ref="D9:D10"/>
    <mergeCell ref="A9:A10"/>
    <mergeCell ref="E9:E10"/>
    <mergeCell ref="F9:F10"/>
    <mergeCell ref="I9:J9"/>
    <mergeCell ref="K9:L9"/>
    <mergeCell ref="G9:H9"/>
  </mergeCells>
  <phoneticPr fontId="0" type="noConversion"/>
  <dataValidations count="1">
    <dataValidation type="list" allowBlank="1" showInputMessage="1" showErrorMessage="1" sqref="E5">
      <formula1>SOHIEUTK</formula1>
    </dataValidation>
  </dataValidations>
  <pageMargins left="0.59" right="0.44" top="0.52" bottom="1" header="0.5" footer="0.5"/>
  <pageSetup paperSize="9" orientation="landscape" r:id="rId1"/>
  <headerFooter alignWithMargins="0">
    <oddFooter>&amp;RTrang :107</oddFooter>
  </headerFooter>
</worksheet>
</file>

<file path=xl/worksheets/sheet26.xml><?xml version="1.0" encoding="utf-8"?>
<worksheet xmlns="http://schemas.openxmlformats.org/spreadsheetml/2006/main" xmlns:r="http://schemas.openxmlformats.org/officeDocument/2006/relationships">
  <sheetPr codeName="Sheet4"/>
  <dimension ref="A1"/>
  <sheetViews>
    <sheetView workbookViewId="0">
      <selection activeCell="E6" sqref="E6"/>
    </sheetView>
  </sheetViews>
  <sheetFormatPr defaultRowHeight="16.5"/>
  <sheetData/>
  <phoneticPr fontId="13"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7"/>
  <dimension ref="A1:I246"/>
  <sheetViews>
    <sheetView workbookViewId="0">
      <selection activeCell="A9" sqref="A9:I246"/>
    </sheetView>
  </sheetViews>
  <sheetFormatPr defaultRowHeight="16.5"/>
  <cols>
    <col min="1" max="1" width="11.875" bestFit="1" customWidth="1"/>
    <col min="2" max="2" width="33.875" customWidth="1"/>
    <col min="3" max="8" width="12.125" customWidth="1"/>
  </cols>
  <sheetData>
    <row r="1" spans="1:9">
      <c r="A1" s="747" t="s">
        <v>946</v>
      </c>
      <c r="B1" s="747"/>
      <c r="C1" s="747"/>
      <c r="D1" s="747"/>
      <c r="E1" s="747"/>
      <c r="F1" s="747"/>
      <c r="G1" s="747"/>
      <c r="H1" s="48"/>
    </row>
    <row r="2" spans="1:9">
      <c r="A2" s="747" t="s">
        <v>320</v>
      </c>
      <c r="B2" s="747"/>
      <c r="C2" s="747"/>
      <c r="D2" s="747"/>
      <c r="E2" s="747"/>
      <c r="F2" s="747"/>
      <c r="G2" s="747"/>
      <c r="H2" s="48"/>
    </row>
    <row r="3" spans="1:9">
      <c r="A3" s="747" t="s">
        <v>321</v>
      </c>
      <c r="B3" s="747"/>
      <c r="C3" s="747"/>
      <c r="D3" s="747"/>
      <c r="E3" s="747"/>
      <c r="F3" s="747"/>
      <c r="G3" s="747"/>
      <c r="H3" s="48"/>
    </row>
    <row r="4" spans="1:9" ht="19.5">
      <c r="A4" s="744" t="s">
        <v>1223</v>
      </c>
      <c r="B4" s="744"/>
      <c r="C4" s="744"/>
      <c r="D4" s="744"/>
      <c r="E4" s="744"/>
      <c r="F4" s="744"/>
      <c r="G4" s="744"/>
      <c r="H4" s="744"/>
    </row>
    <row r="5" spans="1:9" ht="18">
      <c r="A5" s="745" t="s">
        <v>1224</v>
      </c>
      <c r="B5" s="745"/>
      <c r="C5" s="745"/>
      <c r="D5" s="745"/>
      <c r="E5" s="745"/>
      <c r="F5" s="745"/>
      <c r="G5" s="745"/>
      <c r="H5" s="745"/>
    </row>
    <row r="6" spans="1:9">
      <c r="A6" s="82" t="s">
        <v>252</v>
      </c>
      <c r="B6" s="746" t="s">
        <v>185</v>
      </c>
      <c r="C6" s="748" t="s">
        <v>255</v>
      </c>
      <c r="D6" s="748"/>
      <c r="E6" s="748" t="s">
        <v>163</v>
      </c>
      <c r="F6" s="748"/>
      <c r="G6" s="748" t="s">
        <v>256</v>
      </c>
      <c r="H6" s="748"/>
    </row>
    <row r="7" spans="1:9">
      <c r="A7" s="82" t="s">
        <v>253</v>
      </c>
      <c r="B7" s="746"/>
      <c r="C7" s="81" t="s">
        <v>214</v>
      </c>
      <c r="D7" s="81" t="s">
        <v>215</v>
      </c>
      <c r="E7" s="81" t="s">
        <v>214</v>
      </c>
      <c r="F7" s="81" t="s">
        <v>215</v>
      </c>
      <c r="G7" s="81" t="s">
        <v>214</v>
      </c>
      <c r="H7" s="81" t="s">
        <v>215</v>
      </c>
    </row>
    <row r="8" spans="1:9">
      <c r="A8" s="82">
        <v>1</v>
      </c>
      <c r="B8" s="531">
        <v>2</v>
      </c>
      <c r="C8" s="82">
        <v>3</v>
      </c>
      <c r="D8" s="531">
        <v>4</v>
      </c>
      <c r="E8" s="82">
        <v>5</v>
      </c>
      <c r="F8" s="531">
        <v>6</v>
      </c>
      <c r="G8" s="531">
        <v>9</v>
      </c>
      <c r="H8" s="82">
        <v>10</v>
      </c>
      <c r="I8" t="s">
        <v>70</v>
      </c>
    </row>
    <row r="9" spans="1:9">
      <c r="A9" s="65"/>
      <c r="B9" s="64"/>
      <c r="C9" s="215"/>
      <c r="D9" s="215"/>
      <c r="E9" s="215"/>
      <c r="F9" s="215"/>
      <c r="G9" s="215"/>
      <c r="H9" s="215"/>
    </row>
    <row r="10" spans="1:9">
      <c r="A10" s="65"/>
      <c r="B10" s="64"/>
      <c r="C10" s="215"/>
      <c r="D10" s="215"/>
      <c r="E10" s="215"/>
      <c r="F10" s="215"/>
      <c r="G10" s="215"/>
      <c r="H10" s="215"/>
    </row>
    <row r="11" spans="1:9">
      <c r="A11" s="537"/>
      <c r="B11" s="538"/>
      <c r="C11" s="539"/>
      <c r="D11" s="539"/>
      <c r="E11" s="539"/>
      <c r="F11" s="539"/>
      <c r="G11" s="539"/>
      <c r="H11" s="539"/>
    </row>
    <row r="12" spans="1:9">
      <c r="A12" s="65"/>
      <c r="B12" s="64"/>
      <c r="C12" s="215"/>
      <c r="D12" s="215"/>
      <c r="E12" s="215"/>
      <c r="F12" s="215"/>
      <c r="G12" s="215"/>
      <c r="H12" s="215"/>
    </row>
    <row r="13" spans="1:9">
      <c r="A13" s="65"/>
      <c r="B13" s="64"/>
      <c r="C13" s="215"/>
      <c r="D13" s="215"/>
      <c r="E13" s="215"/>
      <c r="F13" s="215"/>
      <c r="G13" s="215"/>
      <c r="H13" s="215"/>
    </row>
    <row r="14" spans="1:9">
      <c r="A14" s="65"/>
      <c r="B14" s="64"/>
      <c r="C14" s="229"/>
      <c r="D14" s="229"/>
      <c r="E14" s="229"/>
      <c r="F14" s="229"/>
      <c r="G14" s="229"/>
      <c r="H14" s="229"/>
    </row>
    <row r="15" spans="1:9">
      <c r="A15" s="65"/>
      <c r="B15" s="64"/>
      <c r="C15" s="229"/>
      <c r="D15" s="229"/>
      <c r="E15" s="229"/>
      <c r="F15" s="229"/>
      <c r="G15" s="229"/>
      <c r="H15" s="229"/>
    </row>
    <row r="16" spans="1:9">
      <c r="A16" s="537"/>
      <c r="B16" s="538"/>
      <c r="C16" s="539"/>
      <c r="D16" s="539"/>
      <c r="E16" s="539"/>
      <c r="F16" s="539"/>
      <c r="G16" s="539"/>
      <c r="H16" s="539"/>
    </row>
    <row r="17" spans="1:8">
      <c r="A17" s="65"/>
      <c r="B17" s="64"/>
      <c r="C17" s="215"/>
      <c r="D17" s="215"/>
      <c r="E17" s="215"/>
      <c r="F17" s="215"/>
      <c r="G17" s="215"/>
      <c r="H17" s="215"/>
    </row>
    <row r="18" spans="1:8">
      <c r="A18" s="65"/>
      <c r="B18" s="64"/>
      <c r="C18" s="215"/>
      <c r="D18" s="215"/>
      <c r="E18" s="215"/>
      <c r="F18" s="215"/>
      <c r="G18" s="215"/>
      <c r="H18" s="215"/>
    </row>
    <row r="19" spans="1:8">
      <c r="A19" s="65"/>
      <c r="B19" s="64"/>
      <c r="C19" s="229"/>
      <c r="D19" s="229"/>
      <c r="E19" s="229"/>
      <c r="F19" s="229"/>
      <c r="G19" s="229"/>
      <c r="H19" s="229"/>
    </row>
    <row r="20" spans="1:8">
      <c r="A20" s="65"/>
      <c r="B20" s="64"/>
      <c r="C20" s="229"/>
      <c r="D20" s="229"/>
      <c r="E20" s="229"/>
      <c r="F20" s="229"/>
      <c r="G20" s="229"/>
      <c r="H20" s="229"/>
    </row>
    <row r="21" spans="1:8">
      <c r="A21" s="65"/>
      <c r="B21" s="64"/>
      <c r="C21" s="229"/>
      <c r="D21" s="229"/>
      <c r="E21" s="229"/>
      <c r="F21" s="229"/>
      <c r="G21" s="229"/>
      <c r="H21" s="229"/>
    </row>
    <row r="22" spans="1:8">
      <c r="A22" s="65"/>
      <c r="B22" s="64"/>
      <c r="C22" s="229"/>
      <c r="D22" s="229"/>
      <c r="E22" s="229"/>
      <c r="F22" s="229"/>
      <c r="G22" s="229"/>
      <c r="H22" s="229"/>
    </row>
    <row r="23" spans="1:8">
      <c r="A23" s="65"/>
      <c r="B23" s="64"/>
      <c r="C23" s="229"/>
      <c r="D23" s="229"/>
      <c r="E23" s="229"/>
      <c r="F23" s="229"/>
      <c r="G23" s="229"/>
      <c r="H23" s="229"/>
    </row>
    <row r="24" spans="1:8">
      <c r="A24" s="65"/>
      <c r="B24" s="64"/>
      <c r="C24" s="229"/>
      <c r="D24" s="229"/>
      <c r="E24" s="229"/>
      <c r="F24" s="229"/>
      <c r="G24" s="229"/>
      <c r="H24" s="229"/>
    </row>
    <row r="25" spans="1:8">
      <c r="A25" s="65"/>
      <c r="B25" s="64"/>
      <c r="C25" s="229"/>
      <c r="D25" s="229"/>
      <c r="E25" s="229"/>
      <c r="F25" s="229"/>
      <c r="G25" s="229"/>
      <c r="H25" s="229"/>
    </row>
    <row r="26" spans="1:8">
      <c r="A26" s="65"/>
      <c r="B26" s="64"/>
      <c r="C26" s="229"/>
      <c r="D26" s="229"/>
      <c r="E26" s="229"/>
      <c r="F26" s="229"/>
      <c r="G26" s="229"/>
      <c r="H26" s="229"/>
    </row>
    <row r="27" spans="1:8">
      <c r="A27" s="65"/>
      <c r="B27" s="64"/>
      <c r="C27" s="229"/>
      <c r="D27" s="229"/>
      <c r="E27" s="229"/>
      <c r="F27" s="229"/>
      <c r="G27" s="229"/>
      <c r="H27" s="229"/>
    </row>
    <row r="28" spans="1:8">
      <c r="A28" s="65"/>
      <c r="B28" s="64"/>
      <c r="C28" s="229"/>
      <c r="D28" s="229"/>
      <c r="E28" s="229"/>
      <c r="F28" s="229"/>
      <c r="G28" s="229"/>
      <c r="H28" s="229"/>
    </row>
    <row r="29" spans="1:8">
      <c r="A29" s="65"/>
      <c r="B29" s="64"/>
      <c r="C29" s="229"/>
      <c r="D29" s="229"/>
      <c r="E29" s="229"/>
      <c r="F29" s="229"/>
      <c r="G29" s="229"/>
      <c r="H29" s="229"/>
    </row>
    <row r="30" spans="1:8">
      <c r="A30" s="65"/>
      <c r="B30" s="64"/>
      <c r="C30" s="229"/>
      <c r="D30" s="229"/>
      <c r="E30" s="229"/>
      <c r="F30" s="229"/>
      <c r="G30" s="229"/>
      <c r="H30" s="229"/>
    </row>
    <row r="31" spans="1:8">
      <c r="A31" s="65"/>
      <c r="B31" s="64"/>
      <c r="C31" s="229"/>
      <c r="D31" s="229"/>
      <c r="E31" s="229"/>
      <c r="F31" s="229"/>
      <c r="G31" s="229"/>
      <c r="H31" s="229"/>
    </row>
    <row r="32" spans="1:8">
      <c r="A32" s="537"/>
      <c r="B32" s="538"/>
      <c r="C32" s="539"/>
      <c r="D32" s="539"/>
      <c r="E32" s="539"/>
      <c r="F32" s="539"/>
      <c r="G32" s="539"/>
      <c r="H32" s="539"/>
    </row>
    <row r="33" spans="1:8">
      <c r="A33" s="65"/>
      <c r="B33" s="64"/>
      <c r="C33" s="215"/>
      <c r="D33" s="215"/>
      <c r="E33" s="215"/>
      <c r="F33" s="215"/>
      <c r="G33" s="215"/>
      <c r="H33" s="215"/>
    </row>
    <row r="34" spans="1:8">
      <c r="A34" s="65"/>
      <c r="B34" s="64"/>
      <c r="C34" s="215"/>
      <c r="D34" s="215"/>
      <c r="E34" s="215"/>
      <c r="F34" s="215"/>
      <c r="G34" s="215"/>
      <c r="H34" s="215"/>
    </row>
    <row r="35" spans="1:8">
      <c r="A35" s="65"/>
      <c r="B35" s="64"/>
      <c r="C35" s="215"/>
      <c r="D35" s="215"/>
      <c r="E35" s="215"/>
      <c r="F35" s="215"/>
      <c r="G35" s="215"/>
      <c r="H35" s="215"/>
    </row>
    <row r="36" spans="1:8">
      <c r="A36" s="65"/>
      <c r="B36" s="64"/>
      <c r="C36" s="215"/>
      <c r="D36" s="215"/>
      <c r="E36" s="215"/>
      <c r="F36" s="215"/>
      <c r="G36" s="215"/>
      <c r="H36" s="215"/>
    </row>
    <row r="37" spans="1:8">
      <c r="A37" s="65"/>
      <c r="B37" s="64"/>
      <c r="C37" s="215"/>
      <c r="D37" s="215"/>
      <c r="E37" s="215"/>
      <c r="F37" s="215"/>
      <c r="G37" s="215"/>
      <c r="H37" s="215"/>
    </row>
    <row r="38" spans="1:8">
      <c r="A38" s="65"/>
      <c r="B38" s="64"/>
      <c r="C38" s="229"/>
      <c r="D38" s="229"/>
      <c r="E38" s="229"/>
      <c r="F38" s="229"/>
      <c r="G38" s="229"/>
      <c r="H38" s="229"/>
    </row>
    <row r="39" spans="1:8">
      <c r="A39" s="537"/>
      <c r="B39" s="538"/>
      <c r="C39" s="539"/>
      <c r="D39" s="539"/>
      <c r="E39" s="539"/>
      <c r="F39" s="539"/>
      <c r="G39" s="539"/>
      <c r="H39" s="539"/>
    </row>
    <row r="40" spans="1:8">
      <c r="A40" s="65"/>
      <c r="B40" s="64"/>
      <c r="C40" s="215"/>
      <c r="D40" s="215"/>
      <c r="E40" s="215"/>
      <c r="F40" s="215"/>
      <c r="G40" s="215"/>
      <c r="H40" s="215"/>
    </row>
    <row r="41" spans="1:8">
      <c r="A41" s="65"/>
      <c r="B41" s="64"/>
      <c r="C41" s="229"/>
      <c r="D41" s="229"/>
      <c r="E41" s="229"/>
      <c r="F41" s="229"/>
      <c r="G41" s="229"/>
      <c r="H41" s="229"/>
    </row>
    <row r="42" spans="1:8">
      <c r="A42" s="65"/>
      <c r="B42" s="64"/>
      <c r="C42" s="229"/>
      <c r="D42" s="229"/>
      <c r="E42" s="229"/>
      <c r="F42" s="229"/>
      <c r="G42" s="229"/>
      <c r="H42" s="229"/>
    </row>
    <row r="43" spans="1:8">
      <c r="A43" s="537"/>
      <c r="B43" s="538"/>
      <c r="C43" s="539"/>
      <c r="D43" s="539"/>
      <c r="E43" s="539"/>
      <c r="F43" s="539"/>
      <c r="G43" s="539"/>
      <c r="H43" s="539"/>
    </row>
    <row r="44" spans="1:8">
      <c r="A44" s="65"/>
      <c r="B44" s="64"/>
      <c r="C44" s="215"/>
      <c r="D44" s="215"/>
      <c r="E44" s="215"/>
      <c r="F44" s="215"/>
      <c r="G44" s="215"/>
      <c r="H44" s="215"/>
    </row>
    <row r="45" spans="1:8">
      <c r="A45" s="537"/>
      <c r="B45" s="538"/>
      <c r="C45" s="539"/>
      <c r="D45" s="539"/>
      <c r="E45" s="539"/>
      <c r="F45" s="539"/>
      <c r="G45" s="539"/>
      <c r="H45" s="539"/>
    </row>
    <row r="46" spans="1:8">
      <c r="A46" s="65"/>
      <c r="B46" s="64"/>
      <c r="C46" s="215"/>
      <c r="D46" s="215"/>
      <c r="E46" s="215"/>
      <c r="F46" s="215"/>
      <c r="G46" s="215"/>
      <c r="H46" s="215"/>
    </row>
    <row r="47" spans="1:8">
      <c r="A47" s="537"/>
      <c r="B47" s="538"/>
      <c r="C47" s="539"/>
      <c r="D47" s="539"/>
      <c r="E47" s="539"/>
      <c r="F47" s="539"/>
      <c r="G47" s="539"/>
      <c r="H47" s="539"/>
    </row>
    <row r="48" spans="1:8">
      <c r="A48" s="65"/>
      <c r="B48" s="64"/>
      <c r="C48" s="215"/>
      <c r="D48" s="215"/>
      <c r="E48" s="215"/>
      <c r="F48" s="215"/>
      <c r="G48" s="215"/>
      <c r="H48" s="215"/>
    </row>
    <row r="49" spans="1:8">
      <c r="A49" s="65"/>
      <c r="B49" s="64"/>
      <c r="C49" s="215"/>
      <c r="D49" s="215"/>
      <c r="E49" s="215"/>
      <c r="F49" s="215"/>
      <c r="G49" s="215"/>
      <c r="H49" s="215"/>
    </row>
    <row r="50" spans="1:8">
      <c r="A50" s="65"/>
      <c r="B50" s="64"/>
      <c r="C50" s="215"/>
      <c r="D50" s="215"/>
      <c r="E50" s="215"/>
      <c r="F50" s="215"/>
      <c r="G50" s="215"/>
      <c r="H50" s="215"/>
    </row>
    <row r="51" spans="1:8">
      <c r="A51" s="65"/>
      <c r="B51" s="64"/>
      <c r="C51" s="215"/>
      <c r="D51" s="215"/>
      <c r="E51" s="215"/>
      <c r="F51" s="215"/>
      <c r="G51" s="215"/>
      <c r="H51" s="215"/>
    </row>
    <row r="52" spans="1:8">
      <c r="A52" s="65"/>
      <c r="B52" s="64"/>
      <c r="C52" s="229"/>
      <c r="D52" s="229"/>
      <c r="E52" s="229"/>
      <c r="F52" s="229"/>
      <c r="G52" s="229"/>
      <c r="H52" s="229"/>
    </row>
    <row r="53" spans="1:8">
      <c r="A53" s="537"/>
      <c r="B53" s="538"/>
      <c r="C53" s="539"/>
      <c r="D53" s="539"/>
      <c r="E53" s="539"/>
      <c r="F53" s="539"/>
      <c r="G53" s="539"/>
      <c r="H53" s="539"/>
    </row>
    <row r="54" spans="1:8">
      <c r="A54" s="65"/>
      <c r="B54" s="64"/>
      <c r="C54" s="215"/>
      <c r="D54" s="215"/>
      <c r="E54" s="215"/>
      <c r="F54" s="215"/>
      <c r="G54" s="215"/>
      <c r="H54" s="215"/>
    </row>
    <row r="55" spans="1:8">
      <c r="A55" s="65"/>
      <c r="B55" s="64"/>
      <c r="C55" s="229"/>
      <c r="D55" s="229"/>
      <c r="E55" s="229"/>
      <c r="F55" s="229"/>
      <c r="G55" s="229"/>
      <c r="H55" s="229"/>
    </row>
    <row r="56" spans="1:8">
      <c r="A56" s="65"/>
      <c r="B56" s="64"/>
      <c r="C56" s="229"/>
      <c r="D56" s="229"/>
      <c r="E56" s="229"/>
      <c r="F56" s="229"/>
      <c r="G56" s="229"/>
      <c r="H56" s="229"/>
    </row>
    <row r="57" spans="1:8">
      <c r="A57" s="65"/>
      <c r="B57" s="64"/>
      <c r="C57" s="229"/>
      <c r="D57" s="229"/>
      <c r="E57" s="229"/>
      <c r="F57" s="229"/>
      <c r="G57" s="229"/>
      <c r="H57" s="229"/>
    </row>
    <row r="58" spans="1:8">
      <c r="A58" s="65"/>
      <c r="B58" s="64"/>
      <c r="C58" s="229"/>
      <c r="D58" s="229"/>
      <c r="E58" s="229"/>
      <c r="F58" s="229"/>
      <c r="G58" s="229"/>
      <c r="H58" s="229"/>
    </row>
    <row r="59" spans="1:8">
      <c r="A59" s="65"/>
      <c r="B59" s="64"/>
      <c r="C59" s="229"/>
      <c r="D59" s="229"/>
      <c r="E59" s="229"/>
      <c r="F59" s="229"/>
      <c r="G59" s="229"/>
      <c r="H59" s="229"/>
    </row>
    <row r="60" spans="1:8">
      <c r="A60" s="65"/>
      <c r="B60" s="64"/>
      <c r="C60" s="229"/>
      <c r="D60" s="229"/>
      <c r="E60" s="229"/>
      <c r="F60" s="229"/>
      <c r="G60" s="229"/>
      <c r="H60" s="229"/>
    </row>
    <row r="61" spans="1:8">
      <c r="A61" s="65"/>
      <c r="B61" s="64"/>
      <c r="C61" s="229"/>
      <c r="D61" s="229"/>
      <c r="E61" s="229"/>
      <c r="F61" s="229"/>
      <c r="G61" s="229"/>
      <c r="H61" s="229"/>
    </row>
    <row r="62" spans="1:8">
      <c r="A62" s="537"/>
      <c r="B62" s="538"/>
      <c r="C62" s="539"/>
      <c r="D62" s="539"/>
      <c r="E62" s="539"/>
      <c r="F62" s="539"/>
      <c r="G62" s="539"/>
      <c r="H62" s="539"/>
    </row>
    <row r="63" spans="1:8">
      <c r="A63" s="65"/>
      <c r="B63" s="64"/>
      <c r="C63" s="215"/>
      <c r="D63" s="215"/>
      <c r="E63" s="215"/>
      <c r="F63" s="215"/>
      <c r="G63" s="215"/>
      <c r="H63" s="215"/>
    </row>
    <row r="64" spans="1:8">
      <c r="A64" s="65"/>
      <c r="B64" s="64"/>
      <c r="C64" s="215"/>
      <c r="D64" s="215"/>
      <c r="E64" s="215"/>
      <c r="F64" s="215"/>
      <c r="G64" s="215"/>
      <c r="H64" s="215"/>
    </row>
    <row r="65" spans="1:8">
      <c r="A65" s="65"/>
      <c r="B65" s="64"/>
      <c r="C65" s="215"/>
      <c r="D65" s="215"/>
      <c r="E65" s="215"/>
      <c r="F65" s="215"/>
      <c r="G65" s="215"/>
      <c r="H65" s="215"/>
    </row>
    <row r="66" spans="1:8">
      <c r="A66" s="65"/>
      <c r="B66" s="64"/>
      <c r="C66" s="229"/>
      <c r="D66" s="229"/>
      <c r="E66" s="229"/>
      <c r="F66" s="229"/>
      <c r="G66" s="229"/>
      <c r="H66" s="229"/>
    </row>
    <row r="67" spans="1:8">
      <c r="A67" s="65"/>
      <c r="B67" s="64"/>
      <c r="C67" s="229"/>
      <c r="D67" s="229"/>
      <c r="E67" s="229"/>
      <c r="F67" s="229"/>
      <c r="G67" s="229"/>
      <c r="H67" s="229"/>
    </row>
    <row r="68" spans="1:8">
      <c r="A68" s="537"/>
      <c r="B68" s="538"/>
      <c r="C68" s="539"/>
      <c r="D68" s="539"/>
      <c r="E68" s="539"/>
      <c r="F68" s="539"/>
      <c r="G68" s="539"/>
      <c r="H68" s="539"/>
    </row>
    <row r="69" spans="1:8">
      <c r="A69" s="65"/>
      <c r="B69" s="64"/>
      <c r="C69" s="215"/>
      <c r="D69" s="215"/>
      <c r="E69" s="215"/>
      <c r="F69" s="215"/>
      <c r="G69" s="215"/>
      <c r="H69" s="215"/>
    </row>
    <row r="70" spans="1:8">
      <c r="A70" s="537"/>
      <c r="B70" s="538"/>
      <c r="C70" s="539"/>
      <c r="D70" s="539"/>
      <c r="E70" s="539"/>
      <c r="F70" s="539"/>
      <c r="G70" s="539"/>
      <c r="H70" s="539"/>
    </row>
    <row r="71" spans="1:8">
      <c r="A71" s="65"/>
      <c r="B71" s="64"/>
      <c r="C71" s="215"/>
      <c r="D71" s="215"/>
      <c r="E71" s="215"/>
      <c r="F71" s="215"/>
      <c r="G71" s="215"/>
      <c r="H71" s="215"/>
    </row>
    <row r="72" spans="1:8">
      <c r="A72" s="65"/>
      <c r="B72" s="64"/>
      <c r="C72" s="215"/>
      <c r="D72" s="215"/>
      <c r="E72" s="215"/>
      <c r="F72" s="215"/>
      <c r="G72" s="215"/>
      <c r="H72" s="215"/>
    </row>
    <row r="73" spans="1:8">
      <c r="A73" s="537"/>
      <c r="B73" s="538"/>
      <c r="C73" s="539"/>
      <c r="D73" s="539"/>
      <c r="E73" s="539"/>
      <c r="F73" s="539"/>
      <c r="G73" s="539"/>
      <c r="H73" s="539"/>
    </row>
    <row r="74" spans="1:8">
      <c r="A74" s="65"/>
      <c r="B74" s="64"/>
      <c r="C74" s="215"/>
      <c r="D74" s="215"/>
      <c r="E74" s="215"/>
      <c r="F74" s="215"/>
      <c r="G74" s="215"/>
      <c r="H74" s="215"/>
    </row>
    <row r="75" spans="1:8">
      <c r="A75" s="65"/>
      <c r="B75" s="64"/>
      <c r="C75" s="215"/>
      <c r="D75" s="215"/>
      <c r="E75" s="215"/>
      <c r="F75" s="215"/>
      <c r="G75" s="215"/>
      <c r="H75" s="215"/>
    </row>
    <row r="76" spans="1:8">
      <c r="A76" s="65"/>
      <c r="B76" s="64"/>
      <c r="C76" s="229"/>
      <c r="D76" s="229"/>
      <c r="E76" s="229"/>
      <c r="F76" s="229"/>
      <c r="G76" s="229"/>
      <c r="H76" s="229"/>
    </row>
    <row r="77" spans="1:8">
      <c r="A77" s="65"/>
      <c r="B77" s="64"/>
      <c r="C77" s="229"/>
      <c r="D77" s="229"/>
      <c r="E77" s="229"/>
      <c r="F77" s="229"/>
      <c r="G77" s="229"/>
      <c r="H77" s="229"/>
    </row>
    <row r="78" spans="1:8">
      <c r="A78" s="65"/>
      <c r="B78" s="64"/>
      <c r="C78" s="229"/>
      <c r="D78" s="229"/>
      <c r="E78" s="229"/>
      <c r="F78" s="229"/>
      <c r="G78" s="229"/>
      <c r="H78" s="229"/>
    </row>
    <row r="79" spans="1:8">
      <c r="A79" s="65"/>
      <c r="B79" s="64"/>
      <c r="C79" s="229"/>
      <c r="D79" s="229"/>
      <c r="E79" s="229"/>
      <c r="F79" s="229"/>
      <c r="G79" s="229"/>
      <c r="H79" s="229"/>
    </row>
    <row r="80" spans="1:8">
      <c r="A80" s="65"/>
      <c r="B80" s="64"/>
      <c r="C80" s="229"/>
      <c r="D80" s="229"/>
      <c r="E80" s="229"/>
      <c r="F80" s="229"/>
      <c r="G80" s="229"/>
      <c r="H80" s="229"/>
    </row>
    <row r="81" spans="1:8">
      <c r="A81" s="65"/>
      <c r="B81" s="64"/>
      <c r="C81" s="229"/>
      <c r="D81" s="229"/>
      <c r="E81" s="229"/>
      <c r="F81" s="229"/>
      <c r="G81" s="229"/>
      <c r="H81" s="229"/>
    </row>
    <row r="82" spans="1:8">
      <c r="A82" s="65"/>
      <c r="B82" s="64"/>
      <c r="C82" s="229"/>
      <c r="D82" s="229"/>
      <c r="E82" s="229"/>
      <c r="F82" s="229"/>
      <c r="G82" s="229"/>
      <c r="H82" s="229"/>
    </row>
    <row r="83" spans="1:8">
      <c r="A83" s="537"/>
      <c r="B83" s="538"/>
      <c r="C83" s="539"/>
      <c r="D83" s="539"/>
      <c r="E83" s="539"/>
      <c r="F83" s="539"/>
      <c r="G83" s="539"/>
      <c r="H83" s="539"/>
    </row>
    <row r="84" spans="1:8">
      <c r="A84" s="65"/>
      <c r="B84" s="64"/>
      <c r="C84" s="215"/>
      <c r="D84" s="215"/>
      <c r="E84" s="215"/>
      <c r="F84" s="215"/>
      <c r="G84" s="215"/>
      <c r="H84" s="215"/>
    </row>
    <row r="85" spans="1:8">
      <c r="A85" s="65"/>
      <c r="B85" s="64"/>
      <c r="C85" s="229"/>
      <c r="D85" s="229"/>
      <c r="E85" s="229"/>
      <c r="F85" s="229"/>
      <c r="G85" s="229"/>
      <c r="H85" s="229"/>
    </row>
    <row r="86" spans="1:8">
      <c r="A86" s="65"/>
      <c r="B86" s="64"/>
      <c r="C86" s="229"/>
      <c r="D86" s="229"/>
      <c r="E86" s="229"/>
      <c r="F86" s="229"/>
      <c r="G86" s="229"/>
      <c r="H86" s="229"/>
    </row>
    <row r="87" spans="1:8">
      <c r="A87" s="537"/>
      <c r="B87" s="538"/>
      <c r="C87" s="539"/>
      <c r="D87" s="539"/>
      <c r="E87" s="539"/>
      <c r="F87" s="539"/>
      <c r="G87" s="539"/>
      <c r="H87" s="539"/>
    </row>
    <row r="88" spans="1:8">
      <c r="A88" s="65"/>
      <c r="B88" s="64"/>
      <c r="C88" s="215"/>
      <c r="D88" s="215"/>
      <c r="E88" s="215"/>
      <c r="F88" s="215"/>
      <c r="G88" s="215"/>
      <c r="H88" s="215"/>
    </row>
    <row r="89" spans="1:8">
      <c r="A89" s="65"/>
      <c r="B89" s="64"/>
      <c r="C89" s="215"/>
      <c r="D89" s="215"/>
      <c r="E89" s="215"/>
      <c r="F89" s="215"/>
      <c r="G89" s="215"/>
      <c r="H89" s="215"/>
    </row>
    <row r="90" spans="1:8">
      <c r="A90" s="65"/>
      <c r="B90" s="64"/>
      <c r="C90" s="229"/>
      <c r="D90" s="229"/>
      <c r="E90" s="229"/>
      <c r="F90" s="229"/>
      <c r="G90" s="229"/>
      <c r="H90" s="229"/>
    </row>
    <row r="91" spans="1:8">
      <c r="A91" s="65"/>
      <c r="B91" s="64"/>
      <c r="C91" s="229"/>
      <c r="D91" s="229"/>
      <c r="E91" s="229"/>
      <c r="F91" s="229"/>
      <c r="G91" s="229"/>
      <c r="H91" s="229"/>
    </row>
    <row r="92" spans="1:8">
      <c r="A92" s="65"/>
      <c r="B92" s="64"/>
      <c r="C92" s="229"/>
      <c r="D92" s="229"/>
      <c r="E92" s="229"/>
      <c r="F92" s="229"/>
      <c r="G92" s="229"/>
      <c r="H92" s="229"/>
    </row>
    <row r="93" spans="1:8">
      <c r="A93" s="65"/>
      <c r="B93" s="64"/>
      <c r="C93" s="229"/>
      <c r="D93" s="229"/>
      <c r="E93" s="229"/>
      <c r="F93" s="229"/>
      <c r="G93" s="229"/>
      <c r="H93" s="229"/>
    </row>
    <row r="94" spans="1:8">
      <c r="A94" s="65"/>
      <c r="B94" s="64"/>
      <c r="C94" s="229"/>
      <c r="D94" s="229"/>
      <c r="E94" s="229"/>
      <c r="F94" s="229"/>
      <c r="G94" s="229"/>
      <c r="H94" s="229"/>
    </row>
    <row r="95" spans="1:8">
      <c r="A95" s="65"/>
      <c r="B95" s="64"/>
      <c r="C95" s="229"/>
      <c r="D95" s="229"/>
      <c r="E95" s="229"/>
      <c r="F95" s="229"/>
      <c r="G95" s="229"/>
      <c r="H95" s="229"/>
    </row>
    <row r="96" spans="1:8">
      <c r="A96" s="65"/>
      <c r="B96" s="64"/>
      <c r="C96" s="229"/>
      <c r="D96" s="229"/>
      <c r="E96" s="229"/>
      <c r="F96" s="229"/>
      <c r="G96" s="229"/>
      <c r="H96" s="229"/>
    </row>
    <row r="97" spans="1:8">
      <c r="A97" s="65"/>
      <c r="B97" s="64"/>
      <c r="C97" s="229"/>
      <c r="D97" s="229"/>
      <c r="E97" s="229"/>
      <c r="F97" s="229"/>
      <c r="G97" s="229"/>
      <c r="H97" s="229"/>
    </row>
    <row r="98" spans="1:8">
      <c r="A98" s="65"/>
      <c r="B98" s="64"/>
      <c r="C98" s="229"/>
      <c r="D98" s="229"/>
      <c r="E98" s="229"/>
      <c r="F98" s="229"/>
      <c r="G98" s="229"/>
      <c r="H98" s="229"/>
    </row>
    <row r="99" spans="1:8">
      <c r="A99" s="65"/>
      <c r="B99" s="64"/>
      <c r="C99" s="229"/>
      <c r="D99" s="229"/>
      <c r="E99" s="229"/>
      <c r="F99" s="229"/>
      <c r="G99" s="229"/>
      <c r="H99" s="229"/>
    </row>
    <row r="100" spans="1:8">
      <c r="A100" s="65"/>
      <c r="B100" s="64"/>
      <c r="C100" s="229"/>
      <c r="D100" s="229"/>
      <c r="E100" s="229"/>
      <c r="F100" s="229"/>
      <c r="G100" s="229"/>
      <c r="H100" s="229"/>
    </row>
    <row r="101" spans="1:8">
      <c r="A101" s="65"/>
      <c r="B101" s="64"/>
      <c r="C101" s="229"/>
      <c r="D101" s="229"/>
      <c r="E101" s="229"/>
      <c r="F101" s="229"/>
      <c r="G101" s="229"/>
      <c r="H101" s="229"/>
    </row>
    <row r="102" spans="1:8">
      <c r="A102" s="65"/>
      <c r="B102" s="64"/>
      <c r="C102" s="229"/>
      <c r="D102" s="229"/>
      <c r="E102" s="229"/>
      <c r="F102" s="229"/>
      <c r="G102" s="229"/>
      <c r="H102" s="229"/>
    </row>
    <row r="103" spans="1:8">
      <c r="A103" s="65"/>
      <c r="B103" s="64"/>
      <c r="C103" s="229"/>
      <c r="D103" s="229"/>
      <c r="E103" s="229"/>
      <c r="F103" s="229"/>
      <c r="G103" s="229"/>
      <c r="H103" s="229"/>
    </row>
    <row r="104" spans="1:8">
      <c r="A104" s="65"/>
      <c r="B104" s="64"/>
      <c r="C104" s="229"/>
      <c r="D104" s="229"/>
      <c r="E104" s="229"/>
      <c r="F104" s="229"/>
      <c r="G104" s="229"/>
      <c r="H104" s="229"/>
    </row>
    <row r="105" spans="1:8">
      <c r="A105" s="65"/>
      <c r="B105" s="64"/>
      <c r="C105" s="229"/>
      <c r="D105" s="229"/>
      <c r="E105" s="229"/>
      <c r="F105" s="229"/>
      <c r="G105" s="229"/>
      <c r="H105" s="229"/>
    </row>
    <row r="106" spans="1:8">
      <c r="A106" s="65"/>
      <c r="B106" s="64"/>
      <c r="C106" s="229"/>
      <c r="D106" s="229"/>
      <c r="E106" s="229"/>
      <c r="F106" s="229"/>
      <c r="G106" s="229"/>
      <c r="H106" s="229"/>
    </row>
    <row r="107" spans="1:8">
      <c r="A107" s="65"/>
      <c r="B107" s="64"/>
      <c r="C107" s="229"/>
      <c r="D107" s="229"/>
      <c r="E107" s="229"/>
      <c r="F107" s="229"/>
      <c r="G107" s="229"/>
      <c r="H107" s="229"/>
    </row>
    <row r="108" spans="1:8">
      <c r="A108" s="65"/>
      <c r="B108" s="64"/>
      <c r="C108" s="229"/>
      <c r="D108" s="229"/>
      <c r="E108" s="229"/>
      <c r="F108" s="229"/>
      <c r="G108" s="229"/>
      <c r="H108" s="229"/>
    </row>
    <row r="109" spans="1:8">
      <c r="A109" s="537"/>
      <c r="B109" s="538"/>
      <c r="C109" s="539"/>
      <c r="D109" s="539"/>
      <c r="E109" s="539"/>
      <c r="F109" s="539"/>
      <c r="G109" s="539"/>
      <c r="H109" s="539"/>
    </row>
    <row r="110" spans="1:8">
      <c r="A110" s="65"/>
      <c r="B110" s="64"/>
      <c r="C110" s="215"/>
      <c r="D110" s="215"/>
      <c r="E110" s="215"/>
      <c r="F110" s="215"/>
      <c r="G110" s="215"/>
      <c r="H110" s="215"/>
    </row>
    <row r="111" spans="1:8">
      <c r="A111" s="65"/>
      <c r="B111" s="64"/>
      <c r="C111" s="215"/>
      <c r="D111" s="215"/>
      <c r="E111" s="215"/>
      <c r="F111" s="215"/>
      <c r="G111" s="215"/>
      <c r="H111" s="215"/>
    </row>
    <row r="112" spans="1:8">
      <c r="A112" s="65"/>
      <c r="B112" s="64"/>
      <c r="C112" s="215"/>
      <c r="D112" s="215"/>
      <c r="E112" s="215"/>
      <c r="F112" s="215"/>
      <c r="G112" s="215"/>
      <c r="H112" s="215"/>
    </row>
    <row r="113" spans="1:8">
      <c r="A113" s="65"/>
      <c r="B113" s="64"/>
      <c r="C113" s="229"/>
      <c r="D113" s="229"/>
      <c r="E113" s="229"/>
      <c r="F113" s="229"/>
      <c r="G113" s="229"/>
      <c r="H113" s="229"/>
    </row>
    <row r="114" spans="1:8">
      <c r="A114" s="537"/>
      <c r="B114" s="538"/>
      <c r="C114" s="539"/>
      <c r="D114" s="539"/>
      <c r="E114" s="539"/>
      <c r="F114" s="539"/>
      <c r="G114" s="539"/>
      <c r="H114" s="539"/>
    </row>
    <row r="115" spans="1:8">
      <c r="A115" s="65"/>
      <c r="B115" s="64"/>
      <c r="C115" s="215"/>
      <c r="D115" s="215"/>
      <c r="E115" s="215"/>
      <c r="F115" s="215"/>
      <c r="G115" s="215"/>
      <c r="H115" s="215"/>
    </row>
    <row r="116" spans="1:8">
      <c r="A116" s="65"/>
      <c r="B116" s="64"/>
      <c r="C116" s="229"/>
      <c r="D116" s="229"/>
      <c r="E116" s="229"/>
      <c r="F116" s="229"/>
      <c r="G116" s="229"/>
      <c r="H116" s="229"/>
    </row>
    <row r="117" spans="1:8">
      <c r="A117" s="65"/>
      <c r="B117" s="64"/>
      <c r="C117" s="229"/>
      <c r="D117" s="229"/>
      <c r="E117" s="229"/>
      <c r="F117" s="229"/>
      <c r="G117" s="229"/>
      <c r="H117" s="229"/>
    </row>
    <row r="118" spans="1:8">
      <c r="A118" s="537"/>
      <c r="B118" s="538"/>
      <c r="C118" s="539"/>
      <c r="D118" s="539"/>
      <c r="E118" s="539"/>
      <c r="F118" s="539"/>
      <c r="G118" s="539"/>
      <c r="H118" s="539"/>
    </row>
    <row r="119" spans="1:8">
      <c r="A119" s="65"/>
      <c r="B119" s="64"/>
      <c r="C119" s="215"/>
      <c r="D119" s="215"/>
      <c r="E119" s="215"/>
      <c r="F119" s="215"/>
      <c r="G119" s="215"/>
      <c r="H119" s="215"/>
    </row>
    <row r="120" spans="1:8">
      <c r="A120" s="537"/>
      <c r="B120" s="538"/>
      <c r="C120" s="539"/>
      <c r="D120" s="539"/>
      <c r="E120" s="539"/>
      <c r="F120" s="539"/>
      <c r="G120" s="539"/>
      <c r="H120" s="539"/>
    </row>
    <row r="121" spans="1:8">
      <c r="A121" s="65"/>
      <c r="B121" s="64"/>
      <c r="C121" s="215"/>
      <c r="D121" s="215"/>
      <c r="E121" s="215"/>
      <c r="F121" s="215"/>
      <c r="G121" s="215"/>
      <c r="H121" s="215"/>
    </row>
    <row r="122" spans="1:8">
      <c r="A122" s="65"/>
      <c r="B122" s="64"/>
      <c r="C122" s="229"/>
      <c r="D122" s="229"/>
      <c r="E122" s="229"/>
      <c r="F122" s="229"/>
      <c r="G122" s="229"/>
      <c r="H122" s="229"/>
    </row>
    <row r="123" spans="1:8">
      <c r="A123" s="65"/>
      <c r="B123" s="64"/>
      <c r="C123" s="229"/>
      <c r="D123" s="229"/>
      <c r="E123" s="229"/>
      <c r="F123" s="229"/>
      <c r="G123" s="229"/>
      <c r="H123" s="229"/>
    </row>
    <row r="124" spans="1:8">
      <c r="A124" s="65"/>
      <c r="B124" s="64"/>
      <c r="C124" s="229"/>
      <c r="D124" s="229"/>
      <c r="E124" s="229"/>
      <c r="F124" s="229"/>
      <c r="G124" s="229"/>
      <c r="H124" s="229"/>
    </row>
    <row r="125" spans="1:8">
      <c r="A125" s="537"/>
      <c r="B125" s="538"/>
      <c r="C125" s="539"/>
      <c r="D125" s="539"/>
      <c r="E125" s="539"/>
      <c r="F125" s="539"/>
      <c r="G125" s="539"/>
      <c r="H125" s="539"/>
    </row>
    <row r="126" spans="1:8">
      <c r="A126" s="65"/>
      <c r="B126" s="64"/>
      <c r="C126" s="215"/>
      <c r="D126" s="215"/>
      <c r="E126" s="215"/>
      <c r="F126" s="215"/>
      <c r="G126" s="215"/>
      <c r="H126" s="215"/>
    </row>
    <row r="127" spans="1:8">
      <c r="A127" s="65"/>
      <c r="B127" s="64"/>
      <c r="C127" s="229"/>
      <c r="D127" s="229"/>
      <c r="E127" s="229"/>
      <c r="F127" s="229"/>
      <c r="G127" s="229"/>
      <c r="H127" s="229"/>
    </row>
    <row r="128" spans="1:8">
      <c r="A128" s="537"/>
      <c r="B128" s="538"/>
      <c r="C128" s="539"/>
      <c r="D128" s="539"/>
      <c r="E128" s="539"/>
      <c r="F128" s="539"/>
      <c r="G128" s="539"/>
      <c r="H128" s="539"/>
    </row>
    <row r="129" spans="1:8">
      <c r="A129" s="65"/>
      <c r="B129" s="64"/>
      <c r="C129" s="215"/>
      <c r="D129" s="215"/>
      <c r="E129" s="215"/>
      <c r="F129" s="215"/>
      <c r="G129" s="215"/>
      <c r="H129" s="215"/>
    </row>
    <row r="130" spans="1:8">
      <c r="A130" s="65"/>
      <c r="B130" s="64"/>
      <c r="C130" s="215"/>
      <c r="D130" s="215"/>
      <c r="E130" s="215"/>
      <c r="F130" s="215"/>
      <c r="G130" s="215"/>
      <c r="H130" s="215"/>
    </row>
    <row r="131" spans="1:8">
      <c r="A131" s="65"/>
      <c r="B131" s="64"/>
      <c r="C131" s="229"/>
      <c r="D131" s="229"/>
      <c r="E131" s="229"/>
      <c r="F131" s="229"/>
      <c r="G131" s="229"/>
      <c r="H131" s="229"/>
    </row>
    <row r="132" spans="1:8">
      <c r="A132" s="65"/>
      <c r="B132" s="64"/>
      <c r="C132" s="229"/>
      <c r="D132" s="229"/>
      <c r="E132" s="229"/>
      <c r="F132" s="229"/>
      <c r="G132" s="229"/>
      <c r="H132" s="229"/>
    </row>
    <row r="133" spans="1:8">
      <c r="A133" s="65"/>
      <c r="B133" s="64"/>
      <c r="C133" s="229"/>
      <c r="D133" s="229"/>
      <c r="E133" s="229"/>
      <c r="F133" s="229"/>
      <c r="G133" s="229"/>
      <c r="H133" s="229"/>
    </row>
    <row r="134" spans="1:8">
      <c r="A134" s="65"/>
      <c r="B134" s="64"/>
      <c r="C134" s="229"/>
      <c r="D134" s="229"/>
      <c r="E134" s="229"/>
      <c r="F134" s="229"/>
      <c r="G134" s="229"/>
      <c r="H134" s="229"/>
    </row>
    <row r="135" spans="1:8">
      <c r="A135" s="537"/>
      <c r="B135" s="538"/>
      <c r="C135" s="539"/>
      <c r="D135" s="539"/>
      <c r="E135" s="539"/>
      <c r="F135" s="539"/>
      <c r="G135" s="539"/>
      <c r="H135" s="539"/>
    </row>
    <row r="136" spans="1:8">
      <c r="A136" s="65"/>
      <c r="B136" s="64"/>
      <c r="C136" s="215"/>
      <c r="D136" s="215"/>
      <c r="E136" s="215"/>
      <c r="F136" s="215"/>
      <c r="G136" s="215"/>
      <c r="H136" s="215"/>
    </row>
    <row r="137" spans="1:8">
      <c r="A137" s="65"/>
      <c r="B137" s="64"/>
      <c r="C137" s="229"/>
      <c r="D137" s="229"/>
      <c r="E137" s="229"/>
      <c r="F137" s="229"/>
      <c r="G137" s="229"/>
      <c r="H137" s="229"/>
    </row>
    <row r="138" spans="1:8">
      <c r="A138" s="65"/>
      <c r="B138" s="64"/>
      <c r="C138" s="229"/>
      <c r="D138" s="229"/>
      <c r="E138" s="229"/>
      <c r="F138" s="229"/>
      <c r="G138" s="229"/>
      <c r="H138" s="229"/>
    </row>
    <row r="139" spans="1:8">
      <c r="A139" s="65"/>
      <c r="B139" s="64"/>
      <c r="C139" s="229"/>
      <c r="D139" s="229"/>
      <c r="E139" s="229"/>
      <c r="F139" s="229"/>
      <c r="G139" s="229"/>
      <c r="H139" s="229"/>
    </row>
    <row r="140" spans="1:8">
      <c r="A140" s="65"/>
      <c r="B140" s="64"/>
      <c r="C140" s="229"/>
      <c r="D140" s="229"/>
      <c r="E140" s="229"/>
      <c r="F140" s="229"/>
      <c r="G140" s="229"/>
      <c r="H140" s="229"/>
    </row>
    <row r="141" spans="1:8">
      <c r="A141" s="65"/>
      <c r="B141" s="64"/>
      <c r="C141" s="229"/>
      <c r="D141" s="229"/>
      <c r="E141" s="229"/>
      <c r="F141" s="229"/>
      <c r="G141" s="229"/>
      <c r="H141" s="229"/>
    </row>
    <row r="142" spans="1:8">
      <c r="A142" s="65"/>
      <c r="B142" s="64"/>
      <c r="C142" s="229"/>
      <c r="D142" s="229"/>
      <c r="E142" s="229"/>
      <c r="F142" s="229"/>
      <c r="G142" s="229"/>
      <c r="H142" s="229"/>
    </row>
    <row r="143" spans="1:8">
      <c r="A143" s="65"/>
      <c r="B143" s="64"/>
      <c r="C143" s="229"/>
      <c r="D143" s="229"/>
      <c r="E143" s="229"/>
      <c r="F143" s="229"/>
      <c r="G143" s="229"/>
      <c r="H143" s="229"/>
    </row>
    <row r="144" spans="1:8">
      <c r="A144" s="65"/>
      <c r="B144" s="64"/>
      <c r="C144" s="229"/>
      <c r="D144" s="229"/>
      <c r="E144" s="229"/>
      <c r="F144" s="229"/>
      <c r="G144" s="229"/>
      <c r="H144" s="229"/>
    </row>
    <row r="145" spans="1:8">
      <c r="A145" s="65"/>
      <c r="B145" s="64"/>
      <c r="C145" s="229"/>
      <c r="D145" s="229"/>
      <c r="E145" s="229"/>
      <c r="F145" s="229"/>
      <c r="G145" s="229"/>
      <c r="H145" s="229"/>
    </row>
    <row r="146" spans="1:8">
      <c r="A146" s="537"/>
      <c r="B146" s="538"/>
      <c r="C146" s="539"/>
      <c r="D146" s="539"/>
      <c r="E146" s="539"/>
      <c r="F146" s="539"/>
      <c r="G146" s="539"/>
      <c r="H146" s="539"/>
    </row>
    <row r="147" spans="1:8">
      <c r="A147" s="65"/>
      <c r="B147" s="64"/>
      <c r="C147" s="215"/>
      <c r="D147" s="215"/>
      <c r="E147" s="215"/>
      <c r="F147" s="215"/>
      <c r="G147" s="215"/>
      <c r="H147" s="215"/>
    </row>
    <row r="148" spans="1:8">
      <c r="A148" s="65"/>
      <c r="B148" s="64"/>
      <c r="C148" s="215"/>
      <c r="D148" s="215"/>
      <c r="E148" s="215"/>
      <c r="F148" s="215"/>
      <c r="G148" s="215"/>
      <c r="H148" s="215"/>
    </row>
    <row r="149" spans="1:8">
      <c r="A149" s="537"/>
      <c r="B149" s="538"/>
      <c r="C149" s="539"/>
      <c r="D149" s="539"/>
      <c r="E149" s="539"/>
      <c r="F149" s="539"/>
      <c r="G149" s="539"/>
      <c r="H149" s="539"/>
    </row>
    <row r="150" spans="1:8">
      <c r="A150" s="65"/>
      <c r="B150" s="64"/>
      <c r="C150" s="215"/>
      <c r="D150" s="215"/>
      <c r="E150" s="215"/>
      <c r="F150" s="215"/>
      <c r="G150" s="215"/>
      <c r="H150" s="215"/>
    </row>
    <row r="151" spans="1:8">
      <c r="A151" s="537"/>
      <c r="B151" s="538"/>
      <c r="C151" s="539"/>
      <c r="D151" s="539"/>
      <c r="E151" s="539"/>
      <c r="F151" s="539"/>
      <c r="G151" s="539"/>
      <c r="H151" s="539"/>
    </row>
    <row r="152" spans="1:8">
      <c r="A152" s="65"/>
      <c r="B152" s="64"/>
      <c r="C152" s="215"/>
      <c r="D152" s="215"/>
      <c r="E152" s="215"/>
      <c r="F152" s="215"/>
      <c r="G152" s="215"/>
      <c r="H152" s="215"/>
    </row>
    <row r="153" spans="1:8">
      <c r="A153" s="65"/>
      <c r="B153" s="64"/>
      <c r="C153" s="229"/>
      <c r="D153" s="229"/>
      <c r="E153" s="229"/>
      <c r="F153" s="229"/>
      <c r="G153" s="229"/>
      <c r="H153" s="229"/>
    </row>
    <row r="154" spans="1:8">
      <c r="A154" s="65"/>
      <c r="B154" s="64"/>
      <c r="C154" s="229"/>
      <c r="D154" s="229"/>
      <c r="E154" s="229"/>
      <c r="F154" s="229"/>
      <c r="G154" s="229"/>
      <c r="H154" s="229"/>
    </row>
    <row r="155" spans="1:8">
      <c r="A155" s="65"/>
      <c r="B155" s="64"/>
      <c r="C155" s="229"/>
      <c r="D155" s="229"/>
      <c r="E155" s="229"/>
      <c r="F155" s="229"/>
      <c r="G155" s="229"/>
      <c r="H155" s="229"/>
    </row>
    <row r="156" spans="1:8">
      <c r="A156" s="65"/>
      <c r="B156" s="64"/>
      <c r="C156" s="229"/>
      <c r="D156" s="229"/>
      <c r="E156" s="229"/>
      <c r="F156" s="229"/>
      <c r="G156" s="229"/>
      <c r="H156" s="229"/>
    </row>
    <row r="157" spans="1:8">
      <c r="A157" s="537"/>
      <c r="B157" s="538"/>
      <c r="C157" s="539"/>
      <c r="D157" s="539"/>
      <c r="E157" s="539"/>
      <c r="F157" s="539"/>
      <c r="G157" s="539"/>
      <c r="H157" s="539"/>
    </row>
    <row r="158" spans="1:8">
      <c r="A158" s="65"/>
      <c r="B158" s="64"/>
      <c r="C158" s="215"/>
      <c r="D158" s="215"/>
      <c r="E158" s="215"/>
      <c r="F158" s="215"/>
      <c r="G158" s="215"/>
      <c r="H158" s="215"/>
    </row>
    <row r="159" spans="1:8">
      <c r="A159" s="65"/>
      <c r="B159" s="64"/>
      <c r="C159" s="229"/>
      <c r="D159" s="229"/>
      <c r="E159" s="229"/>
      <c r="F159" s="229"/>
      <c r="G159" s="229"/>
      <c r="H159" s="229"/>
    </row>
    <row r="160" spans="1:8">
      <c r="A160" s="65"/>
      <c r="B160" s="64"/>
      <c r="C160" s="229"/>
      <c r="D160" s="229"/>
      <c r="E160" s="229"/>
      <c r="F160" s="229"/>
      <c r="G160" s="229"/>
      <c r="H160" s="229"/>
    </row>
    <row r="161" spans="1:8">
      <c r="A161" s="65"/>
      <c r="B161" s="64"/>
      <c r="C161" s="229"/>
      <c r="D161" s="229"/>
      <c r="E161" s="229"/>
      <c r="F161" s="229"/>
      <c r="G161" s="229"/>
      <c r="H161" s="229"/>
    </row>
    <row r="162" spans="1:8">
      <c r="A162" s="537"/>
      <c r="B162" s="538"/>
      <c r="C162" s="539"/>
      <c r="D162" s="539"/>
      <c r="E162" s="539"/>
      <c r="F162" s="539"/>
      <c r="G162" s="539"/>
      <c r="H162" s="539"/>
    </row>
    <row r="163" spans="1:8">
      <c r="A163" s="65"/>
      <c r="B163" s="64"/>
      <c r="C163" s="215"/>
      <c r="D163" s="215"/>
      <c r="E163" s="215"/>
      <c r="F163" s="215"/>
      <c r="G163" s="215"/>
      <c r="H163" s="215"/>
    </row>
    <row r="164" spans="1:8">
      <c r="A164" s="65"/>
      <c r="B164" s="64"/>
      <c r="C164" s="215"/>
      <c r="D164" s="215"/>
      <c r="E164" s="215"/>
      <c r="F164" s="215"/>
      <c r="G164" s="215"/>
      <c r="H164" s="215"/>
    </row>
    <row r="165" spans="1:8">
      <c r="A165" s="65"/>
      <c r="B165" s="64"/>
      <c r="C165" s="229"/>
      <c r="D165" s="229"/>
      <c r="E165" s="229"/>
      <c r="F165" s="229"/>
      <c r="G165" s="229"/>
      <c r="H165" s="229"/>
    </row>
    <row r="166" spans="1:8">
      <c r="A166" s="537"/>
      <c r="B166" s="538"/>
      <c r="C166" s="539"/>
      <c r="D166" s="539"/>
      <c r="E166" s="539"/>
      <c r="F166" s="539"/>
      <c r="G166" s="539"/>
      <c r="H166" s="539"/>
    </row>
    <row r="167" spans="1:8">
      <c r="A167" s="65"/>
      <c r="B167" s="64"/>
      <c r="C167" s="215"/>
      <c r="D167" s="215"/>
      <c r="E167" s="215"/>
      <c r="F167" s="215"/>
      <c r="G167" s="215"/>
      <c r="H167" s="215"/>
    </row>
    <row r="168" spans="1:8">
      <c r="A168" s="65"/>
      <c r="B168" s="64"/>
      <c r="C168" s="215"/>
      <c r="D168" s="215"/>
      <c r="E168" s="215"/>
      <c r="F168" s="215"/>
      <c r="G168" s="215"/>
      <c r="H168" s="215"/>
    </row>
    <row r="169" spans="1:8">
      <c r="A169" s="65"/>
      <c r="B169" s="64"/>
      <c r="C169" s="215"/>
      <c r="D169" s="215"/>
      <c r="E169" s="215"/>
      <c r="F169" s="215"/>
      <c r="G169" s="215"/>
      <c r="H169" s="215"/>
    </row>
    <row r="170" spans="1:8">
      <c r="A170" s="537"/>
      <c r="B170" s="538"/>
      <c r="C170" s="539"/>
      <c r="D170" s="539"/>
      <c r="E170" s="539"/>
      <c r="F170" s="539"/>
      <c r="G170" s="539"/>
      <c r="H170" s="539"/>
    </row>
    <row r="171" spans="1:8">
      <c r="A171" s="65"/>
      <c r="B171" s="64"/>
      <c r="C171" s="215"/>
      <c r="D171" s="215"/>
      <c r="E171" s="215"/>
      <c r="F171" s="215"/>
      <c r="G171" s="215"/>
      <c r="H171" s="215"/>
    </row>
    <row r="172" spans="1:8">
      <c r="A172" s="65"/>
      <c r="B172" s="64"/>
      <c r="C172" s="215"/>
      <c r="D172" s="215"/>
      <c r="E172" s="215"/>
      <c r="F172" s="215"/>
      <c r="G172" s="215"/>
      <c r="H172" s="215"/>
    </row>
    <row r="173" spans="1:8">
      <c r="A173" s="65"/>
      <c r="B173" s="64"/>
      <c r="C173" s="215"/>
      <c r="D173" s="215"/>
      <c r="E173" s="215"/>
      <c r="F173" s="215"/>
      <c r="G173" s="215"/>
      <c r="H173" s="215"/>
    </row>
    <row r="174" spans="1:8">
      <c r="A174" s="537"/>
      <c r="B174" s="538"/>
      <c r="C174" s="539"/>
      <c r="D174" s="539"/>
      <c r="E174" s="539"/>
      <c r="F174" s="539"/>
      <c r="G174" s="539"/>
      <c r="H174" s="539"/>
    </row>
    <row r="175" spans="1:8">
      <c r="A175" s="65"/>
      <c r="B175" s="64"/>
      <c r="C175" s="215"/>
      <c r="D175" s="215"/>
      <c r="E175" s="215"/>
      <c r="F175" s="215"/>
      <c r="G175" s="215"/>
      <c r="H175" s="215"/>
    </row>
    <row r="176" spans="1:8">
      <c r="A176" s="65"/>
      <c r="B176" s="64"/>
      <c r="C176" s="215"/>
      <c r="D176" s="215"/>
      <c r="E176" s="215"/>
      <c r="F176" s="215"/>
      <c r="G176" s="215"/>
      <c r="H176" s="215"/>
    </row>
    <row r="177" spans="1:8">
      <c r="A177" s="65"/>
      <c r="B177" s="64"/>
      <c r="C177" s="215"/>
      <c r="D177" s="215"/>
      <c r="E177" s="215"/>
      <c r="F177" s="215"/>
      <c r="G177" s="215"/>
      <c r="H177" s="215"/>
    </row>
    <row r="178" spans="1:8">
      <c r="A178" s="65"/>
      <c r="B178" s="64"/>
      <c r="C178" s="215"/>
      <c r="D178" s="215"/>
      <c r="E178" s="215"/>
      <c r="F178" s="215"/>
      <c r="G178" s="215"/>
      <c r="H178" s="215"/>
    </row>
    <row r="179" spans="1:8">
      <c r="A179" s="65"/>
      <c r="B179" s="64"/>
      <c r="C179" s="215"/>
      <c r="D179" s="215"/>
      <c r="E179" s="215"/>
      <c r="F179" s="215"/>
      <c r="G179" s="215"/>
      <c r="H179" s="215"/>
    </row>
    <row r="180" spans="1:8">
      <c r="A180" s="65"/>
      <c r="B180" s="64"/>
      <c r="C180" s="215"/>
      <c r="D180" s="215"/>
      <c r="E180" s="215"/>
      <c r="F180" s="215"/>
      <c r="G180" s="215"/>
      <c r="H180" s="215"/>
    </row>
    <row r="181" spans="1:8">
      <c r="A181" s="65"/>
      <c r="B181" s="64"/>
      <c r="C181" s="215"/>
      <c r="D181" s="215"/>
      <c r="E181" s="215"/>
      <c r="F181" s="215"/>
      <c r="G181" s="215"/>
      <c r="H181" s="215"/>
    </row>
    <row r="182" spans="1:8">
      <c r="A182" s="65"/>
      <c r="B182" s="64"/>
      <c r="C182" s="215"/>
      <c r="D182" s="215"/>
      <c r="E182" s="215"/>
      <c r="F182" s="215"/>
      <c r="G182" s="215"/>
      <c r="H182" s="215"/>
    </row>
    <row r="183" spans="1:8">
      <c r="A183" s="537"/>
      <c r="B183" s="538"/>
      <c r="C183" s="539"/>
      <c r="D183" s="539"/>
      <c r="E183" s="539"/>
      <c r="F183" s="539"/>
      <c r="G183" s="539"/>
      <c r="H183" s="539"/>
    </row>
    <row r="184" spans="1:8">
      <c r="A184" s="65"/>
      <c r="B184" s="64"/>
      <c r="C184" s="215"/>
      <c r="D184" s="215"/>
      <c r="E184" s="215"/>
      <c r="F184" s="215"/>
      <c r="G184" s="215"/>
      <c r="H184" s="215"/>
    </row>
    <row r="185" spans="1:8">
      <c r="A185" s="65"/>
      <c r="B185" s="64"/>
      <c r="C185" s="229"/>
      <c r="D185" s="229"/>
      <c r="E185" s="229"/>
      <c r="F185" s="229"/>
      <c r="G185" s="229"/>
      <c r="H185" s="229"/>
    </row>
    <row r="186" spans="1:8">
      <c r="A186" s="65"/>
      <c r="B186" s="64"/>
      <c r="C186" s="229"/>
      <c r="D186" s="229"/>
      <c r="E186" s="229"/>
      <c r="F186" s="229"/>
      <c r="G186" s="229"/>
      <c r="H186" s="229"/>
    </row>
    <row r="187" spans="1:8">
      <c r="A187" s="537"/>
      <c r="B187" s="538"/>
      <c r="C187" s="539"/>
      <c r="D187" s="539"/>
      <c r="E187" s="539"/>
      <c r="F187" s="539"/>
      <c r="G187" s="539"/>
      <c r="H187" s="539"/>
    </row>
    <row r="188" spans="1:8">
      <c r="A188" s="65"/>
      <c r="B188" s="64"/>
      <c r="C188" s="215"/>
      <c r="D188" s="215"/>
      <c r="E188" s="215"/>
      <c r="F188" s="215"/>
      <c r="G188" s="215"/>
      <c r="H188" s="215"/>
    </row>
    <row r="189" spans="1:8">
      <c r="A189" s="65"/>
      <c r="B189" s="64"/>
      <c r="C189" s="215"/>
      <c r="D189" s="215"/>
      <c r="E189" s="215"/>
      <c r="F189" s="215"/>
      <c r="G189" s="215"/>
      <c r="H189" s="215"/>
    </row>
    <row r="190" spans="1:8">
      <c r="A190" s="65"/>
      <c r="B190" s="64"/>
      <c r="C190" s="215"/>
      <c r="D190" s="215"/>
      <c r="E190" s="215"/>
      <c r="F190" s="215"/>
      <c r="G190" s="215"/>
      <c r="H190" s="215"/>
    </row>
    <row r="191" spans="1:8">
      <c r="A191" s="65"/>
      <c r="B191" s="64"/>
      <c r="C191" s="215"/>
      <c r="D191" s="215"/>
      <c r="E191" s="215"/>
      <c r="F191" s="215"/>
      <c r="G191" s="215"/>
      <c r="H191" s="215"/>
    </row>
    <row r="192" spans="1:8">
      <c r="A192" s="65"/>
      <c r="B192" s="64"/>
      <c r="C192" s="215"/>
      <c r="D192" s="215"/>
      <c r="E192" s="215"/>
      <c r="F192" s="215"/>
      <c r="G192" s="215"/>
      <c r="H192" s="215"/>
    </row>
    <row r="193" spans="1:8">
      <c r="A193" s="65"/>
      <c r="B193" s="64"/>
      <c r="C193" s="215"/>
      <c r="D193" s="215"/>
      <c r="E193" s="215"/>
      <c r="F193" s="215"/>
      <c r="G193" s="215"/>
      <c r="H193" s="215"/>
    </row>
    <row r="194" spans="1:8">
      <c r="A194" s="65"/>
      <c r="B194" s="64"/>
      <c r="C194" s="215"/>
      <c r="D194" s="215"/>
      <c r="E194" s="215"/>
      <c r="F194" s="215"/>
      <c r="G194" s="215"/>
      <c r="H194" s="215"/>
    </row>
    <row r="195" spans="1:8">
      <c r="A195" s="537"/>
      <c r="B195" s="538"/>
      <c r="C195" s="539"/>
      <c r="D195" s="539"/>
      <c r="E195" s="539"/>
      <c r="F195" s="539"/>
      <c r="G195" s="539"/>
      <c r="H195" s="539"/>
    </row>
    <row r="196" spans="1:8">
      <c r="A196" s="65"/>
      <c r="B196" s="64"/>
      <c r="C196" s="215"/>
      <c r="D196" s="215"/>
      <c r="E196" s="215"/>
      <c r="F196" s="215"/>
      <c r="G196" s="215"/>
      <c r="H196" s="215"/>
    </row>
    <row r="197" spans="1:8">
      <c r="A197" s="65"/>
      <c r="B197" s="64"/>
      <c r="C197" s="229"/>
      <c r="D197" s="229"/>
      <c r="E197" s="229"/>
      <c r="F197" s="229"/>
      <c r="G197" s="229"/>
      <c r="H197" s="229"/>
    </row>
    <row r="198" spans="1:8">
      <c r="A198" s="65"/>
      <c r="B198" s="64"/>
      <c r="C198" s="229"/>
      <c r="D198" s="229"/>
      <c r="E198" s="229"/>
      <c r="F198" s="229"/>
      <c r="G198" s="229"/>
      <c r="H198" s="229"/>
    </row>
    <row r="199" spans="1:8">
      <c r="A199" s="537"/>
      <c r="B199" s="538"/>
      <c r="C199" s="539"/>
      <c r="D199" s="539"/>
      <c r="E199" s="539"/>
      <c r="F199" s="539"/>
      <c r="G199" s="539"/>
      <c r="H199" s="539"/>
    </row>
    <row r="200" spans="1:8">
      <c r="A200" s="65"/>
      <c r="B200" s="64"/>
      <c r="C200" s="215"/>
      <c r="D200" s="215"/>
      <c r="E200" s="215"/>
      <c r="F200" s="215"/>
      <c r="G200" s="215"/>
      <c r="H200" s="215"/>
    </row>
    <row r="201" spans="1:8">
      <c r="A201" s="65"/>
      <c r="B201" s="64"/>
      <c r="C201" s="215"/>
      <c r="D201" s="215"/>
      <c r="E201" s="215"/>
      <c r="F201" s="215"/>
      <c r="G201" s="215"/>
      <c r="H201" s="215"/>
    </row>
    <row r="202" spans="1:8">
      <c r="A202" s="65"/>
      <c r="B202" s="64"/>
      <c r="C202" s="215"/>
      <c r="D202" s="215"/>
      <c r="E202" s="215"/>
      <c r="F202" s="215"/>
      <c r="G202" s="215"/>
      <c r="H202" s="215"/>
    </row>
    <row r="203" spans="1:8">
      <c r="A203" s="65"/>
      <c r="B203" s="64"/>
      <c r="C203" s="215"/>
      <c r="D203" s="215"/>
      <c r="E203" s="215"/>
      <c r="F203" s="215"/>
      <c r="G203" s="215"/>
      <c r="H203" s="215"/>
    </row>
    <row r="204" spans="1:8">
      <c r="A204" s="65"/>
      <c r="B204" s="64"/>
      <c r="C204" s="215"/>
      <c r="D204" s="215"/>
      <c r="E204" s="215"/>
      <c r="F204" s="215"/>
      <c r="G204" s="215"/>
      <c r="H204" s="215"/>
    </row>
    <row r="205" spans="1:8">
      <c r="A205" s="65"/>
      <c r="B205" s="64"/>
      <c r="C205" s="215"/>
      <c r="D205" s="215"/>
      <c r="E205" s="215"/>
      <c r="F205" s="215"/>
      <c r="G205" s="215"/>
      <c r="H205" s="215"/>
    </row>
    <row r="206" spans="1:8">
      <c r="A206" s="65"/>
      <c r="B206" s="64"/>
      <c r="C206" s="215"/>
      <c r="D206" s="215"/>
      <c r="E206" s="215"/>
      <c r="F206" s="215"/>
      <c r="G206" s="215"/>
      <c r="H206" s="215"/>
    </row>
    <row r="207" spans="1:8">
      <c r="A207" s="65"/>
      <c r="B207" s="64"/>
      <c r="C207" s="215"/>
      <c r="D207" s="215"/>
      <c r="E207" s="215"/>
      <c r="F207" s="215"/>
      <c r="G207" s="215"/>
      <c r="H207" s="215"/>
    </row>
    <row r="208" spans="1:8">
      <c r="A208" s="65"/>
      <c r="B208" s="64"/>
      <c r="C208" s="215"/>
      <c r="D208" s="215"/>
      <c r="E208" s="215"/>
      <c r="F208" s="215"/>
      <c r="G208" s="215"/>
      <c r="H208" s="215"/>
    </row>
    <row r="209" spans="1:8">
      <c r="A209" s="65"/>
      <c r="B209" s="64"/>
      <c r="C209" s="215"/>
      <c r="D209" s="215"/>
      <c r="E209" s="215"/>
      <c r="F209" s="215"/>
      <c r="G209" s="215"/>
      <c r="H209" s="215"/>
    </row>
    <row r="210" spans="1:8">
      <c r="A210" s="65"/>
      <c r="B210" s="64"/>
      <c r="C210" s="215"/>
      <c r="D210" s="215"/>
      <c r="E210" s="215"/>
      <c r="F210" s="215"/>
      <c r="G210" s="215"/>
      <c r="H210" s="215"/>
    </row>
    <row r="211" spans="1:8">
      <c r="A211" s="65"/>
      <c r="B211" s="64"/>
      <c r="C211" s="215"/>
      <c r="D211" s="215"/>
      <c r="E211" s="215"/>
      <c r="F211" s="215"/>
      <c r="G211" s="215"/>
      <c r="H211" s="215"/>
    </row>
    <row r="212" spans="1:8">
      <c r="A212" s="537"/>
      <c r="B212" s="538"/>
      <c r="C212" s="539"/>
      <c r="D212" s="539"/>
      <c r="E212" s="539"/>
      <c r="F212" s="539"/>
      <c r="G212" s="539"/>
      <c r="H212" s="539"/>
    </row>
    <row r="213" spans="1:8">
      <c r="A213" s="65"/>
      <c r="B213" s="64"/>
      <c r="C213" s="215"/>
      <c r="D213" s="215"/>
      <c r="E213" s="215"/>
      <c r="F213" s="215"/>
      <c r="G213" s="215"/>
      <c r="H213" s="215"/>
    </row>
    <row r="214" spans="1:8">
      <c r="A214" s="65"/>
      <c r="B214" s="64"/>
      <c r="C214" s="229"/>
      <c r="D214" s="229"/>
      <c r="E214" s="229"/>
      <c r="F214" s="229"/>
      <c r="G214" s="229"/>
      <c r="H214" s="229"/>
    </row>
    <row r="215" spans="1:8">
      <c r="A215" s="65"/>
      <c r="B215" s="64"/>
      <c r="C215" s="229"/>
      <c r="D215" s="229"/>
      <c r="E215" s="229"/>
      <c r="F215" s="229"/>
      <c r="G215" s="229"/>
      <c r="H215" s="229"/>
    </row>
    <row r="216" spans="1:8">
      <c r="A216" s="65"/>
      <c r="B216" s="64"/>
      <c r="C216" s="229"/>
      <c r="D216" s="229"/>
      <c r="E216" s="229"/>
      <c r="F216" s="229"/>
      <c r="G216" s="229"/>
      <c r="H216" s="229"/>
    </row>
    <row r="217" spans="1:8">
      <c r="A217" s="65"/>
      <c r="B217" s="64"/>
      <c r="C217" s="229"/>
      <c r="D217" s="229"/>
      <c r="E217" s="229"/>
      <c r="F217" s="229"/>
      <c r="G217" s="229"/>
      <c r="H217" s="229"/>
    </row>
    <row r="218" spans="1:8">
      <c r="A218" s="65"/>
      <c r="B218" s="64"/>
      <c r="C218" s="229"/>
      <c r="D218" s="229"/>
      <c r="E218" s="229"/>
      <c r="F218" s="229"/>
      <c r="G218" s="229"/>
      <c r="H218" s="229"/>
    </row>
    <row r="219" spans="1:8">
      <c r="A219" s="65"/>
      <c r="B219" s="64"/>
      <c r="C219" s="229"/>
      <c r="D219" s="229"/>
      <c r="E219" s="229"/>
      <c r="F219" s="229"/>
      <c r="G219" s="229"/>
      <c r="H219" s="229"/>
    </row>
    <row r="220" spans="1:8">
      <c r="A220" s="65"/>
      <c r="B220" s="64"/>
      <c r="C220" s="229"/>
      <c r="D220" s="229"/>
      <c r="E220" s="229"/>
      <c r="F220" s="229"/>
      <c r="G220" s="229"/>
      <c r="H220" s="229"/>
    </row>
    <row r="221" spans="1:8">
      <c r="A221" s="65"/>
      <c r="B221" s="64"/>
      <c r="C221" s="229"/>
      <c r="D221" s="229"/>
      <c r="E221" s="229"/>
      <c r="F221" s="229"/>
      <c r="G221" s="229"/>
      <c r="H221" s="229"/>
    </row>
    <row r="222" spans="1:8">
      <c r="A222" s="65"/>
      <c r="B222" s="64"/>
      <c r="C222" s="229"/>
      <c r="D222" s="229"/>
      <c r="E222" s="229"/>
      <c r="F222" s="229"/>
      <c r="G222" s="229"/>
      <c r="H222" s="229"/>
    </row>
    <row r="223" spans="1:8">
      <c r="A223" s="65"/>
      <c r="B223" s="64"/>
      <c r="C223" s="229"/>
      <c r="D223" s="229"/>
      <c r="E223" s="229"/>
      <c r="F223" s="229"/>
      <c r="G223" s="229"/>
      <c r="H223" s="229"/>
    </row>
    <row r="224" spans="1:8">
      <c r="A224" s="65"/>
      <c r="B224" s="64"/>
      <c r="C224" s="229"/>
      <c r="D224" s="229"/>
      <c r="E224" s="229"/>
      <c r="F224" s="229"/>
      <c r="G224" s="229"/>
      <c r="H224" s="229"/>
    </row>
    <row r="225" spans="1:8">
      <c r="A225" s="65"/>
      <c r="B225" s="64"/>
      <c r="C225" s="229"/>
      <c r="D225" s="229"/>
      <c r="E225" s="229"/>
      <c r="F225" s="229"/>
      <c r="G225" s="229"/>
      <c r="H225" s="229"/>
    </row>
    <row r="226" spans="1:8">
      <c r="A226" s="65"/>
      <c r="B226" s="64"/>
      <c r="C226" s="229"/>
      <c r="D226" s="229"/>
      <c r="E226" s="229"/>
      <c r="F226" s="229"/>
      <c r="G226" s="229"/>
      <c r="H226" s="229"/>
    </row>
    <row r="227" spans="1:8">
      <c r="A227" s="65"/>
      <c r="B227" s="64"/>
      <c r="C227" s="229"/>
      <c r="D227" s="229"/>
      <c r="E227" s="229"/>
      <c r="F227" s="229"/>
      <c r="G227" s="229"/>
      <c r="H227" s="229"/>
    </row>
    <row r="228" spans="1:8">
      <c r="A228" s="65"/>
      <c r="B228" s="64"/>
      <c r="C228" s="229"/>
      <c r="D228" s="229"/>
      <c r="E228" s="229"/>
      <c r="F228" s="229"/>
      <c r="G228" s="229"/>
      <c r="H228" s="229"/>
    </row>
    <row r="229" spans="1:8">
      <c r="A229" s="65"/>
      <c r="B229" s="64"/>
      <c r="C229" s="229"/>
      <c r="D229" s="229"/>
      <c r="E229" s="229"/>
      <c r="F229" s="229"/>
      <c r="G229" s="229"/>
      <c r="H229" s="229"/>
    </row>
    <row r="230" spans="1:8">
      <c r="A230" s="65"/>
      <c r="B230" s="64"/>
      <c r="C230" s="229"/>
      <c r="D230" s="229"/>
      <c r="E230" s="229"/>
      <c r="F230" s="229"/>
      <c r="G230" s="229"/>
      <c r="H230" s="229"/>
    </row>
    <row r="231" spans="1:8">
      <c r="A231" s="65"/>
      <c r="B231" s="64"/>
      <c r="C231" s="229"/>
      <c r="D231" s="229"/>
      <c r="E231" s="229"/>
      <c r="F231" s="229"/>
      <c r="G231" s="229"/>
      <c r="H231" s="229"/>
    </row>
    <row r="232" spans="1:8">
      <c r="A232" s="65"/>
      <c r="B232" s="64"/>
      <c r="C232" s="229"/>
      <c r="D232" s="229"/>
      <c r="E232" s="229"/>
      <c r="F232" s="229"/>
      <c r="G232" s="229"/>
      <c r="H232" s="229"/>
    </row>
    <row r="233" spans="1:8">
      <c r="A233" s="65"/>
      <c r="B233" s="64"/>
      <c r="C233" s="229"/>
      <c r="D233" s="229"/>
      <c r="E233" s="229"/>
      <c r="F233" s="229"/>
      <c r="G233" s="229"/>
      <c r="H233" s="229"/>
    </row>
    <row r="234" spans="1:8">
      <c r="A234" s="65"/>
      <c r="B234" s="64"/>
      <c r="C234" s="229"/>
      <c r="D234" s="229"/>
      <c r="E234" s="229"/>
      <c r="F234" s="229"/>
      <c r="G234" s="229"/>
      <c r="H234" s="229"/>
    </row>
    <row r="235" spans="1:8">
      <c r="A235" s="65"/>
      <c r="B235" s="64"/>
      <c r="C235" s="229"/>
      <c r="D235" s="229"/>
      <c r="E235" s="229"/>
      <c r="F235" s="229"/>
      <c r="G235" s="229"/>
      <c r="H235" s="229"/>
    </row>
    <row r="236" spans="1:8">
      <c r="A236" s="65"/>
      <c r="B236" s="64"/>
      <c r="C236" s="229"/>
      <c r="D236" s="229"/>
      <c r="E236" s="229"/>
      <c r="F236" s="229"/>
      <c r="G236" s="229"/>
      <c r="H236" s="229"/>
    </row>
    <row r="237" spans="1:8">
      <c r="A237" s="65"/>
      <c r="B237" s="64"/>
      <c r="C237" s="229"/>
      <c r="D237" s="229"/>
      <c r="E237" s="229"/>
      <c r="F237" s="229"/>
      <c r="G237" s="229"/>
      <c r="H237" s="229"/>
    </row>
    <row r="238" spans="1:8">
      <c r="A238" s="65"/>
      <c r="B238" s="64"/>
      <c r="C238" s="229"/>
      <c r="D238" s="229"/>
      <c r="E238" s="229"/>
      <c r="F238" s="229"/>
      <c r="G238" s="229"/>
      <c r="H238" s="229"/>
    </row>
    <row r="239" spans="1:8">
      <c r="A239" s="65"/>
      <c r="B239" s="64"/>
      <c r="C239" s="229"/>
      <c r="D239" s="229"/>
      <c r="E239" s="229"/>
      <c r="F239" s="229"/>
      <c r="G239" s="229"/>
      <c r="H239" s="229"/>
    </row>
    <row r="240" spans="1:8">
      <c r="A240" s="65"/>
      <c r="B240" s="64"/>
      <c r="C240" s="229"/>
      <c r="D240" s="229"/>
      <c r="E240" s="229"/>
      <c r="F240" s="229"/>
      <c r="G240" s="229"/>
      <c r="H240" s="229"/>
    </row>
    <row r="241" spans="1:8">
      <c r="A241" s="65"/>
      <c r="B241" s="64"/>
      <c r="C241" s="229"/>
      <c r="D241" s="229"/>
      <c r="E241" s="229"/>
      <c r="F241" s="229"/>
      <c r="G241" s="229"/>
      <c r="H241" s="229"/>
    </row>
    <row r="242" spans="1:8">
      <c r="A242" s="65"/>
      <c r="B242" s="64"/>
      <c r="C242" s="229"/>
      <c r="D242" s="229"/>
      <c r="E242" s="229"/>
      <c r="F242" s="229"/>
      <c r="G242" s="229"/>
      <c r="H242" s="229"/>
    </row>
    <row r="243" spans="1:8">
      <c r="A243" s="65"/>
      <c r="B243" s="64"/>
      <c r="C243" s="229"/>
      <c r="D243" s="229"/>
      <c r="E243" s="229"/>
      <c r="F243" s="229"/>
      <c r="G243" s="229"/>
      <c r="H243" s="229"/>
    </row>
    <row r="244" spans="1:8">
      <c r="A244" s="65"/>
      <c r="B244" s="64"/>
      <c r="C244" s="229"/>
      <c r="D244" s="229"/>
      <c r="E244" s="229"/>
      <c r="F244" s="229"/>
      <c r="G244" s="229"/>
      <c r="H244" s="229"/>
    </row>
    <row r="245" spans="1:8">
      <c r="A245" s="65"/>
      <c r="B245" s="64"/>
      <c r="C245" s="229"/>
      <c r="D245" s="229"/>
      <c r="E245" s="229"/>
      <c r="F245" s="229"/>
      <c r="G245" s="229"/>
      <c r="H245" s="229"/>
    </row>
    <row r="246" spans="1:8">
      <c r="A246" s="65"/>
      <c r="B246" s="64"/>
      <c r="C246" s="229"/>
      <c r="D246" s="229"/>
      <c r="E246" s="229"/>
      <c r="F246" s="229"/>
      <c r="G246" s="229"/>
      <c r="H246" s="229"/>
    </row>
  </sheetData>
  <mergeCells count="9">
    <mergeCell ref="A4:H4"/>
    <mergeCell ref="A5:H5"/>
    <mergeCell ref="B6:B7"/>
    <mergeCell ref="A1:G1"/>
    <mergeCell ref="A2:G2"/>
    <mergeCell ref="A3:G3"/>
    <mergeCell ref="C6:D6"/>
    <mergeCell ref="E6:F6"/>
    <mergeCell ref="G6:H6"/>
  </mergeCells>
  <phoneticPr fontId="13"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9"/>
  <dimension ref="A1:H23"/>
  <sheetViews>
    <sheetView topLeftCell="A2" workbookViewId="0">
      <selection activeCell="C9" sqref="C9:I23"/>
    </sheetView>
  </sheetViews>
  <sheetFormatPr defaultRowHeight="16.5"/>
  <cols>
    <col min="1" max="1" width="8.375" style="75" bestFit="1" customWidth="1"/>
    <col min="2" max="2" width="32.125" style="75" bestFit="1" customWidth="1"/>
    <col min="3" max="3" width="9.75" style="84" bestFit="1" customWidth="1"/>
    <col min="4" max="4" width="7.875" style="84" customWidth="1"/>
    <col min="5" max="5" width="9.875" style="75" bestFit="1" customWidth="1"/>
    <col min="6" max="7" width="9.75" style="75" bestFit="1" customWidth="1"/>
    <col min="8" max="8" width="8.25" style="75" bestFit="1" customWidth="1"/>
    <col min="9" max="16384" width="9" style="75"/>
  </cols>
  <sheetData>
    <row r="1" spans="1:8">
      <c r="A1" s="687" t="s">
        <v>1404</v>
      </c>
      <c r="B1" s="687"/>
      <c r="C1" s="687"/>
      <c r="D1" s="687"/>
      <c r="E1" s="687"/>
      <c r="F1" s="687"/>
      <c r="G1" s="687"/>
    </row>
    <row r="2" spans="1:8">
      <c r="A2" s="687" t="s">
        <v>320</v>
      </c>
      <c r="B2" s="687"/>
      <c r="C2" s="687"/>
      <c r="D2" s="687"/>
      <c r="E2" s="687"/>
      <c r="F2" s="687"/>
      <c r="G2" s="687"/>
    </row>
    <row r="3" spans="1:8">
      <c r="A3" s="687" t="s">
        <v>321</v>
      </c>
      <c r="B3" s="687"/>
      <c r="C3" s="687"/>
      <c r="D3" s="687"/>
      <c r="E3" s="687"/>
      <c r="F3" s="687"/>
      <c r="G3" s="687"/>
    </row>
    <row r="4" spans="1:8" ht="27" customHeight="1">
      <c r="A4" s="749" t="s">
        <v>1223</v>
      </c>
      <c r="B4" s="749"/>
      <c r="C4" s="749"/>
      <c r="D4" s="749"/>
      <c r="E4" s="749"/>
      <c r="F4" s="749"/>
      <c r="G4" s="749"/>
      <c r="H4" s="749"/>
    </row>
    <row r="5" spans="1:8" ht="18">
      <c r="A5" s="750" t="s">
        <v>1224</v>
      </c>
      <c r="B5" s="750"/>
      <c r="C5" s="750"/>
      <c r="D5" s="750"/>
      <c r="E5" s="750"/>
      <c r="F5" s="750"/>
      <c r="G5" s="750"/>
      <c r="H5" s="750"/>
    </row>
    <row r="6" spans="1:8">
      <c r="A6" s="77" t="s">
        <v>252</v>
      </c>
      <c r="B6" s="746" t="s">
        <v>185</v>
      </c>
      <c r="C6" s="751" t="s">
        <v>255</v>
      </c>
      <c r="D6" s="752"/>
      <c r="E6" s="751" t="s">
        <v>163</v>
      </c>
      <c r="F6" s="752"/>
      <c r="G6" s="751" t="s">
        <v>256</v>
      </c>
      <c r="H6" s="752"/>
    </row>
    <row r="7" spans="1:8">
      <c r="A7" s="80" t="s">
        <v>253</v>
      </c>
      <c r="B7" s="746"/>
      <c r="C7" s="81" t="s">
        <v>214</v>
      </c>
      <c r="D7" s="81" t="s">
        <v>215</v>
      </c>
      <c r="E7" s="81" t="s">
        <v>214</v>
      </c>
      <c r="F7" s="81" t="s">
        <v>215</v>
      </c>
      <c r="G7" s="81" t="s">
        <v>214</v>
      </c>
      <c r="H7" s="81" t="s">
        <v>215</v>
      </c>
    </row>
    <row r="8" spans="1:8" ht="18">
      <c r="A8" s="290">
        <v>1</v>
      </c>
      <c r="B8" s="291">
        <v>2</v>
      </c>
      <c r="C8" s="290">
        <v>3</v>
      </c>
      <c r="D8" s="291">
        <v>4</v>
      </c>
      <c r="E8" s="290">
        <v>5</v>
      </c>
      <c r="F8" s="291">
        <v>6</v>
      </c>
      <c r="G8" s="291">
        <v>9</v>
      </c>
      <c r="H8" s="290">
        <v>10</v>
      </c>
    </row>
    <row r="9" spans="1:8">
      <c r="A9" s="65" t="s">
        <v>31</v>
      </c>
      <c r="B9" s="64" t="s">
        <v>703</v>
      </c>
      <c r="C9" s="229"/>
      <c r="D9" s="229"/>
      <c r="E9" s="229"/>
      <c r="F9" s="229"/>
      <c r="G9" s="229"/>
      <c r="H9" s="229"/>
    </row>
    <row r="10" spans="1:8">
      <c r="A10" s="65" t="s">
        <v>32</v>
      </c>
      <c r="B10" s="64" t="s">
        <v>704</v>
      </c>
      <c r="C10" s="229"/>
      <c r="D10" s="229"/>
      <c r="E10" s="229"/>
      <c r="F10" s="229"/>
      <c r="G10" s="229"/>
      <c r="H10" s="229"/>
    </row>
    <row r="11" spans="1:8">
      <c r="A11" s="65" t="s">
        <v>33</v>
      </c>
      <c r="B11" s="64" t="s">
        <v>705</v>
      </c>
      <c r="C11" s="229"/>
      <c r="D11" s="229"/>
      <c r="E11" s="229"/>
      <c r="F11" s="229"/>
      <c r="G11" s="229"/>
      <c r="H11" s="229"/>
    </row>
    <row r="12" spans="1:8">
      <c r="A12" s="65" t="s">
        <v>34</v>
      </c>
      <c r="B12" s="64" t="s">
        <v>706</v>
      </c>
      <c r="C12" s="229"/>
      <c r="D12" s="229"/>
      <c r="E12" s="229"/>
      <c r="F12" s="229"/>
      <c r="G12" s="229"/>
      <c r="H12" s="229"/>
    </row>
    <row r="13" spans="1:8">
      <c r="A13" s="65" t="s">
        <v>35</v>
      </c>
      <c r="B13" s="64" t="s">
        <v>707</v>
      </c>
      <c r="C13" s="229"/>
      <c r="D13" s="229"/>
      <c r="E13" s="229"/>
      <c r="F13" s="229"/>
      <c r="G13" s="229"/>
      <c r="H13" s="229"/>
    </row>
    <row r="14" spans="1:8">
      <c r="A14" s="65" t="s">
        <v>36</v>
      </c>
      <c r="B14" s="64" t="s">
        <v>708</v>
      </c>
      <c r="C14" s="229"/>
      <c r="D14" s="229"/>
      <c r="E14" s="229"/>
      <c r="F14" s="229"/>
      <c r="G14" s="229"/>
      <c r="H14" s="229"/>
    </row>
    <row r="15" spans="1:8">
      <c r="A15" s="65" t="s">
        <v>37</v>
      </c>
      <c r="B15" s="64" t="s">
        <v>709</v>
      </c>
      <c r="C15" s="229"/>
      <c r="D15" s="229"/>
      <c r="E15" s="229"/>
      <c r="F15" s="229"/>
      <c r="G15" s="229"/>
      <c r="H15" s="229"/>
    </row>
    <row r="16" spans="1:8">
      <c r="A16" s="65" t="s">
        <v>38</v>
      </c>
      <c r="B16" s="64" t="s">
        <v>710</v>
      </c>
      <c r="C16" s="229"/>
      <c r="D16" s="229"/>
      <c r="E16" s="229"/>
      <c r="F16" s="229"/>
      <c r="G16" s="229"/>
      <c r="H16" s="229"/>
    </row>
    <row r="17" spans="1:8">
      <c r="A17" s="65" t="s">
        <v>40</v>
      </c>
      <c r="B17" s="64" t="s">
        <v>711</v>
      </c>
      <c r="C17" s="229"/>
      <c r="D17" s="229"/>
      <c r="E17" s="229"/>
      <c r="F17" s="229"/>
      <c r="G17" s="229"/>
      <c r="H17" s="229"/>
    </row>
    <row r="18" spans="1:8">
      <c r="A18" s="65" t="s">
        <v>41</v>
      </c>
      <c r="B18" s="64" t="s">
        <v>712</v>
      </c>
      <c r="C18" s="229"/>
      <c r="D18" s="229"/>
      <c r="E18" s="229"/>
      <c r="F18" s="229"/>
      <c r="G18" s="229"/>
      <c r="H18" s="229"/>
    </row>
    <row r="19" spans="1:8">
      <c r="A19" s="65" t="s">
        <v>42</v>
      </c>
      <c r="B19" s="64" t="s">
        <v>713</v>
      </c>
      <c r="C19" s="229"/>
      <c r="D19" s="229"/>
      <c r="E19" s="229"/>
      <c r="F19" s="229"/>
      <c r="G19" s="229"/>
      <c r="H19" s="229"/>
    </row>
    <row r="20" spans="1:8">
      <c r="A20" s="65" t="s">
        <v>43</v>
      </c>
      <c r="B20" s="64" t="s">
        <v>714</v>
      </c>
      <c r="C20" s="229"/>
      <c r="D20" s="229"/>
      <c r="E20" s="229"/>
      <c r="F20" s="229"/>
      <c r="G20" s="229"/>
      <c r="H20" s="229"/>
    </row>
    <row r="21" spans="1:8">
      <c r="A21" s="65" t="s">
        <v>44</v>
      </c>
      <c r="B21" s="64" t="s">
        <v>715</v>
      </c>
      <c r="C21" s="229"/>
      <c r="D21" s="229"/>
      <c r="E21" s="229"/>
      <c r="F21" s="229"/>
      <c r="G21" s="229"/>
      <c r="H21" s="229"/>
    </row>
    <row r="22" spans="1:8">
      <c r="A22" s="65" t="s">
        <v>47</v>
      </c>
      <c r="B22" s="64" t="s">
        <v>716</v>
      </c>
      <c r="C22" s="229"/>
      <c r="D22" s="229"/>
      <c r="E22" s="229"/>
      <c r="F22" s="229"/>
      <c r="G22" s="229"/>
      <c r="H22" s="229"/>
    </row>
    <row r="23" spans="1:8">
      <c r="A23" s="64"/>
      <c r="B23" s="64" t="s">
        <v>1392</v>
      </c>
      <c r="C23" s="215"/>
      <c r="D23" s="215"/>
      <c r="E23" s="215"/>
      <c r="F23" s="215"/>
      <c r="G23" s="215"/>
      <c r="H23" s="215"/>
    </row>
  </sheetData>
  <mergeCells count="9">
    <mergeCell ref="B6:B7"/>
    <mergeCell ref="A4:H4"/>
    <mergeCell ref="A5:H5"/>
    <mergeCell ref="A1:G1"/>
    <mergeCell ref="A2:G2"/>
    <mergeCell ref="A3:G3"/>
    <mergeCell ref="C6:D6"/>
    <mergeCell ref="E6:F6"/>
    <mergeCell ref="G6:H6"/>
  </mergeCells>
  <phoneticPr fontId="0" type="noConversion"/>
  <pageMargins left="0.75" right="0.75" top="0.52" bottom="1.06" header="0.5" footer="0.5"/>
  <pageSetup paperSize="9" orientation="landscape" r:id="rId1"/>
  <headerFooter alignWithMargins="0">
    <oddFooter>&amp;RTrang :14</oddFooter>
  </headerFooter>
</worksheet>
</file>

<file path=xl/worksheets/sheet29.xml><?xml version="1.0" encoding="utf-8"?>
<worksheet xmlns="http://schemas.openxmlformats.org/spreadsheetml/2006/main" xmlns:r="http://schemas.openxmlformats.org/officeDocument/2006/relationships">
  <sheetPr codeName="Sheet10"/>
  <dimension ref="A1:H30"/>
  <sheetViews>
    <sheetView workbookViewId="0">
      <selection sqref="A1:G1"/>
    </sheetView>
  </sheetViews>
  <sheetFormatPr defaultRowHeight="16.5"/>
  <cols>
    <col min="1" max="1" width="9" style="75"/>
    <col min="2" max="2" width="31.125" style="75" bestFit="1" customWidth="1"/>
    <col min="3" max="3" width="13.5" style="84" customWidth="1"/>
    <col min="4" max="4" width="13.125" style="84" customWidth="1"/>
    <col min="5" max="5" width="13.625" style="75" customWidth="1"/>
    <col min="6" max="6" width="14.375" style="75" customWidth="1"/>
    <col min="7" max="7" width="12.75" style="75" customWidth="1"/>
    <col min="8" max="8" width="12.875" style="75" customWidth="1"/>
    <col min="9" max="16384" width="9" style="75"/>
  </cols>
  <sheetData>
    <row r="1" spans="1:8">
      <c r="A1" s="747" t="s">
        <v>1404</v>
      </c>
      <c r="B1" s="747"/>
      <c r="C1" s="747"/>
      <c r="D1" s="747"/>
      <c r="E1" s="747"/>
      <c r="F1" s="747"/>
      <c r="G1" s="747"/>
      <c r="H1" s="64"/>
    </row>
    <row r="2" spans="1:8">
      <c r="A2" s="747" t="s">
        <v>320</v>
      </c>
      <c r="B2" s="747"/>
      <c r="C2" s="747"/>
      <c r="D2" s="747"/>
      <c r="E2" s="747"/>
      <c r="F2" s="747"/>
      <c r="G2" s="747"/>
      <c r="H2" s="64"/>
    </row>
    <row r="3" spans="1:8">
      <c r="A3" s="747" t="s">
        <v>321</v>
      </c>
      <c r="B3" s="747"/>
      <c r="C3" s="747"/>
      <c r="D3" s="747"/>
      <c r="E3" s="747"/>
      <c r="F3" s="747"/>
      <c r="G3" s="747"/>
      <c r="H3" s="64"/>
    </row>
    <row r="4" spans="1:8" ht="18">
      <c r="A4" s="745" t="s">
        <v>1406</v>
      </c>
      <c r="B4" s="745"/>
      <c r="C4" s="745"/>
      <c r="D4" s="745"/>
      <c r="E4" s="745"/>
      <c r="F4" s="745"/>
      <c r="G4" s="745"/>
      <c r="H4" s="745"/>
    </row>
    <row r="5" spans="1:8">
      <c r="A5" s="753" t="s">
        <v>1407</v>
      </c>
      <c r="B5" s="753"/>
      <c r="C5" s="753"/>
      <c r="D5" s="753"/>
      <c r="E5" s="753"/>
      <c r="F5" s="753"/>
      <c r="G5" s="753"/>
      <c r="H5" s="753"/>
    </row>
    <row r="6" spans="1:8">
      <c r="A6" s="86"/>
      <c r="B6" s="86"/>
      <c r="C6" s="79"/>
      <c r="D6" s="79"/>
      <c r="E6" s="86"/>
      <c r="F6" s="86"/>
      <c r="G6" s="754" t="s">
        <v>258</v>
      </c>
      <c r="H6" s="754"/>
    </row>
    <row r="7" spans="1:8">
      <c r="A7" s="82" t="s">
        <v>252</v>
      </c>
      <c r="B7" s="746" t="s">
        <v>185</v>
      </c>
      <c r="C7" s="79" t="s">
        <v>255</v>
      </c>
      <c r="D7" s="79"/>
      <c r="E7" s="79" t="s">
        <v>163</v>
      </c>
      <c r="F7" s="79"/>
      <c r="G7" s="79" t="s">
        <v>256</v>
      </c>
      <c r="H7" s="79"/>
    </row>
    <row r="8" spans="1:8">
      <c r="A8" s="82" t="s">
        <v>253</v>
      </c>
      <c r="B8" s="746"/>
      <c r="C8" s="81" t="s">
        <v>214</v>
      </c>
      <c r="D8" s="81" t="s">
        <v>215</v>
      </c>
      <c r="E8" s="81" t="s">
        <v>214</v>
      </c>
      <c r="F8" s="81" t="s">
        <v>215</v>
      </c>
      <c r="G8" s="81" t="s">
        <v>214</v>
      </c>
      <c r="H8" s="81" t="s">
        <v>215</v>
      </c>
    </row>
    <row r="9" spans="1:8">
      <c r="A9" s="82">
        <v>1</v>
      </c>
      <c r="B9" s="419">
        <v>2</v>
      </c>
      <c r="C9" s="82">
        <v>3</v>
      </c>
      <c r="D9" s="419">
        <v>4</v>
      </c>
      <c r="E9" s="82">
        <v>5</v>
      </c>
      <c r="F9" s="419">
        <v>6</v>
      </c>
      <c r="G9" s="419">
        <v>9</v>
      </c>
      <c r="H9" s="82">
        <v>10</v>
      </c>
    </row>
    <row r="10" spans="1:8">
      <c r="A10" s="65" t="s">
        <v>50</v>
      </c>
      <c r="B10" s="64" t="s">
        <v>717</v>
      </c>
      <c r="C10" s="215"/>
      <c r="D10" s="215"/>
      <c r="E10" s="215"/>
      <c r="F10" s="215"/>
      <c r="G10" s="215"/>
      <c r="H10" s="215"/>
    </row>
    <row r="11" spans="1:8">
      <c r="A11" s="65" t="s">
        <v>51</v>
      </c>
      <c r="B11" s="64" t="s">
        <v>718</v>
      </c>
      <c r="C11" s="215"/>
      <c r="D11" s="215"/>
      <c r="E11" s="215"/>
      <c r="F11" s="215"/>
      <c r="G11" s="215"/>
      <c r="H11" s="215"/>
    </row>
    <row r="12" spans="1:8">
      <c r="A12" s="65" t="s">
        <v>52</v>
      </c>
      <c r="B12" s="64" t="s">
        <v>719</v>
      </c>
      <c r="C12" s="215"/>
      <c r="D12" s="215"/>
      <c r="E12" s="215"/>
      <c r="F12" s="215"/>
      <c r="G12" s="215"/>
      <c r="H12" s="215"/>
    </row>
    <row r="13" spans="1:8">
      <c r="A13" s="65" t="s">
        <v>53</v>
      </c>
      <c r="B13" s="64" t="s">
        <v>720</v>
      </c>
      <c r="C13" s="215"/>
      <c r="D13" s="215"/>
      <c r="E13" s="215"/>
      <c r="F13" s="215"/>
      <c r="G13" s="215"/>
      <c r="H13" s="215"/>
    </row>
    <row r="14" spans="1:8">
      <c r="A14" s="65" t="s">
        <v>54</v>
      </c>
      <c r="B14" s="64" t="s">
        <v>721</v>
      </c>
      <c r="C14" s="215"/>
      <c r="D14" s="215"/>
      <c r="E14" s="215"/>
      <c r="F14" s="215"/>
      <c r="G14" s="215"/>
      <c r="H14" s="215"/>
    </row>
    <row r="15" spans="1:8">
      <c r="A15" s="65" t="s">
        <v>55</v>
      </c>
      <c r="B15" s="64" t="s">
        <v>722</v>
      </c>
      <c r="C15" s="215"/>
      <c r="D15" s="215"/>
      <c r="E15" s="215"/>
      <c r="F15" s="215"/>
      <c r="G15" s="215"/>
      <c r="H15" s="215"/>
    </row>
    <row r="16" spans="1:8">
      <c r="A16" s="65" t="s">
        <v>56</v>
      </c>
      <c r="B16" s="64" t="s">
        <v>723</v>
      </c>
      <c r="C16" s="215"/>
      <c r="D16" s="215"/>
      <c r="E16" s="215"/>
      <c r="F16" s="215"/>
      <c r="G16" s="215"/>
      <c r="H16" s="215"/>
    </row>
    <row r="17" spans="1:8">
      <c r="A17" s="65" t="s">
        <v>57</v>
      </c>
      <c r="B17" s="64" t="s">
        <v>724</v>
      </c>
      <c r="C17" s="215"/>
      <c r="D17" s="215"/>
      <c r="E17" s="215"/>
      <c r="F17" s="215"/>
      <c r="G17" s="215"/>
      <c r="H17" s="215"/>
    </row>
    <row r="18" spans="1:8">
      <c r="A18" s="65" t="s">
        <v>58</v>
      </c>
      <c r="B18" s="64" t="s">
        <v>725</v>
      </c>
      <c r="C18" s="215"/>
      <c r="D18" s="215"/>
      <c r="E18" s="215"/>
      <c r="F18" s="215"/>
      <c r="G18" s="215"/>
      <c r="H18" s="215"/>
    </row>
    <row r="19" spans="1:8">
      <c r="A19" s="65" t="s">
        <v>59</v>
      </c>
      <c r="B19" s="64" t="s">
        <v>726</v>
      </c>
      <c r="C19" s="215"/>
      <c r="D19" s="215"/>
      <c r="E19" s="215"/>
      <c r="F19" s="215"/>
      <c r="G19" s="215"/>
      <c r="H19" s="215"/>
    </row>
    <row r="20" spans="1:8">
      <c r="A20" s="65" t="s">
        <v>60</v>
      </c>
      <c r="B20" s="64" t="s">
        <v>727</v>
      </c>
      <c r="C20" s="215"/>
      <c r="D20" s="215"/>
      <c r="E20" s="215"/>
      <c r="F20" s="215"/>
      <c r="G20" s="215"/>
      <c r="H20" s="215"/>
    </row>
    <row r="21" spans="1:8">
      <c r="A21" s="65" t="s">
        <v>61</v>
      </c>
      <c r="B21" s="64" t="s">
        <v>728</v>
      </c>
      <c r="C21" s="215"/>
      <c r="D21" s="215"/>
      <c r="E21" s="215"/>
      <c r="F21" s="215"/>
      <c r="G21" s="215"/>
      <c r="H21" s="215"/>
    </row>
    <row r="22" spans="1:8">
      <c r="A22" s="65" t="s">
        <v>62</v>
      </c>
      <c r="B22" s="64" t="s">
        <v>729</v>
      </c>
      <c r="C22" s="215"/>
      <c r="D22" s="215"/>
      <c r="E22" s="215"/>
      <c r="F22" s="215"/>
      <c r="G22" s="215"/>
      <c r="H22" s="215"/>
    </row>
    <row r="23" spans="1:8">
      <c r="A23" s="65" t="s">
        <v>63</v>
      </c>
      <c r="B23" s="64" t="s">
        <v>730</v>
      </c>
      <c r="C23" s="215"/>
      <c r="D23" s="215"/>
      <c r="E23" s="215"/>
      <c r="F23" s="215"/>
      <c r="G23" s="215"/>
      <c r="H23" s="215"/>
    </row>
    <row r="24" spans="1:8">
      <c r="A24" s="65" t="s">
        <v>64</v>
      </c>
      <c r="B24" s="64" t="s">
        <v>731</v>
      </c>
      <c r="C24" s="215"/>
      <c r="D24" s="215"/>
      <c r="E24" s="215"/>
      <c r="F24" s="215"/>
      <c r="G24" s="215"/>
      <c r="H24" s="215"/>
    </row>
    <row r="25" spans="1:8">
      <c r="A25" s="65" t="s">
        <v>65</v>
      </c>
      <c r="B25" s="64" t="s">
        <v>732</v>
      </c>
      <c r="C25" s="215"/>
      <c r="D25" s="215"/>
      <c r="E25" s="215"/>
      <c r="F25" s="215"/>
      <c r="G25" s="215"/>
      <c r="H25" s="215"/>
    </row>
    <row r="26" spans="1:8">
      <c r="A26" s="65" t="s">
        <v>66</v>
      </c>
      <c r="B26" s="64" t="s">
        <v>733</v>
      </c>
      <c r="C26" s="215"/>
      <c r="D26" s="215"/>
      <c r="E26" s="215"/>
      <c r="F26" s="215"/>
      <c r="G26" s="215"/>
      <c r="H26" s="215"/>
    </row>
    <row r="27" spans="1:8">
      <c r="A27" s="65" t="s">
        <v>67</v>
      </c>
      <c r="B27" s="64" t="s">
        <v>734</v>
      </c>
      <c r="C27" s="215"/>
      <c r="D27" s="215"/>
      <c r="E27" s="215"/>
      <c r="F27" s="215"/>
      <c r="G27" s="215"/>
      <c r="H27" s="215"/>
    </row>
    <row r="28" spans="1:8">
      <c r="A28" s="65" t="s">
        <v>68</v>
      </c>
      <c r="B28" s="64" t="s">
        <v>735</v>
      </c>
      <c r="C28" s="215"/>
      <c r="D28" s="215"/>
      <c r="E28" s="215"/>
      <c r="F28" s="215"/>
      <c r="G28" s="215"/>
      <c r="H28" s="215"/>
    </row>
    <row r="29" spans="1:8">
      <c r="A29" s="65" t="s">
        <v>69</v>
      </c>
      <c r="B29" s="64" t="s">
        <v>736</v>
      </c>
      <c r="C29" s="215"/>
      <c r="D29" s="215"/>
      <c r="E29" s="215"/>
      <c r="F29" s="215"/>
      <c r="G29" s="215"/>
      <c r="H29" s="215"/>
    </row>
    <row r="30" spans="1:8">
      <c r="A30" s="64"/>
      <c r="B30" s="435" t="s">
        <v>1392</v>
      </c>
      <c r="C30" s="83"/>
      <c r="D30" s="83"/>
      <c r="E30" s="83"/>
      <c r="F30" s="83"/>
      <c r="G30" s="83"/>
      <c r="H30" s="83"/>
    </row>
  </sheetData>
  <mergeCells count="7">
    <mergeCell ref="B7:B8"/>
    <mergeCell ref="A4:H4"/>
    <mergeCell ref="A5:H5"/>
    <mergeCell ref="A1:G1"/>
    <mergeCell ref="A2:G2"/>
    <mergeCell ref="A3:G3"/>
    <mergeCell ref="G6:H6"/>
  </mergeCells>
  <phoneticPr fontId="0" type="noConversion"/>
  <pageMargins left="0.75" right="0.75" top="0.54" bottom="1" header="0.5" footer="0.5"/>
  <pageSetup orientation="landscape" r:id="rId1"/>
  <headerFooter alignWithMargins="0">
    <oddFooter>&amp;RTrang :15</oddFooter>
  </headerFooter>
</worksheet>
</file>

<file path=xl/worksheets/sheet30.xml><?xml version="1.0" encoding="utf-8"?>
<worksheet xmlns="http://schemas.openxmlformats.org/spreadsheetml/2006/main" xmlns:r="http://schemas.openxmlformats.org/officeDocument/2006/relationships">
  <sheetPr codeName="Sheet11"/>
  <dimension ref="A1:L30"/>
  <sheetViews>
    <sheetView workbookViewId="0">
      <selection sqref="A1:G1"/>
    </sheetView>
  </sheetViews>
  <sheetFormatPr defaultRowHeight="16.5"/>
  <cols>
    <col min="1" max="1" width="7.875" style="1" customWidth="1"/>
    <col min="2" max="2" width="18.5" style="1" bestFit="1" customWidth="1"/>
    <col min="3" max="3" width="7.75" style="1" customWidth="1"/>
    <col min="4" max="4" width="8.5" style="4" customWidth="1"/>
    <col min="5" max="5" width="11" style="4" customWidth="1"/>
    <col min="6" max="6" width="9" style="1"/>
    <col min="7" max="7" width="11.25" style="1" customWidth="1"/>
    <col min="8" max="8" width="9" style="1"/>
    <col min="9" max="9" width="11.25" style="1" customWidth="1"/>
    <col min="10" max="10" width="9" style="1"/>
    <col min="11" max="11" width="11.375" style="1" customWidth="1"/>
    <col min="12" max="16384" width="9" style="1"/>
  </cols>
  <sheetData>
    <row r="1" spans="1:12">
      <c r="A1" s="687" t="s">
        <v>1404</v>
      </c>
      <c r="B1" s="687"/>
      <c r="C1" s="687"/>
      <c r="D1" s="687"/>
      <c r="E1" s="687"/>
      <c r="F1" s="687"/>
      <c r="G1" s="687"/>
    </row>
    <row r="2" spans="1:12">
      <c r="A2" s="687" t="s">
        <v>320</v>
      </c>
      <c r="B2" s="687"/>
      <c r="C2" s="687"/>
      <c r="D2" s="687"/>
      <c r="E2" s="687"/>
      <c r="F2" s="687"/>
      <c r="G2" s="687"/>
    </row>
    <row r="3" spans="1:12">
      <c r="A3" s="687" t="s">
        <v>321</v>
      </c>
      <c r="B3" s="687"/>
      <c r="C3" s="687"/>
      <c r="D3" s="687"/>
      <c r="E3" s="687"/>
      <c r="F3" s="687"/>
      <c r="G3" s="687"/>
    </row>
    <row r="4" spans="1:12" ht="23.25">
      <c r="A4" s="755" t="s">
        <v>1172</v>
      </c>
      <c r="B4" s="755"/>
      <c r="C4" s="755"/>
      <c r="D4" s="755"/>
      <c r="E4" s="755"/>
      <c r="F4" s="755"/>
      <c r="G4" s="755"/>
      <c r="H4" s="755"/>
      <c r="I4" s="755"/>
      <c r="J4" s="755"/>
      <c r="K4" s="755"/>
      <c r="L4" s="755"/>
    </row>
    <row r="5" spans="1:12" ht="18">
      <c r="A5" s="756" t="s">
        <v>1173</v>
      </c>
      <c r="B5" s="756"/>
      <c r="C5" s="756"/>
      <c r="D5" s="756"/>
      <c r="E5" s="756"/>
      <c r="F5" s="756"/>
      <c r="G5" s="756"/>
      <c r="H5" s="756"/>
      <c r="I5" s="756"/>
      <c r="J5" s="756"/>
      <c r="K5" s="756"/>
      <c r="L5" s="756"/>
    </row>
    <row r="6" spans="1:12">
      <c r="A6" s="9" t="s">
        <v>252</v>
      </c>
      <c r="B6" s="622" t="s">
        <v>537</v>
      </c>
      <c r="C6" s="757" t="s">
        <v>254</v>
      </c>
      <c r="D6" s="759" t="s">
        <v>550</v>
      </c>
      <c r="E6" s="760"/>
      <c r="F6" s="14" t="s">
        <v>577</v>
      </c>
      <c r="G6" s="14"/>
      <c r="H6" s="759" t="s">
        <v>150</v>
      </c>
      <c r="I6" s="760"/>
      <c r="J6" s="759" t="s">
        <v>576</v>
      </c>
      <c r="K6" s="761"/>
      <c r="L6" s="760"/>
    </row>
    <row r="7" spans="1:12">
      <c r="A7" s="10" t="s">
        <v>253</v>
      </c>
      <c r="B7" s="622"/>
      <c r="C7" s="758"/>
      <c r="D7" s="15" t="s">
        <v>257</v>
      </c>
      <c r="E7" s="15" t="s">
        <v>194</v>
      </c>
      <c r="F7" s="15" t="s">
        <v>257</v>
      </c>
      <c r="G7" s="15" t="s">
        <v>194</v>
      </c>
      <c r="H7" s="15" t="s">
        <v>257</v>
      </c>
      <c r="I7" s="15" t="s">
        <v>194</v>
      </c>
      <c r="J7" s="15" t="s">
        <v>257</v>
      </c>
      <c r="K7" s="15" t="s">
        <v>194</v>
      </c>
      <c r="L7" s="111" t="s">
        <v>114</v>
      </c>
    </row>
    <row r="8" spans="1:12">
      <c r="A8" s="11">
        <v>1</v>
      </c>
      <c r="B8" s="6">
        <v>2</v>
      </c>
      <c r="C8" s="11">
        <v>3</v>
      </c>
      <c r="D8" s="6">
        <v>4</v>
      </c>
      <c r="E8" s="11">
        <v>5</v>
      </c>
      <c r="F8" s="6">
        <v>6</v>
      </c>
      <c r="G8" s="11">
        <v>7</v>
      </c>
      <c r="H8" s="6">
        <v>8</v>
      </c>
      <c r="I8" s="11">
        <v>9</v>
      </c>
      <c r="J8" s="6">
        <v>10</v>
      </c>
      <c r="K8" s="11">
        <v>11</v>
      </c>
      <c r="L8" s="6">
        <v>12</v>
      </c>
    </row>
    <row r="9" spans="1:12">
      <c r="A9" s="192" t="s">
        <v>20</v>
      </c>
      <c r="B9" s="109" t="s">
        <v>141</v>
      </c>
      <c r="C9" s="3" t="s">
        <v>964</v>
      </c>
      <c r="D9" s="215"/>
      <c r="E9" s="215"/>
      <c r="F9" s="215"/>
      <c r="G9" s="215"/>
      <c r="H9" s="215"/>
      <c r="I9" s="215"/>
      <c r="J9" s="215"/>
      <c r="K9" s="215"/>
      <c r="L9" s="215"/>
    </row>
    <row r="10" spans="1:12">
      <c r="A10" s="192" t="s">
        <v>19</v>
      </c>
      <c r="B10" s="109" t="s">
        <v>330</v>
      </c>
      <c r="C10" s="3" t="s">
        <v>965</v>
      </c>
      <c r="D10" s="215"/>
      <c r="E10" s="215"/>
      <c r="F10" s="215"/>
      <c r="G10" s="215"/>
      <c r="H10" s="215"/>
      <c r="I10" s="215"/>
      <c r="J10" s="215"/>
      <c r="K10" s="215"/>
      <c r="L10" s="215"/>
    </row>
    <row r="11" spans="1:12">
      <c r="A11" s="192" t="s">
        <v>328</v>
      </c>
      <c r="B11" s="109" t="s">
        <v>329</v>
      </c>
      <c r="C11" s="3" t="s">
        <v>966</v>
      </c>
      <c r="D11" s="215"/>
      <c r="E11" s="215"/>
      <c r="F11" s="215"/>
      <c r="G11" s="215"/>
      <c r="H11" s="215"/>
      <c r="I11" s="215"/>
      <c r="J11" s="215"/>
      <c r="K11" s="215"/>
      <c r="L11" s="215"/>
    </row>
    <row r="12" spans="1:12">
      <c r="A12" s="192" t="s">
        <v>21</v>
      </c>
      <c r="B12" s="109" t="s">
        <v>142</v>
      </c>
      <c r="C12" s="3" t="s">
        <v>965</v>
      </c>
      <c r="D12" s="215"/>
      <c r="E12" s="215"/>
      <c r="F12" s="215"/>
      <c r="G12" s="215"/>
      <c r="H12" s="215"/>
      <c r="I12" s="215"/>
      <c r="J12" s="215"/>
      <c r="K12" s="215"/>
      <c r="L12" s="215"/>
    </row>
    <row r="13" spans="1:12">
      <c r="A13" s="192" t="s">
        <v>22</v>
      </c>
      <c r="B13" s="109" t="s">
        <v>143</v>
      </c>
      <c r="C13" s="3" t="s">
        <v>964</v>
      </c>
      <c r="D13" s="215"/>
      <c r="E13" s="215"/>
      <c r="F13" s="215"/>
      <c r="G13" s="215"/>
      <c r="H13" s="215"/>
      <c r="I13" s="215"/>
      <c r="J13" s="215"/>
      <c r="K13" s="215"/>
      <c r="L13" s="215"/>
    </row>
    <row r="14" spans="1:12">
      <c r="A14" s="192" t="s">
        <v>23</v>
      </c>
      <c r="B14" s="109" t="s">
        <v>144</v>
      </c>
      <c r="C14" s="3"/>
      <c r="D14" s="215"/>
      <c r="E14" s="215"/>
      <c r="F14" s="215"/>
      <c r="G14" s="215"/>
      <c r="H14" s="215"/>
      <c r="I14" s="215"/>
      <c r="J14" s="215"/>
      <c r="K14" s="215"/>
      <c r="L14" s="215"/>
    </row>
    <row r="15" spans="1:12" ht="18">
      <c r="A15" s="3"/>
      <c r="B15" s="287" t="s">
        <v>1392</v>
      </c>
      <c r="C15" s="3"/>
      <c r="D15" s="231"/>
      <c r="E15" s="231"/>
      <c r="F15" s="288"/>
      <c r="G15" s="231"/>
      <c r="H15" s="288"/>
      <c r="I15" s="231"/>
      <c r="J15" s="288"/>
      <c r="K15" s="231"/>
      <c r="L15" s="288"/>
    </row>
    <row r="19" spans="1:12">
      <c r="A19" s="687" t="s">
        <v>1404</v>
      </c>
      <c r="B19" s="687"/>
      <c r="C19" s="687"/>
      <c r="D19" s="687"/>
      <c r="E19" s="687"/>
      <c r="F19" s="687"/>
      <c r="G19" s="687"/>
    </row>
    <row r="20" spans="1:12">
      <c r="A20" s="687" t="s">
        <v>320</v>
      </c>
      <c r="B20" s="687"/>
      <c r="C20" s="687"/>
      <c r="D20" s="687"/>
      <c r="E20" s="687"/>
      <c r="F20" s="687"/>
      <c r="G20" s="687"/>
    </row>
    <row r="21" spans="1:12">
      <c r="A21" s="687" t="s">
        <v>321</v>
      </c>
      <c r="B21" s="687"/>
      <c r="C21" s="687"/>
      <c r="D21" s="687"/>
      <c r="E21" s="687"/>
      <c r="F21" s="687"/>
      <c r="G21" s="687"/>
    </row>
    <row r="22" spans="1:12" ht="23.25">
      <c r="A22" s="755" t="s">
        <v>1174</v>
      </c>
      <c r="B22" s="755"/>
      <c r="C22" s="755"/>
      <c r="D22" s="755"/>
      <c r="E22" s="755"/>
      <c r="F22" s="755"/>
      <c r="G22" s="755"/>
      <c r="H22" s="755"/>
      <c r="I22" s="755"/>
      <c r="J22" s="755"/>
      <c r="K22" s="755"/>
      <c r="L22" s="755"/>
    </row>
    <row r="23" spans="1:12" ht="18">
      <c r="A23" s="756" t="s">
        <v>1173</v>
      </c>
      <c r="B23" s="756"/>
      <c r="C23" s="756"/>
      <c r="D23" s="756"/>
      <c r="E23" s="756"/>
      <c r="F23" s="756"/>
      <c r="G23" s="756"/>
      <c r="H23" s="756"/>
      <c r="I23" s="756"/>
      <c r="J23" s="756"/>
      <c r="K23" s="756"/>
      <c r="L23" s="756"/>
    </row>
    <row r="24" spans="1:12">
      <c r="A24" s="9" t="s">
        <v>252</v>
      </c>
      <c r="B24" s="622" t="s">
        <v>537</v>
      </c>
      <c r="C24" s="757" t="s">
        <v>254</v>
      </c>
      <c r="D24" s="759" t="s">
        <v>550</v>
      </c>
      <c r="E24" s="760"/>
      <c r="F24" s="14" t="s">
        <v>577</v>
      </c>
      <c r="G24" s="14"/>
      <c r="H24" s="759" t="s">
        <v>150</v>
      </c>
      <c r="I24" s="760"/>
      <c r="J24" s="759" t="s">
        <v>576</v>
      </c>
      <c r="K24" s="761"/>
      <c r="L24" s="760"/>
    </row>
    <row r="25" spans="1:12">
      <c r="A25" s="10" t="s">
        <v>253</v>
      </c>
      <c r="B25" s="622"/>
      <c r="C25" s="758"/>
      <c r="D25" s="15" t="s">
        <v>257</v>
      </c>
      <c r="E25" s="15" t="s">
        <v>194</v>
      </c>
      <c r="F25" s="15" t="s">
        <v>257</v>
      </c>
      <c r="G25" s="15" t="s">
        <v>194</v>
      </c>
      <c r="H25" s="15" t="s">
        <v>257</v>
      </c>
      <c r="I25" s="15" t="s">
        <v>194</v>
      </c>
      <c r="J25" s="15" t="s">
        <v>257</v>
      </c>
      <c r="K25" s="15" t="s">
        <v>194</v>
      </c>
      <c r="L25" s="111" t="s">
        <v>114</v>
      </c>
    </row>
    <row r="26" spans="1:12">
      <c r="A26" s="11">
        <v>1</v>
      </c>
      <c r="B26" s="6">
        <v>2</v>
      </c>
      <c r="C26" s="11">
        <v>3</v>
      </c>
      <c r="D26" s="6">
        <v>4</v>
      </c>
      <c r="E26" s="11">
        <v>5</v>
      </c>
      <c r="F26" s="6">
        <v>6</v>
      </c>
      <c r="G26" s="11">
        <v>7</v>
      </c>
      <c r="H26" s="6">
        <v>8</v>
      </c>
      <c r="I26" s="11">
        <v>9</v>
      </c>
      <c r="J26" s="6">
        <v>10</v>
      </c>
      <c r="K26" s="11">
        <v>11</v>
      </c>
      <c r="L26" s="6">
        <v>12</v>
      </c>
    </row>
    <row r="27" spans="1:12">
      <c r="A27" s="65" t="s">
        <v>24</v>
      </c>
      <c r="B27" s="50" t="s">
        <v>84</v>
      </c>
      <c r="C27" s="3" t="s">
        <v>965</v>
      </c>
      <c r="D27" s="215"/>
      <c r="E27" s="215"/>
      <c r="F27" s="215"/>
      <c r="G27" s="215"/>
      <c r="H27" s="215"/>
      <c r="I27" s="215"/>
      <c r="J27" s="215"/>
      <c r="K27" s="215"/>
      <c r="L27" s="215"/>
    </row>
    <row r="28" spans="1:12">
      <c r="A28" s="65" t="s">
        <v>25</v>
      </c>
      <c r="B28" s="50" t="s">
        <v>85</v>
      </c>
      <c r="C28" s="3" t="s">
        <v>965</v>
      </c>
      <c r="D28" s="215"/>
      <c r="E28" s="215"/>
      <c r="F28" s="215"/>
      <c r="G28" s="215"/>
      <c r="H28" s="215"/>
      <c r="I28" s="215"/>
      <c r="J28" s="215"/>
      <c r="K28" s="215"/>
      <c r="L28" s="215"/>
    </row>
    <row r="29" spans="1:12" ht="18">
      <c r="A29" s="125"/>
      <c r="B29" s="289" t="s">
        <v>1392</v>
      </c>
      <c r="C29" s="125"/>
      <c r="D29" s="231"/>
      <c r="E29" s="231"/>
      <c r="F29" s="231"/>
      <c r="G29" s="231"/>
      <c r="H29" s="231"/>
      <c r="I29" s="231"/>
      <c r="J29" s="231"/>
      <c r="K29" s="231"/>
      <c r="L29" s="288"/>
    </row>
    <row r="30" spans="1:12">
      <c r="D30" s="232"/>
      <c r="E30" s="232"/>
      <c r="F30" s="233"/>
      <c r="G30" s="233"/>
      <c r="H30" s="233"/>
      <c r="I30" s="233"/>
      <c r="J30" s="233"/>
      <c r="K30" s="233"/>
      <c r="L30" s="233"/>
    </row>
  </sheetData>
  <mergeCells count="20">
    <mergeCell ref="A1:G1"/>
    <mergeCell ref="A2:G2"/>
    <mergeCell ref="A3:G3"/>
    <mergeCell ref="A19:G19"/>
    <mergeCell ref="B6:B7"/>
    <mergeCell ref="A4:L4"/>
    <mergeCell ref="A5:L5"/>
    <mergeCell ref="D6:E6"/>
    <mergeCell ref="C6:C7"/>
    <mergeCell ref="H6:I6"/>
    <mergeCell ref="J6:L6"/>
    <mergeCell ref="A22:L22"/>
    <mergeCell ref="A20:G20"/>
    <mergeCell ref="A21:G21"/>
    <mergeCell ref="A23:L23"/>
    <mergeCell ref="B24:B25"/>
    <mergeCell ref="C24:C25"/>
    <mergeCell ref="D24:E24"/>
    <mergeCell ref="H24:I24"/>
    <mergeCell ref="J24:L24"/>
  </mergeCells>
  <phoneticPr fontId="0" type="noConversion"/>
  <pageMargins left="0.44" right="0.42" top="0.56999999999999995" bottom="1.03" header="0.55000000000000004" footer="0.5"/>
  <pageSetup paperSize="9" orientation="landscape" r:id="rId1"/>
  <headerFooter alignWithMargins="0">
    <oddFooter>&amp;RTrang :12</oddFooter>
  </headerFooter>
</worksheet>
</file>

<file path=xl/worksheets/sheet31.xml><?xml version="1.0" encoding="utf-8"?>
<worksheet xmlns="http://schemas.openxmlformats.org/spreadsheetml/2006/main" xmlns:r="http://schemas.openxmlformats.org/officeDocument/2006/relationships">
  <sheetPr codeName="Sheet12"/>
  <dimension ref="A1:Y12"/>
  <sheetViews>
    <sheetView workbookViewId="0">
      <selection activeCell="D9" sqref="D9:L11"/>
    </sheetView>
  </sheetViews>
  <sheetFormatPr defaultRowHeight="16.5"/>
  <cols>
    <col min="1" max="1" width="7.625" style="1" customWidth="1"/>
    <col min="2" max="2" width="11.875" style="1" bestFit="1" customWidth="1"/>
    <col min="3" max="3" width="4.875" style="1" bestFit="1" customWidth="1"/>
    <col min="4" max="4" width="7.125" style="4" bestFit="1" customWidth="1"/>
    <col min="5" max="5" width="8.25" style="4" bestFit="1" customWidth="1"/>
    <col min="6" max="6" width="7.125" style="1" bestFit="1" customWidth="1"/>
    <col min="7" max="7" width="8.25" style="1" bestFit="1" customWidth="1"/>
    <col min="8" max="8" width="7.125" style="1" bestFit="1" customWidth="1"/>
    <col min="9" max="9" width="8.25" style="1" bestFit="1" customWidth="1"/>
    <col min="10" max="10" width="7.125" style="1" bestFit="1" customWidth="1"/>
    <col min="11" max="11" width="8.25" style="1" bestFit="1" customWidth="1"/>
    <col min="12" max="12" width="6.5" style="1" bestFit="1" customWidth="1"/>
    <col min="13" max="16384" width="9" style="1"/>
  </cols>
  <sheetData>
    <row r="1" spans="1:25">
      <c r="A1" s="687" t="s">
        <v>1404</v>
      </c>
      <c r="B1" s="687"/>
      <c r="C1" s="687"/>
      <c r="D1" s="687"/>
      <c r="E1" s="687"/>
      <c r="F1" s="687"/>
      <c r="G1" s="687"/>
    </row>
    <row r="2" spans="1:25">
      <c r="A2" s="687" t="s">
        <v>320</v>
      </c>
      <c r="B2" s="687"/>
      <c r="C2" s="687"/>
      <c r="D2" s="687"/>
      <c r="E2" s="687"/>
      <c r="F2" s="687"/>
      <c r="G2" s="687"/>
    </row>
    <row r="3" spans="1:25">
      <c r="A3" s="687" t="s">
        <v>321</v>
      </c>
      <c r="B3" s="687"/>
      <c r="C3" s="687"/>
      <c r="D3" s="687"/>
      <c r="E3" s="687"/>
      <c r="F3" s="687"/>
      <c r="G3" s="687"/>
    </row>
    <row r="4" spans="1:25" ht="17.25">
      <c r="A4" s="763" t="s">
        <v>1175</v>
      </c>
      <c r="B4" s="763"/>
      <c r="C4" s="763"/>
      <c r="D4" s="763"/>
      <c r="E4" s="763"/>
      <c r="F4" s="763"/>
      <c r="G4" s="763"/>
      <c r="H4" s="763"/>
      <c r="I4" s="763"/>
      <c r="J4" s="763"/>
      <c r="K4" s="763"/>
      <c r="L4" s="763"/>
    </row>
    <row r="5" spans="1:25" ht="17.25">
      <c r="A5" s="764" t="s">
        <v>1173</v>
      </c>
      <c r="B5" s="764"/>
      <c r="C5" s="764"/>
      <c r="D5" s="764"/>
      <c r="E5" s="764"/>
      <c r="F5" s="764"/>
      <c r="G5" s="764"/>
      <c r="H5" s="764"/>
      <c r="I5" s="764"/>
      <c r="J5" s="764"/>
      <c r="K5" s="764"/>
      <c r="L5" s="764"/>
    </row>
    <row r="6" spans="1:25">
      <c r="A6" s="378" t="s">
        <v>252</v>
      </c>
      <c r="B6" s="762" t="s">
        <v>537</v>
      </c>
      <c r="C6" s="378" t="s">
        <v>254</v>
      </c>
      <c r="D6" s="765" t="s">
        <v>550</v>
      </c>
      <c r="E6" s="766"/>
      <c r="F6" s="765" t="s">
        <v>577</v>
      </c>
      <c r="G6" s="766"/>
      <c r="H6" s="765" t="s">
        <v>150</v>
      </c>
      <c r="I6" s="766"/>
      <c r="J6" s="765" t="s">
        <v>576</v>
      </c>
      <c r="K6" s="767"/>
      <c r="L6" s="766"/>
      <c r="M6" s="332"/>
      <c r="N6" s="332"/>
      <c r="O6" s="332"/>
      <c r="P6" s="332"/>
      <c r="Q6" s="332"/>
      <c r="R6" s="332"/>
      <c r="S6" s="332"/>
      <c r="T6" s="332"/>
      <c r="U6" s="332"/>
      <c r="V6" s="332"/>
      <c r="W6" s="332"/>
      <c r="X6" s="332"/>
      <c r="Y6" s="332"/>
    </row>
    <row r="7" spans="1:25">
      <c r="A7" s="380" t="s">
        <v>253</v>
      </c>
      <c r="B7" s="762"/>
      <c r="C7" s="380" t="s">
        <v>193</v>
      </c>
      <c r="D7" s="381" t="s">
        <v>257</v>
      </c>
      <c r="E7" s="381" t="s">
        <v>194</v>
      </c>
      <c r="F7" s="381" t="s">
        <v>257</v>
      </c>
      <c r="G7" s="381" t="s">
        <v>194</v>
      </c>
      <c r="H7" s="381" t="s">
        <v>257</v>
      </c>
      <c r="I7" s="381" t="s">
        <v>194</v>
      </c>
      <c r="J7" s="381" t="s">
        <v>257</v>
      </c>
      <c r="K7" s="381" t="s">
        <v>194</v>
      </c>
      <c r="L7" s="382" t="s">
        <v>114</v>
      </c>
      <c r="M7" s="332"/>
      <c r="N7" s="332"/>
      <c r="O7" s="332"/>
      <c r="P7" s="332"/>
      <c r="Q7" s="332"/>
      <c r="R7" s="332"/>
      <c r="S7" s="332"/>
      <c r="T7" s="332"/>
      <c r="U7" s="332"/>
      <c r="V7" s="332"/>
      <c r="W7" s="332"/>
      <c r="X7" s="332"/>
      <c r="Y7" s="332"/>
    </row>
    <row r="8" spans="1:25">
      <c r="A8" s="383">
        <v>1</v>
      </c>
      <c r="B8" s="379">
        <v>2</v>
      </c>
      <c r="C8" s="383">
        <v>3</v>
      </c>
      <c r="D8" s="379">
        <v>4</v>
      </c>
      <c r="E8" s="383">
        <v>5</v>
      </c>
      <c r="F8" s="379">
        <v>6</v>
      </c>
      <c r="G8" s="383">
        <v>7</v>
      </c>
      <c r="H8" s="379">
        <v>8</v>
      </c>
      <c r="I8" s="383">
        <v>9</v>
      </c>
      <c r="J8" s="379">
        <v>10</v>
      </c>
      <c r="K8" s="383">
        <v>11</v>
      </c>
      <c r="L8" s="379">
        <v>12</v>
      </c>
      <c r="M8" s="332"/>
      <c r="N8" s="332"/>
      <c r="O8" s="332"/>
      <c r="P8" s="332"/>
      <c r="Q8" s="332"/>
      <c r="R8" s="332"/>
      <c r="S8" s="332"/>
      <c r="T8" s="332"/>
      <c r="U8" s="332"/>
      <c r="V8" s="332"/>
      <c r="W8" s="332"/>
      <c r="X8" s="332"/>
      <c r="Y8" s="332"/>
    </row>
    <row r="9" spans="1:25">
      <c r="A9" s="384" t="s">
        <v>29</v>
      </c>
      <c r="B9" s="334" t="s">
        <v>94</v>
      </c>
      <c r="C9" s="334" t="s">
        <v>964</v>
      </c>
      <c r="D9" s="385"/>
      <c r="E9" s="385"/>
      <c r="F9" s="385"/>
      <c r="G9" s="385"/>
      <c r="H9" s="385"/>
      <c r="I9" s="385"/>
      <c r="J9" s="385"/>
      <c r="K9" s="385"/>
      <c r="L9" s="385"/>
      <c r="M9" s="332"/>
      <c r="N9" s="332"/>
      <c r="O9" s="332"/>
      <c r="P9" s="332"/>
      <c r="Q9" s="332"/>
      <c r="R9" s="332"/>
      <c r="S9" s="332"/>
      <c r="T9" s="332"/>
      <c r="U9" s="332"/>
      <c r="V9" s="332"/>
      <c r="W9" s="332"/>
      <c r="X9" s="332"/>
      <c r="Y9" s="332"/>
    </row>
    <row r="10" spans="1:25">
      <c r="A10" s="384" t="s">
        <v>30</v>
      </c>
      <c r="B10" s="334" t="s">
        <v>95</v>
      </c>
      <c r="C10" s="334" t="s">
        <v>965</v>
      </c>
      <c r="D10" s="385"/>
      <c r="E10" s="385"/>
      <c r="F10" s="385"/>
      <c r="G10" s="385"/>
      <c r="H10" s="385"/>
      <c r="I10" s="385"/>
      <c r="J10" s="385"/>
      <c r="K10" s="385"/>
      <c r="L10" s="385"/>
      <c r="M10" s="332"/>
      <c r="N10" s="332"/>
      <c r="O10" s="332"/>
      <c r="P10" s="332"/>
      <c r="Q10" s="332"/>
      <c r="R10" s="332"/>
      <c r="S10" s="332"/>
      <c r="T10" s="332"/>
      <c r="U10" s="332"/>
      <c r="V10" s="332"/>
      <c r="W10" s="332"/>
      <c r="X10" s="332"/>
      <c r="Y10" s="332"/>
    </row>
    <row r="11" spans="1:25">
      <c r="A11" s="334"/>
      <c r="B11" s="383" t="s">
        <v>1392</v>
      </c>
      <c r="C11" s="334"/>
      <c r="D11" s="385"/>
      <c r="E11" s="385"/>
      <c r="F11" s="385"/>
      <c r="G11" s="385"/>
      <c r="H11" s="385"/>
      <c r="I11" s="385"/>
      <c r="J11" s="385"/>
      <c r="K11" s="385"/>
      <c r="L11" s="385"/>
      <c r="M11" s="332"/>
      <c r="N11" s="332"/>
      <c r="O11" s="332"/>
      <c r="P11" s="332"/>
      <c r="Q11" s="332"/>
      <c r="R11" s="332"/>
      <c r="S11" s="332"/>
      <c r="T11" s="332"/>
      <c r="U11" s="332"/>
      <c r="V11" s="332"/>
      <c r="W11" s="332"/>
      <c r="X11" s="332"/>
      <c r="Y11" s="332"/>
    </row>
    <row r="12" spans="1:25">
      <c r="A12" s="332"/>
      <c r="B12" s="332"/>
      <c r="C12" s="332"/>
      <c r="D12" s="386"/>
      <c r="E12" s="386"/>
      <c r="F12" s="333"/>
      <c r="G12" s="333"/>
      <c r="H12" s="333"/>
      <c r="I12" s="333"/>
      <c r="J12" s="333"/>
      <c r="K12" s="333"/>
      <c r="L12" s="333"/>
      <c r="M12" s="332"/>
      <c r="N12" s="332"/>
      <c r="O12" s="332"/>
      <c r="P12" s="332"/>
      <c r="Q12" s="332"/>
      <c r="R12" s="332"/>
      <c r="S12" s="332"/>
      <c r="T12" s="332"/>
      <c r="U12" s="332"/>
      <c r="V12" s="332"/>
      <c r="W12" s="332"/>
      <c r="X12" s="332"/>
      <c r="Y12" s="332"/>
    </row>
  </sheetData>
  <mergeCells count="10">
    <mergeCell ref="B6:B7"/>
    <mergeCell ref="A4:L4"/>
    <mergeCell ref="A5:L5"/>
    <mergeCell ref="A1:G1"/>
    <mergeCell ref="A2:G2"/>
    <mergeCell ref="A3:G3"/>
    <mergeCell ref="F6:G6"/>
    <mergeCell ref="H6:I6"/>
    <mergeCell ref="J6:L6"/>
    <mergeCell ref="D6:E6"/>
  </mergeCells>
  <phoneticPr fontId="0" type="noConversion"/>
  <pageMargins left="0.39" right="0.37" top="1" bottom="1" header="0.5" footer="0.5"/>
  <pageSetup orientation="landscape" r:id="rId1"/>
  <headerFooter alignWithMargins="0">
    <oddFooter>&amp;RTrang :13</oddFooter>
  </headerFooter>
</worksheet>
</file>

<file path=xl/worksheets/sheet32.xml><?xml version="1.0" encoding="utf-8"?>
<worksheet xmlns="http://schemas.openxmlformats.org/spreadsheetml/2006/main" xmlns:r="http://schemas.openxmlformats.org/officeDocument/2006/relationships">
  <sheetPr codeName="Sheet26"/>
  <dimension ref="A1:M310"/>
  <sheetViews>
    <sheetView topLeftCell="A2" workbookViewId="0">
      <selection activeCell="F8" sqref="F8:H10"/>
    </sheetView>
  </sheetViews>
  <sheetFormatPr defaultRowHeight="16.5"/>
  <cols>
    <col min="1" max="1" width="8.25" style="115" customWidth="1"/>
    <col min="2" max="2" width="6.25" style="116" customWidth="1"/>
    <col min="3" max="3" width="8.375" style="115" customWidth="1"/>
    <col min="4" max="4" width="25.875" style="16" customWidth="1"/>
    <col min="5" max="5" width="7.875" style="16" customWidth="1"/>
    <col min="6" max="6" width="9.25" style="238" customWidth="1"/>
    <col min="7" max="8" width="9.5" style="238" customWidth="1"/>
    <col min="9" max="9" width="9" style="16"/>
    <col min="10" max="10" width="0" style="16" hidden="1" customWidth="1"/>
    <col min="11" max="11" width="9.25" style="16" hidden="1" customWidth="1"/>
    <col min="12" max="13" width="0" style="16" hidden="1" customWidth="1"/>
    <col min="14" max="16384" width="9" style="16"/>
  </cols>
  <sheetData>
    <row r="1" spans="1:13">
      <c r="A1" s="687" t="s">
        <v>1404</v>
      </c>
      <c r="B1" s="687"/>
      <c r="C1" s="687"/>
      <c r="D1" s="687"/>
      <c r="E1" s="687"/>
      <c r="F1" s="687"/>
      <c r="G1" s="687"/>
      <c r="H1" s="687"/>
    </row>
    <row r="2" spans="1:13">
      <c r="A2" s="687" t="s">
        <v>320</v>
      </c>
      <c r="B2" s="687"/>
      <c r="C2" s="687"/>
      <c r="D2" s="687"/>
      <c r="E2" s="687"/>
      <c r="F2" s="687"/>
      <c r="G2" s="687"/>
      <c r="H2" s="687"/>
    </row>
    <row r="3" spans="1:13">
      <c r="A3" s="687" t="s">
        <v>321</v>
      </c>
      <c r="B3" s="687"/>
      <c r="C3" s="687"/>
      <c r="D3" s="687"/>
      <c r="E3" s="687"/>
      <c r="F3" s="687"/>
      <c r="G3" s="687"/>
      <c r="H3" s="687"/>
    </row>
    <row r="4" spans="1:13" ht="25.5">
      <c r="A4" s="112" t="str">
        <f>VLOOKUP(E5,VDTMTGNH,2,0)</f>
        <v>SOÅ QUYÕ TIEÀN MAËT</v>
      </c>
      <c r="B4" s="113"/>
      <c r="C4" s="114"/>
      <c r="D4" s="30"/>
      <c r="E4" s="30"/>
      <c r="F4" s="30"/>
      <c r="G4" s="30"/>
      <c r="H4" s="30"/>
    </row>
    <row r="5" spans="1:13">
      <c r="B5" s="115"/>
      <c r="D5" s="17" t="s">
        <v>1235</v>
      </c>
      <c r="E5" s="56" t="s">
        <v>261</v>
      </c>
      <c r="F5" s="16"/>
      <c r="G5" s="16"/>
      <c r="H5" s="16"/>
    </row>
    <row r="6" spans="1:13" ht="18.75" customHeight="1">
      <c r="A6" s="770" t="s">
        <v>135</v>
      </c>
      <c r="B6" s="275" t="s">
        <v>246</v>
      </c>
      <c r="C6" s="275"/>
      <c r="D6" s="768" t="s">
        <v>544</v>
      </c>
      <c r="E6" s="276" t="s">
        <v>196</v>
      </c>
      <c r="F6" s="772" t="s">
        <v>548</v>
      </c>
      <c r="G6" s="773"/>
      <c r="H6" s="278" t="s">
        <v>549</v>
      </c>
      <c r="J6" s="55" t="s">
        <v>261</v>
      </c>
      <c r="K6" s="16" t="s">
        <v>1064</v>
      </c>
      <c r="L6" s="16" t="s">
        <v>545</v>
      </c>
      <c r="M6" s="16" t="s">
        <v>546</v>
      </c>
    </row>
    <row r="7" spans="1:13">
      <c r="A7" s="771"/>
      <c r="B7" s="279" t="s">
        <v>195</v>
      </c>
      <c r="C7" s="279" t="s">
        <v>248</v>
      </c>
      <c r="D7" s="769"/>
      <c r="E7" s="280" t="s">
        <v>197</v>
      </c>
      <c r="F7" s="277" t="str">
        <f>VLOOKUP($E5,VDTMTGNH,3,0)</f>
        <v>THU</v>
      </c>
      <c r="G7" s="277" t="str">
        <f>VLOOKUP($E5,VDTMTGNH,4,0)</f>
        <v>CHI</v>
      </c>
      <c r="H7" s="281" t="s">
        <v>547</v>
      </c>
      <c r="J7" s="55" t="s">
        <v>264</v>
      </c>
      <c r="K7" s="16" t="s">
        <v>1065</v>
      </c>
      <c r="L7" s="16" t="s">
        <v>1066</v>
      </c>
      <c r="M7" s="16" t="s">
        <v>1067</v>
      </c>
    </row>
    <row r="8" spans="1:13" ht="17.25">
      <c r="A8" s="148"/>
      <c r="B8" s="148"/>
      <c r="C8" s="148"/>
      <c r="D8" s="282" t="s">
        <v>227</v>
      </c>
      <c r="E8" s="283"/>
      <c r="F8" s="284"/>
      <c r="G8" s="284"/>
      <c r="H8" s="274"/>
    </row>
    <row r="9" spans="1:13" ht="17.25">
      <c r="A9" s="148"/>
      <c r="B9" s="148"/>
      <c r="C9" s="148"/>
      <c r="D9" s="285" t="s">
        <v>229</v>
      </c>
      <c r="E9" s="150"/>
      <c r="F9" s="284"/>
      <c r="G9" s="284"/>
      <c r="H9" s="284"/>
    </row>
    <row r="10" spans="1:13" ht="17.25">
      <c r="A10" s="148"/>
      <c r="B10" s="148"/>
      <c r="C10" s="148"/>
      <c r="D10" s="285" t="s">
        <v>228</v>
      </c>
      <c r="E10" s="150"/>
      <c r="F10" s="284"/>
      <c r="G10" s="284"/>
      <c r="H10" s="284"/>
    </row>
    <row r="11" spans="1:13" ht="17.25">
      <c r="A11" s="286">
        <v>1</v>
      </c>
      <c r="B11" s="286">
        <v>2</v>
      </c>
      <c r="C11" s="286">
        <v>3</v>
      </c>
      <c r="D11" s="286">
        <v>4</v>
      </c>
      <c r="E11" s="286">
        <v>5</v>
      </c>
      <c r="F11" s="286">
        <v>6</v>
      </c>
      <c r="G11" s="286">
        <v>7</v>
      </c>
      <c r="H11" s="286">
        <v>8</v>
      </c>
    </row>
    <row r="12" spans="1:13">
      <c r="A12" s="152"/>
      <c r="B12" s="152"/>
      <c r="C12" s="152"/>
      <c r="D12" s="153"/>
      <c r="E12" s="150"/>
      <c r="F12" s="234"/>
      <c r="G12" s="234"/>
      <c r="H12" s="234"/>
    </row>
    <row r="13" spans="1:13">
      <c r="A13" s="152"/>
      <c r="B13" s="152"/>
      <c r="C13" s="152"/>
      <c r="D13" s="153"/>
      <c r="E13" s="150"/>
      <c r="F13" s="234"/>
      <c r="G13" s="234"/>
      <c r="H13" s="234"/>
    </row>
    <row r="14" spans="1:13">
      <c r="A14" s="152"/>
      <c r="B14" s="152"/>
      <c r="C14" s="152"/>
      <c r="D14" s="153"/>
      <c r="E14" s="150"/>
      <c r="F14" s="234"/>
      <c r="G14" s="234"/>
      <c r="H14" s="234"/>
    </row>
    <row r="15" spans="1:13">
      <c r="A15" s="152"/>
      <c r="B15" s="152"/>
      <c r="C15" s="152"/>
      <c r="D15" s="153"/>
      <c r="E15" s="150"/>
      <c r="F15" s="234"/>
      <c r="G15" s="234"/>
      <c r="H15" s="234"/>
    </row>
    <row r="16" spans="1:13">
      <c r="A16" s="152"/>
      <c r="B16" s="152"/>
      <c r="C16" s="152"/>
      <c r="D16" s="153"/>
      <c r="E16" s="150"/>
      <c r="F16" s="234"/>
      <c r="G16" s="234"/>
      <c r="H16" s="234"/>
    </row>
    <row r="17" spans="1:8">
      <c r="A17" s="152"/>
      <c r="B17" s="152"/>
      <c r="C17" s="152"/>
      <c r="D17" s="153"/>
      <c r="E17" s="150"/>
      <c r="F17" s="234"/>
      <c r="G17" s="234"/>
      <c r="H17" s="234"/>
    </row>
    <row r="18" spans="1:8">
      <c r="A18" s="152"/>
      <c r="B18" s="152"/>
      <c r="C18" s="152"/>
      <c r="D18" s="153"/>
      <c r="E18" s="150"/>
      <c r="F18" s="234"/>
      <c r="G18" s="234"/>
      <c r="H18" s="234"/>
    </row>
    <row r="19" spans="1:8">
      <c r="A19" s="152"/>
      <c r="B19" s="152"/>
      <c r="C19" s="152"/>
      <c r="D19" s="153"/>
      <c r="E19" s="150"/>
      <c r="F19" s="234"/>
      <c r="G19" s="234"/>
      <c r="H19" s="234"/>
    </row>
    <row r="20" spans="1:8">
      <c r="A20" s="152"/>
      <c r="B20" s="152"/>
      <c r="C20" s="152"/>
      <c r="D20" s="153"/>
      <c r="E20" s="150"/>
      <c r="F20" s="234"/>
      <c r="G20" s="234"/>
      <c r="H20" s="234"/>
    </row>
    <row r="21" spans="1:8">
      <c r="A21" s="152"/>
      <c r="B21" s="152"/>
      <c r="C21" s="152"/>
      <c r="D21" s="153"/>
      <c r="E21" s="150"/>
      <c r="F21" s="234"/>
      <c r="G21" s="234"/>
      <c r="H21" s="234"/>
    </row>
    <row r="22" spans="1:8">
      <c r="A22" s="152"/>
      <c r="B22" s="152"/>
      <c r="C22" s="152"/>
      <c r="D22" s="153"/>
      <c r="E22" s="150"/>
      <c r="F22" s="234"/>
      <c r="G22" s="234"/>
      <c r="H22" s="234"/>
    </row>
    <row r="23" spans="1:8">
      <c r="A23" s="152"/>
      <c r="B23" s="152"/>
      <c r="C23" s="152"/>
      <c r="D23" s="153"/>
      <c r="E23" s="150"/>
      <c r="F23" s="234"/>
      <c r="G23" s="234"/>
      <c r="H23" s="234"/>
    </row>
    <row r="24" spans="1:8">
      <c r="A24" s="152"/>
      <c r="B24" s="152"/>
      <c r="C24" s="152"/>
      <c r="D24" s="153"/>
      <c r="E24" s="150"/>
      <c r="F24" s="234"/>
      <c r="G24" s="234"/>
      <c r="H24" s="234"/>
    </row>
    <row r="25" spans="1:8">
      <c r="A25" s="152"/>
      <c r="B25" s="152"/>
      <c r="C25" s="152"/>
      <c r="D25" s="153"/>
      <c r="E25" s="150"/>
      <c r="F25" s="234"/>
      <c r="G25" s="234"/>
      <c r="H25" s="234"/>
    </row>
    <row r="26" spans="1:8">
      <c r="A26" s="152"/>
      <c r="B26" s="152"/>
      <c r="C26" s="152"/>
      <c r="D26" s="153"/>
      <c r="E26" s="150"/>
      <c r="F26" s="234"/>
      <c r="G26" s="234"/>
      <c r="H26" s="234"/>
    </row>
    <row r="27" spans="1:8">
      <c r="A27" s="152"/>
      <c r="B27" s="152"/>
      <c r="C27" s="152"/>
      <c r="D27" s="153"/>
      <c r="E27" s="150"/>
      <c r="F27" s="234"/>
      <c r="G27" s="234"/>
      <c r="H27" s="234"/>
    </row>
    <row r="28" spans="1:8">
      <c r="A28" s="152"/>
      <c r="B28" s="152"/>
      <c r="C28" s="152"/>
      <c r="D28" s="153"/>
      <c r="E28" s="150"/>
      <c r="F28" s="234"/>
      <c r="G28" s="234"/>
      <c r="H28" s="234"/>
    </row>
    <row r="29" spans="1:8">
      <c r="A29" s="152"/>
      <c r="B29" s="152"/>
      <c r="C29" s="152"/>
      <c r="D29" s="153"/>
      <c r="E29" s="150"/>
      <c r="F29" s="234"/>
      <c r="G29" s="234"/>
      <c r="H29" s="234"/>
    </row>
    <row r="30" spans="1:8">
      <c r="A30" s="152"/>
      <c r="B30" s="152"/>
      <c r="C30" s="152"/>
      <c r="D30" s="153"/>
      <c r="E30" s="150"/>
      <c r="F30" s="234"/>
      <c r="G30" s="234"/>
      <c r="H30" s="234"/>
    </row>
    <row r="31" spans="1:8">
      <c r="A31" s="152"/>
      <c r="B31" s="152"/>
      <c r="C31" s="152"/>
      <c r="D31" s="153"/>
      <c r="E31" s="150"/>
      <c r="F31" s="234"/>
      <c r="G31" s="234"/>
      <c r="H31" s="234"/>
    </row>
    <row r="32" spans="1:8">
      <c r="A32" s="152"/>
      <c r="B32" s="152"/>
      <c r="C32" s="152"/>
      <c r="D32" s="153"/>
      <c r="E32" s="150"/>
      <c r="F32" s="234"/>
      <c r="G32" s="234"/>
      <c r="H32" s="234"/>
    </row>
    <row r="33" spans="1:8">
      <c r="A33" s="152"/>
      <c r="B33" s="152"/>
      <c r="C33" s="152"/>
      <c r="D33" s="153"/>
      <c r="E33" s="150"/>
      <c r="F33" s="234"/>
      <c r="G33" s="234"/>
      <c r="H33" s="234"/>
    </row>
    <row r="34" spans="1:8">
      <c r="A34" s="152"/>
      <c r="B34" s="152"/>
      <c r="C34" s="152"/>
      <c r="D34" s="153"/>
      <c r="E34" s="150"/>
      <c r="F34" s="234"/>
      <c r="G34" s="234"/>
      <c r="H34" s="234"/>
    </row>
    <row r="35" spans="1:8">
      <c r="A35" s="152"/>
      <c r="B35" s="152"/>
      <c r="C35" s="152"/>
      <c r="D35" s="153"/>
      <c r="E35" s="150"/>
      <c r="F35" s="234"/>
      <c r="G35" s="234"/>
      <c r="H35" s="234"/>
    </row>
    <row r="36" spans="1:8">
      <c r="A36" s="152"/>
      <c r="B36" s="152"/>
      <c r="C36" s="152"/>
      <c r="D36" s="153"/>
      <c r="E36" s="150"/>
      <c r="F36" s="234"/>
      <c r="G36" s="234"/>
      <c r="H36" s="234"/>
    </row>
    <row r="37" spans="1:8">
      <c r="A37" s="152"/>
      <c r="B37" s="152"/>
      <c r="C37" s="152"/>
      <c r="D37" s="153"/>
      <c r="E37" s="150"/>
      <c r="F37" s="234"/>
      <c r="G37" s="234"/>
      <c r="H37" s="234"/>
    </row>
    <row r="38" spans="1:8">
      <c r="A38" s="152"/>
      <c r="B38" s="152"/>
      <c r="C38" s="152"/>
      <c r="D38" s="153"/>
      <c r="E38" s="150"/>
      <c r="F38" s="234"/>
      <c r="G38" s="234"/>
      <c r="H38" s="234"/>
    </row>
    <row r="39" spans="1:8">
      <c r="A39" s="152"/>
      <c r="B39" s="152"/>
      <c r="C39" s="152"/>
      <c r="D39" s="153"/>
      <c r="E39" s="150"/>
      <c r="F39" s="234"/>
      <c r="G39" s="234"/>
      <c r="H39" s="234"/>
    </row>
    <row r="40" spans="1:8">
      <c r="A40" s="152"/>
      <c r="B40" s="152"/>
      <c r="C40" s="152"/>
      <c r="D40" s="153"/>
      <c r="E40" s="150"/>
      <c r="F40" s="234"/>
      <c r="G40" s="234"/>
      <c r="H40" s="234"/>
    </row>
    <row r="41" spans="1:8">
      <c r="A41" s="152"/>
      <c r="B41" s="152"/>
      <c r="C41" s="152"/>
      <c r="D41" s="153"/>
      <c r="E41" s="150"/>
      <c r="F41" s="234"/>
      <c r="G41" s="234"/>
      <c r="H41" s="234"/>
    </row>
    <row r="42" spans="1:8">
      <c r="A42" s="152"/>
      <c r="B42" s="152"/>
      <c r="C42" s="152"/>
      <c r="D42" s="153"/>
      <c r="E42" s="150"/>
      <c r="F42" s="234"/>
      <c r="G42" s="234"/>
      <c r="H42" s="234"/>
    </row>
    <row r="43" spans="1:8">
      <c r="A43" s="152"/>
      <c r="B43" s="152"/>
      <c r="C43" s="152"/>
      <c r="D43" s="153"/>
      <c r="E43" s="150"/>
      <c r="F43" s="234"/>
      <c r="G43" s="234"/>
      <c r="H43" s="234"/>
    </row>
    <row r="44" spans="1:8">
      <c r="A44" s="152"/>
      <c r="B44" s="152"/>
      <c r="C44" s="152"/>
      <c r="D44" s="153"/>
      <c r="E44" s="150"/>
      <c r="F44" s="234"/>
      <c r="G44" s="234"/>
      <c r="H44" s="234"/>
    </row>
    <row r="45" spans="1:8">
      <c r="A45" s="152"/>
      <c r="B45" s="152"/>
      <c r="C45" s="152"/>
      <c r="D45" s="153"/>
      <c r="E45" s="150"/>
      <c r="F45" s="234"/>
      <c r="G45" s="234"/>
      <c r="H45" s="234"/>
    </row>
    <row r="46" spans="1:8">
      <c r="A46" s="152"/>
      <c r="B46" s="152"/>
      <c r="C46" s="152"/>
      <c r="D46" s="153"/>
      <c r="E46" s="150"/>
      <c r="F46" s="234"/>
      <c r="G46" s="234"/>
      <c r="H46" s="234"/>
    </row>
    <row r="47" spans="1:8">
      <c r="A47" s="152"/>
      <c r="B47" s="152"/>
      <c r="C47" s="152"/>
      <c r="D47" s="153"/>
      <c r="E47" s="150"/>
      <c r="F47" s="234"/>
      <c r="G47" s="234"/>
      <c r="H47" s="234"/>
    </row>
    <row r="48" spans="1:8">
      <c r="A48" s="152"/>
      <c r="B48" s="152"/>
      <c r="C48" s="152"/>
      <c r="D48" s="153"/>
      <c r="E48" s="150"/>
      <c r="F48" s="234"/>
      <c r="G48" s="234"/>
      <c r="H48" s="234"/>
    </row>
    <row r="49" spans="1:8">
      <c r="A49" s="152"/>
      <c r="B49" s="152"/>
      <c r="C49" s="152"/>
      <c r="D49" s="153"/>
      <c r="E49" s="150"/>
      <c r="F49" s="234"/>
      <c r="G49" s="234"/>
      <c r="H49" s="234"/>
    </row>
    <row r="50" spans="1:8">
      <c r="A50" s="152"/>
      <c r="B50" s="152"/>
      <c r="C50" s="152"/>
      <c r="D50" s="153"/>
      <c r="E50" s="150"/>
      <c r="F50" s="234"/>
      <c r="G50" s="234"/>
      <c r="H50" s="234"/>
    </row>
    <row r="51" spans="1:8">
      <c r="A51" s="152"/>
      <c r="B51" s="152"/>
      <c r="C51" s="152"/>
      <c r="D51" s="153"/>
      <c r="E51" s="150"/>
      <c r="F51" s="234"/>
      <c r="G51" s="234"/>
      <c r="H51" s="234"/>
    </row>
    <row r="52" spans="1:8">
      <c r="A52" s="152"/>
      <c r="B52" s="152"/>
      <c r="C52" s="152"/>
      <c r="D52" s="153"/>
      <c r="E52" s="150"/>
      <c r="F52" s="234"/>
      <c r="G52" s="234"/>
      <c r="H52" s="234"/>
    </row>
    <row r="53" spans="1:8">
      <c r="A53" s="152"/>
      <c r="B53" s="152"/>
      <c r="C53" s="152"/>
      <c r="D53" s="153"/>
      <c r="E53" s="150"/>
      <c r="F53" s="234"/>
      <c r="G53" s="234"/>
      <c r="H53" s="234"/>
    </row>
    <row r="54" spans="1:8">
      <c r="A54" s="152"/>
      <c r="B54" s="152"/>
      <c r="C54" s="152"/>
      <c r="D54" s="153"/>
      <c r="E54" s="150"/>
      <c r="F54" s="234"/>
      <c r="G54" s="234"/>
      <c r="H54" s="234"/>
    </row>
    <row r="55" spans="1:8">
      <c r="A55" s="152"/>
      <c r="B55" s="152"/>
      <c r="C55" s="152"/>
      <c r="D55" s="153"/>
      <c r="E55" s="150"/>
      <c r="F55" s="234"/>
      <c r="G55" s="234"/>
      <c r="H55" s="234"/>
    </row>
    <row r="56" spans="1:8">
      <c r="A56" s="152"/>
      <c r="B56" s="152"/>
      <c r="C56" s="152"/>
      <c r="D56" s="153"/>
      <c r="E56" s="150"/>
      <c r="F56" s="234"/>
      <c r="G56" s="234"/>
      <c r="H56" s="234"/>
    </row>
    <row r="57" spans="1:8">
      <c r="A57" s="152"/>
      <c r="B57" s="152"/>
      <c r="C57" s="152"/>
      <c r="D57" s="153"/>
      <c r="E57" s="150"/>
      <c r="F57" s="234"/>
      <c r="G57" s="234"/>
      <c r="H57" s="234"/>
    </row>
    <row r="58" spans="1:8">
      <c r="A58" s="152"/>
      <c r="B58" s="152"/>
      <c r="C58" s="152"/>
      <c r="D58" s="153"/>
      <c r="E58" s="150"/>
      <c r="F58" s="234"/>
      <c r="G58" s="234"/>
      <c r="H58" s="234"/>
    </row>
    <row r="59" spans="1:8">
      <c r="A59" s="152"/>
      <c r="B59" s="152"/>
      <c r="C59" s="152"/>
      <c r="D59" s="153"/>
      <c r="E59" s="150"/>
      <c r="F59" s="234"/>
      <c r="G59" s="234"/>
      <c r="H59" s="234"/>
    </row>
    <row r="60" spans="1:8">
      <c r="A60" s="152"/>
      <c r="B60" s="152"/>
      <c r="C60" s="152"/>
      <c r="D60" s="153"/>
      <c r="E60" s="150"/>
      <c r="F60" s="234"/>
      <c r="G60" s="234"/>
      <c r="H60" s="234"/>
    </row>
    <row r="61" spans="1:8">
      <c r="A61" s="152"/>
      <c r="B61" s="152"/>
      <c r="C61" s="152"/>
      <c r="D61" s="153"/>
      <c r="E61" s="150"/>
      <c r="F61" s="234"/>
      <c r="G61" s="234"/>
      <c r="H61" s="234"/>
    </row>
    <row r="62" spans="1:8">
      <c r="A62" s="152"/>
      <c r="B62" s="152"/>
      <c r="C62" s="152"/>
      <c r="D62" s="153"/>
      <c r="E62" s="150"/>
      <c r="F62" s="234"/>
      <c r="G62" s="234"/>
      <c r="H62" s="234"/>
    </row>
    <row r="63" spans="1:8">
      <c r="A63" s="152"/>
      <c r="B63" s="152"/>
      <c r="C63" s="152"/>
      <c r="D63" s="153"/>
      <c r="E63" s="150"/>
      <c r="F63" s="234"/>
      <c r="G63" s="234"/>
      <c r="H63" s="234"/>
    </row>
    <row r="64" spans="1:8">
      <c r="A64" s="152"/>
      <c r="B64" s="152"/>
      <c r="C64" s="152"/>
      <c r="D64" s="153"/>
      <c r="E64" s="150"/>
      <c r="F64" s="234"/>
      <c r="G64" s="234"/>
      <c r="H64" s="234"/>
    </row>
    <row r="65" spans="1:8">
      <c r="A65" s="152"/>
      <c r="B65" s="152"/>
      <c r="C65" s="152"/>
      <c r="D65" s="153"/>
      <c r="E65" s="150"/>
      <c r="F65" s="234"/>
      <c r="G65" s="234"/>
      <c r="H65" s="234"/>
    </row>
    <row r="66" spans="1:8">
      <c r="A66" s="152"/>
      <c r="B66" s="152"/>
      <c r="C66" s="152"/>
      <c r="D66" s="153"/>
      <c r="E66" s="150"/>
      <c r="F66" s="234"/>
      <c r="G66" s="234"/>
      <c r="H66" s="234"/>
    </row>
    <row r="67" spans="1:8">
      <c r="A67" s="152"/>
      <c r="B67" s="152"/>
      <c r="C67" s="152"/>
      <c r="D67" s="153"/>
      <c r="E67" s="150"/>
      <c r="F67" s="234"/>
      <c r="G67" s="234"/>
      <c r="H67" s="234"/>
    </row>
    <row r="68" spans="1:8">
      <c r="A68" s="152"/>
      <c r="B68" s="152"/>
      <c r="C68" s="152"/>
      <c r="D68" s="153"/>
      <c r="E68" s="150"/>
      <c r="F68" s="234"/>
      <c r="G68" s="234"/>
      <c r="H68" s="234"/>
    </row>
    <row r="69" spans="1:8">
      <c r="A69" s="152"/>
      <c r="B69" s="152"/>
      <c r="C69" s="152"/>
      <c r="D69" s="153"/>
      <c r="E69" s="150"/>
      <c r="F69" s="234"/>
      <c r="G69" s="234"/>
      <c r="H69" s="234"/>
    </row>
    <row r="70" spans="1:8">
      <c r="A70" s="152"/>
      <c r="B70" s="152"/>
      <c r="C70" s="152"/>
      <c r="D70" s="153"/>
      <c r="E70" s="150"/>
      <c r="F70" s="234"/>
      <c r="G70" s="234"/>
      <c r="H70" s="234"/>
    </row>
    <row r="71" spans="1:8">
      <c r="A71" s="152"/>
      <c r="B71" s="152"/>
      <c r="C71" s="152"/>
      <c r="D71" s="153"/>
      <c r="E71" s="150"/>
      <c r="F71" s="234"/>
      <c r="G71" s="234"/>
      <c r="H71" s="234"/>
    </row>
    <row r="72" spans="1:8">
      <c r="A72" s="152"/>
      <c r="B72" s="152"/>
      <c r="C72" s="152"/>
      <c r="D72" s="153"/>
      <c r="E72" s="150"/>
      <c r="F72" s="234"/>
      <c r="G72" s="234"/>
      <c r="H72" s="234"/>
    </row>
    <row r="73" spans="1:8">
      <c r="A73" s="152"/>
      <c r="B73" s="152"/>
      <c r="C73" s="152"/>
      <c r="D73" s="153"/>
      <c r="E73" s="150"/>
      <c r="F73" s="234"/>
      <c r="G73" s="234"/>
      <c r="H73" s="234"/>
    </row>
    <row r="74" spans="1:8">
      <c r="A74" s="152"/>
      <c r="B74" s="152"/>
      <c r="C74" s="152"/>
      <c r="D74" s="153"/>
      <c r="E74" s="150"/>
      <c r="F74" s="234"/>
      <c r="G74" s="234"/>
      <c r="H74" s="234"/>
    </row>
    <row r="75" spans="1:8">
      <c r="A75" s="152"/>
      <c r="B75" s="152"/>
      <c r="C75" s="152"/>
      <c r="D75" s="153"/>
      <c r="E75" s="150"/>
      <c r="F75" s="234"/>
      <c r="G75" s="234"/>
      <c r="H75" s="234"/>
    </row>
    <row r="76" spans="1:8">
      <c r="A76" s="152"/>
      <c r="B76" s="152"/>
      <c r="C76" s="152"/>
      <c r="D76" s="153"/>
      <c r="E76" s="150"/>
      <c r="F76" s="234"/>
      <c r="G76" s="234"/>
      <c r="H76" s="234"/>
    </row>
    <row r="77" spans="1:8">
      <c r="A77" s="152"/>
      <c r="B77" s="152"/>
      <c r="C77" s="152"/>
      <c r="D77" s="153"/>
      <c r="E77" s="150"/>
      <c r="F77" s="234"/>
      <c r="G77" s="234"/>
      <c r="H77" s="234"/>
    </row>
    <row r="78" spans="1:8">
      <c r="A78" s="152"/>
      <c r="B78" s="152"/>
      <c r="C78" s="152"/>
      <c r="D78" s="153"/>
      <c r="E78" s="150"/>
      <c r="F78" s="234"/>
      <c r="G78" s="234"/>
      <c r="H78" s="234"/>
    </row>
    <row r="79" spans="1:8">
      <c r="A79" s="152"/>
      <c r="B79" s="152"/>
      <c r="C79" s="152"/>
      <c r="D79" s="153"/>
      <c r="E79" s="150"/>
      <c r="F79" s="234"/>
      <c r="G79" s="234"/>
      <c r="H79" s="234"/>
    </row>
    <row r="80" spans="1:8">
      <c r="A80" s="152"/>
      <c r="B80" s="152"/>
      <c r="C80" s="152"/>
      <c r="D80" s="153"/>
      <c r="E80" s="150"/>
      <c r="F80" s="234"/>
      <c r="G80" s="234"/>
      <c r="H80" s="234"/>
    </row>
    <row r="81" spans="1:8">
      <c r="A81" s="152"/>
      <c r="B81" s="152"/>
      <c r="C81" s="152"/>
      <c r="D81" s="153"/>
      <c r="E81" s="150"/>
      <c r="F81" s="234"/>
      <c r="G81" s="234"/>
      <c r="H81" s="234"/>
    </row>
    <row r="82" spans="1:8">
      <c r="A82" s="152"/>
      <c r="B82" s="152"/>
      <c r="C82" s="152"/>
      <c r="D82" s="153"/>
      <c r="E82" s="150"/>
      <c r="F82" s="234"/>
      <c r="G82" s="234"/>
      <c r="H82" s="234"/>
    </row>
    <row r="83" spans="1:8">
      <c r="A83" s="152"/>
      <c r="B83" s="152"/>
      <c r="C83" s="152"/>
      <c r="D83" s="153"/>
      <c r="E83" s="150"/>
      <c r="F83" s="234"/>
      <c r="G83" s="234"/>
      <c r="H83" s="234"/>
    </row>
    <row r="84" spans="1:8">
      <c r="A84" s="152"/>
      <c r="B84" s="152"/>
      <c r="C84" s="152"/>
      <c r="D84" s="153"/>
      <c r="E84" s="150"/>
      <c r="F84" s="234"/>
      <c r="G84" s="234"/>
      <c r="H84" s="234"/>
    </row>
    <row r="85" spans="1:8">
      <c r="A85" s="152"/>
      <c r="B85" s="152"/>
      <c r="C85" s="152"/>
      <c r="D85" s="153"/>
      <c r="E85" s="150"/>
      <c r="F85" s="234"/>
      <c r="G85" s="234"/>
      <c r="H85" s="234"/>
    </row>
    <row r="86" spans="1:8">
      <c r="A86" s="152"/>
      <c r="B86" s="152"/>
      <c r="C86" s="152"/>
      <c r="D86" s="153"/>
      <c r="E86" s="150"/>
      <c r="F86" s="234"/>
      <c r="G86" s="234"/>
      <c r="H86" s="234"/>
    </row>
    <row r="87" spans="1:8">
      <c r="A87" s="152"/>
      <c r="B87" s="152"/>
      <c r="C87" s="152"/>
      <c r="D87" s="153"/>
      <c r="E87" s="150"/>
      <c r="F87" s="234"/>
      <c r="G87" s="234"/>
      <c r="H87" s="234"/>
    </row>
    <row r="88" spans="1:8">
      <c r="A88" s="152"/>
      <c r="B88" s="152"/>
      <c r="C88" s="152"/>
      <c r="D88" s="153"/>
      <c r="E88" s="150"/>
      <c r="F88" s="234"/>
      <c r="G88" s="234"/>
      <c r="H88" s="234"/>
    </row>
    <row r="89" spans="1:8">
      <c r="A89" s="152"/>
      <c r="B89" s="152"/>
      <c r="C89" s="152"/>
      <c r="D89" s="153"/>
      <c r="E89" s="150"/>
      <c r="F89" s="234"/>
      <c r="G89" s="234"/>
      <c r="H89" s="234"/>
    </row>
    <row r="90" spans="1:8">
      <c r="A90" s="152"/>
      <c r="B90" s="152"/>
      <c r="C90" s="152"/>
      <c r="D90" s="153"/>
      <c r="E90" s="150"/>
      <c r="F90" s="234"/>
      <c r="G90" s="234"/>
      <c r="H90" s="234"/>
    </row>
    <row r="91" spans="1:8">
      <c r="A91" s="152"/>
      <c r="B91" s="152"/>
      <c r="C91" s="152"/>
      <c r="D91" s="153"/>
      <c r="E91" s="150"/>
      <c r="F91" s="234"/>
      <c r="G91" s="234"/>
      <c r="H91" s="234"/>
    </row>
    <row r="92" spans="1:8">
      <c r="A92" s="152"/>
      <c r="B92" s="152"/>
      <c r="C92" s="152"/>
      <c r="D92" s="153"/>
      <c r="E92" s="150"/>
      <c r="F92" s="234"/>
      <c r="G92" s="234"/>
      <c r="H92" s="234"/>
    </row>
    <row r="93" spans="1:8">
      <c r="A93" s="152"/>
      <c r="B93" s="152"/>
      <c r="C93" s="152"/>
      <c r="D93" s="153"/>
      <c r="E93" s="150"/>
      <c r="F93" s="234"/>
      <c r="G93" s="234"/>
      <c r="H93" s="234"/>
    </row>
    <row r="94" spans="1:8">
      <c r="A94" s="152"/>
      <c r="B94" s="152"/>
      <c r="C94" s="152"/>
      <c r="D94" s="153"/>
      <c r="E94" s="150"/>
      <c r="F94" s="234"/>
      <c r="G94" s="234"/>
      <c r="H94" s="234"/>
    </row>
    <row r="95" spans="1:8">
      <c r="A95" s="152"/>
      <c r="B95" s="152"/>
      <c r="C95" s="152"/>
      <c r="D95" s="153"/>
      <c r="E95" s="150"/>
      <c r="F95" s="234"/>
      <c r="G95" s="234"/>
      <c r="H95" s="234"/>
    </row>
    <row r="96" spans="1:8">
      <c r="A96" s="152"/>
      <c r="B96" s="152"/>
      <c r="C96" s="152"/>
      <c r="D96" s="153"/>
      <c r="E96" s="150"/>
      <c r="F96" s="234"/>
      <c r="G96" s="234"/>
      <c r="H96" s="234"/>
    </row>
    <row r="97" spans="1:8">
      <c r="A97" s="152"/>
      <c r="B97" s="152"/>
      <c r="C97" s="152"/>
      <c r="D97" s="153"/>
      <c r="E97" s="150"/>
      <c r="F97" s="234"/>
      <c r="G97" s="234"/>
      <c r="H97" s="234"/>
    </row>
    <row r="98" spans="1:8">
      <c r="A98" s="152"/>
      <c r="B98" s="152"/>
      <c r="C98" s="152"/>
      <c r="D98" s="153"/>
      <c r="E98" s="150"/>
      <c r="F98" s="234"/>
      <c r="G98" s="234"/>
      <c r="H98" s="234"/>
    </row>
    <row r="99" spans="1:8">
      <c r="A99" s="152"/>
      <c r="B99" s="152"/>
      <c r="C99" s="152"/>
      <c r="D99" s="153"/>
      <c r="E99" s="150"/>
      <c r="F99" s="234"/>
      <c r="G99" s="234"/>
      <c r="H99" s="234"/>
    </row>
    <row r="100" spans="1:8">
      <c r="A100" s="152"/>
      <c r="B100" s="152"/>
      <c r="C100" s="152"/>
      <c r="D100" s="153"/>
      <c r="E100" s="150"/>
      <c r="F100" s="234"/>
      <c r="G100" s="234"/>
      <c r="H100" s="234"/>
    </row>
    <row r="101" spans="1:8">
      <c r="A101" s="152"/>
      <c r="B101" s="152"/>
      <c r="C101" s="152"/>
      <c r="D101" s="153"/>
      <c r="E101" s="150"/>
      <c r="F101" s="234"/>
      <c r="G101" s="234"/>
      <c r="H101" s="234"/>
    </row>
    <row r="102" spans="1:8">
      <c r="A102" s="152"/>
      <c r="B102" s="152"/>
      <c r="C102" s="152"/>
      <c r="D102" s="153"/>
      <c r="E102" s="150"/>
      <c r="F102" s="234"/>
      <c r="G102" s="234"/>
      <c r="H102" s="234"/>
    </row>
    <row r="103" spans="1:8">
      <c r="A103" s="152"/>
      <c r="B103" s="152"/>
      <c r="C103" s="152"/>
      <c r="D103" s="153"/>
      <c r="E103" s="150"/>
      <c r="F103" s="234"/>
      <c r="G103" s="234"/>
      <c r="H103" s="234"/>
    </row>
    <row r="104" spans="1:8">
      <c r="A104" s="152"/>
      <c r="B104" s="152"/>
      <c r="C104" s="152"/>
      <c r="D104" s="153"/>
      <c r="E104" s="150"/>
      <c r="F104" s="234"/>
      <c r="G104" s="234"/>
      <c r="H104" s="234"/>
    </row>
    <row r="105" spans="1:8">
      <c r="A105" s="152"/>
      <c r="B105" s="152"/>
      <c r="C105" s="152"/>
      <c r="D105" s="153"/>
      <c r="E105" s="150"/>
      <c r="F105" s="234"/>
      <c r="G105" s="234"/>
      <c r="H105" s="234"/>
    </row>
    <row r="106" spans="1:8">
      <c r="A106" s="152"/>
      <c r="B106" s="152"/>
      <c r="C106" s="152"/>
      <c r="D106" s="153"/>
      <c r="E106" s="150"/>
      <c r="F106" s="234"/>
      <c r="G106" s="234"/>
      <c r="H106" s="234"/>
    </row>
    <row r="107" spans="1:8">
      <c r="A107" s="152"/>
      <c r="B107" s="152"/>
      <c r="C107" s="152"/>
      <c r="D107" s="153"/>
      <c r="E107" s="150"/>
      <c r="F107" s="234"/>
      <c r="G107" s="234"/>
      <c r="H107" s="234"/>
    </row>
    <row r="108" spans="1:8">
      <c r="A108" s="152"/>
      <c r="B108" s="152"/>
      <c r="C108" s="152"/>
      <c r="D108" s="153"/>
      <c r="E108" s="150"/>
      <c r="F108" s="234"/>
      <c r="G108" s="234"/>
      <c r="H108" s="234"/>
    </row>
    <row r="109" spans="1:8">
      <c r="A109" s="152"/>
      <c r="B109" s="152"/>
      <c r="C109" s="152"/>
      <c r="D109" s="153"/>
      <c r="E109" s="150"/>
      <c r="F109" s="234"/>
      <c r="G109" s="234"/>
      <c r="H109" s="234"/>
    </row>
    <row r="110" spans="1:8">
      <c r="A110" s="152"/>
      <c r="B110" s="152"/>
      <c r="C110" s="152"/>
      <c r="D110" s="153"/>
      <c r="E110" s="150"/>
      <c r="F110" s="234"/>
      <c r="G110" s="234"/>
      <c r="H110" s="234"/>
    </row>
    <row r="111" spans="1:8">
      <c r="A111" s="152"/>
      <c r="B111" s="152"/>
      <c r="C111" s="152"/>
      <c r="D111" s="153"/>
      <c r="E111" s="150"/>
      <c r="F111" s="234"/>
      <c r="G111" s="234"/>
      <c r="H111" s="234"/>
    </row>
    <row r="112" spans="1:8">
      <c r="A112" s="152"/>
      <c r="B112" s="152"/>
      <c r="C112" s="152"/>
      <c r="D112" s="153"/>
      <c r="E112" s="150"/>
      <c r="F112" s="234"/>
      <c r="G112" s="234"/>
      <c r="H112" s="234"/>
    </row>
    <row r="113" spans="1:8">
      <c r="A113" s="152"/>
      <c r="B113" s="152"/>
      <c r="C113" s="152"/>
      <c r="D113" s="153"/>
      <c r="E113" s="150"/>
      <c r="F113" s="234"/>
      <c r="G113" s="234"/>
      <c r="H113" s="234"/>
    </row>
    <row r="114" spans="1:8">
      <c r="A114" s="152"/>
      <c r="B114" s="152"/>
      <c r="C114" s="152"/>
      <c r="D114" s="153"/>
      <c r="E114" s="150"/>
      <c r="F114" s="234"/>
      <c r="G114" s="234"/>
      <c r="H114" s="234"/>
    </row>
    <row r="115" spans="1:8">
      <c r="A115" s="152"/>
      <c r="B115" s="152"/>
      <c r="C115" s="152"/>
      <c r="D115" s="153"/>
      <c r="E115" s="150"/>
      <c r="F115" s="234"/>
      <c r="G115" s="234"/>
      <c r="H115" s="234"/>
    </row>
    <row r="116" spans="1:8">
      <c r="A116" s="152"/>
      <c r="B116" s="152"/>
      <c r="C116" s="152"/>
      <c r="D116" s="153"/>
      <c r="E116" s="150"/>
      <c r="F116" s="234"/>
      <c r="G116" s="234"/>
      <c r="H116" s="234"/>
    </row>
    <row r="117" spans="1:8">
      <c r="A117" s="152"/>
      <c r="B117" s="152"/>
      <c r="C117" s="152"/>
      <c r="D117" s="153"/>
      <c r="E117" s="150"/>
      <c r="F117" s="234"/>
      <c r="G117" s="234"/>
      <c r="H117" s="234"/>
    </row>
    <row r="118" spans="1:8">
      <c r="A118" s="152"/>
      <c r="B118" s="152"/>
      <c r="C118" s="152"/>
      <c r="D118" s="153"/>
      <c r="E118" s="150"/>
      <c r="F118" s="234"/>
      <c r="G118" s="234"/>
      <c r="H118" s="234"/>
    </row>
    <row r="119" spans="1:8">
      <c r="A119" s="152"/>
      <c r="B119" s="152"/>
      <c r="C119" s="152"/>
      <c r="D119" s="153"/>
      <c r="E119" s="150"/>
      <c r="F119" s="234"/>
      <c r="G119" s="234"/>
      <c r="H119" s="234"/>
    </row>
    <row r="120" spans="1:8">
      <c r="A120" s="152"/>
      <c r="B120" s="152"/>
      <c r="C120" s="152"/>
      <c r="D120" s="153"/>
      <c r="E120" s="150"/>
      <c r="F120" s="234"/>
      <c r="G120" s="234"/>
      <c r="H120" s="234"/>
    </row>
    <row r="121" spans="1:8">
      <c r="A121" s="152"/>
      <c r="B121" s="152"/>
      <c r="C121" s="152"/>
      <c r="D121" s="153"/>
      <c r="E121" s="150"/>
      <c r="F121" s="234"/>
      <c r="G121" s="234"/>
      <c r="H121" s="234"/>
    </row>
    <row r="122" spans="1:8">
      <c r="A122" s="152"/>
      <c r="B122" s="152"/>
      <c r="C122" s="152"/>
      <c r="D122" s="153"/>
      <c r="E122" s="150"/>
      <c r="F122" s="234"/>
      <c r="G122" s="234"/>
      <c r="H122" s="234"/>
    </row>
    <row r="123" spans="1:8">
      <c r="A123" s="152"/>
      <c r="B123" s="152"/>
      <c r="C123" s="152"/>
      <c r="D123" s="153"/>
      <c r="E123" s="150"/>
      <c r="F123" s="234"/>
      <c r="G123" s="234"/>
      <c r="H123" s="234"/>
    </row>
    <row r="124" spans="1:8">
      <c r="A124" s="152"/>
      <c r="B124" s="152"/>
      <c r="C124" s="152"/>
      <c r="D124" s="153"/>
      <c r="E124" s="150"/>
      <c r="F124" s="234"/>
      <c r="G124" s="234"/>
      <c r="H124" s="234"/>
    </row>
    <row r="125" spans="1:8">
      <c r="A125" s="152"/>
      <c r="B125" s="152"/>
      <c r="C125" s="152"/>
      <c r="D125" s="153"/>
      <c r="E125" s="150"/>
      <c r="F125" s="234"/>
      <c r="G125" s="234"/>
      <c r="H125" s="234"/>
    </row>
    <row r="126" spans="1:8">
      <c r="A126" s="152"/>
      <c r="B126" s="152"/>
      <c r="C126" s="152"/>
      <c r="D126" s="153"/>
      <c r="E126" s="150"/>
      <c r="F126" s="234"/>
      <c r="G126" s="234"/>
      <c r="H126" s="234"/>
    </row>
    <row r="127" spans="1:8">
      <c r="A127" s="152"/>
      <c r="B127" s="152"/>
      <c r="C127" s="152"/>
      <c r="D127" s="153"/>
      <c r="E127" s="150"/>
      <c r="F127" s="234"/>
      <c r="G127" s="234"/>
      <c r="H127" s="234"/>
    </row>
    <row r="128" spans="1:8">
      <c r="A128" s="152"/>
      <c r="B128" s="152"/>
      <c r="C128" s="152"/>
      <c r="D128" s="153"/>
      <c r="E128" s="150"/>
      <c r="F128" s="234"/>
      <c r="G128" s="234"/>
      <c r="H128" s="234"/>
    </row>
    <row r="129" spans="1:8">
      <c r="A129" s="152"/>
      <c r="B129" s="152"/>
      <c r="C129" s="152"/>
      <c r="D129" s="153"/>
      <c r="E129" s="150"/>
      <c r="F129" s="234"/>
      <c r="G129" s="234"/>
      <c r="H129" s="234"/>
    </row>
    <row r="130" spans="1:8">
      <c r="A130" s="152"/>
      <c r="B130" s="152"/>
      <c r="C130" s="152"/>
      <c r="D130" s="153"/>
      <c r="E130" s="150"/>
      <c r="F130" s="234"/>
      <c r="G130" s="234"/>
      <c r="H130" s="234"/>
    </row>
    <row r="131" spans="1:8">
      <c r="A131" s="152"/>
      <c r="B131" s="152"/>
      <c r="C131" s="152"/>
      <c r="D131" s="153"/>
      <c r="E131" s="150"/>
      <c r="F131" s="234"/>
      <c r="G131" s="234"/>
      <c r="H131" s="234"/>
    </row>
    <row r="132" spans="1:8">
      <c r="A132" s="152"/>
      <c r="B132" s="152"/>
      <c r="C132" s="152"/>
      <c r="D132" s="153"/>
      <c r="E132" s="150"/>
      <c r="F132" s="234"/>
      <c r="G132" s="234"/>
      <c r="H132" s="234"/>
    </row>
    <row r="133" spans="1:8">
      <c r="A133" s="152"/>
      <c r="B133" s="152"/>
      <c r="C133" s="152"/>
      <c r="D133" s="153"/>
      <c r="E133" s="150"/>
      <c r="F133" s="234"/>
      <c r="G133" s="234"/>
      <c r="H133" s="234"/>
    </row>
    <row r="134" spans="1:8">
      <c r="A134" s="152"/>
      <c r="B134" s="152"/>
      <c r="C134" s="152"/>
      <c r="D134" s="153"/>
      <c r="E134" s="150"/>
      <c r="F134" s="234"/>
      <c r="G134" s="234"/>
      <c r="H134" s="234"/>
    </row>
    <row r="135" spans="1:8">
      <c r="A135" s="152"/>
      <c r="B135" s="152"/>
      <c r="C135" s="152"/>
      <c r="D135" s="153"/>
      <c r="E135" s="150"/>
      <c r="F135" s="234"/>
      <c r="G135" s="234"/>
      <c r="H135" s="234"/>
    </row>
    <row r="136" spans="1:8">
      <c r="A136" s="152"/>
      <c r="B136" s="152"/>
      <c r="C136" s="152"/>
      <c r="D136" s="153"/>
      <c r="E136" s="150"/>
      <c r="F136" s="234"/>
      <c r="G136" s="234"/>
      <c r="H136" s="234"/>
    </row>
    <row r="137" spans="1:8">
      <c r="A137" s="152"/>
      <c r="B137" s="152"/>
      <c r="C137" s="152"/>
      <c r="D137" s="153"/>
      <c r="E137" s="150"/>
      <c r="F137" s="234"/>
      <c r="G137" s="234"/>
      <c r="H137" s="234"/>
    </row>
    <row r="138" spans="1:8">
      <c r="A138" s="152"/>
      <c r="B138" s="152"/>
      <c r="C138" s="152"/>
      <c r="D138" s="153"/>
      <c r="E138" s="150"/>
      <c r="F138" s="234"/>
      <c r="G138" s="234"/>
      <c r="H138" s="234"/>
    </row>
    <row r="139" spans="1:8">
      <c r="A139" s="152"/>
      <c r="B139" s="152"/>
      <c r="C139" s="152"/>
      <c r="D139" s="153"/>
      <c r="E139" s="150"/>
      <c r="F139" s="234"/>
      <c r="G139" s="234"/>
      <c r="H139" s="234"/>
    </row>
    <row r="140" spans="1:8">
      <c r="A140" s="152"/>
      <c r="B140" s="152"/>
      <c r="C140" s="152"/>
      <c r="D140" s="153"/>
      <c r="E140" s="150"/>
      <c r="F140" s="234"/>
      <c r="G140" s="234"/>
      <c r="H140" s="234"/>
    </row>
    <row r="141" spans="1:8">
      <c r="A141" s="152"/>
      <c r="B141" s="152"/>
      <c r="C141" s="152"/>
      <c r="D141" s="153"/>
      <c r="E141" s="150"/>
      <c r="F141" s="234"/>
      <c r="G141" s="234"/>
      <c r="H141" s="234"/>
    </row>
    <row r="142" spans="1:8">
      <c r="A142" s="152"/>
      <c r="B142" s="152"/>
      <c r="C142" s="152"/>
      <c r="D142" s="153"/>
      <c r="E142" s="150"/>
      <c r="F142" s="234"/>
      <c r="G142" s="234"/>
      <c r="H142" s="234"/>
    </row>
    <row r="143" spans="1:8">
      <c r="A143" s="152"/>
      <c r="B143" s="152"/>
      <c r="C143" s="152"/>
      <c r="D143" s="153"/>
      <c r="E143" s="150"/>
      <c r="F143" s="234"/>
      <c r="G143" s="234"/>
      <c r="H143" s="234"/>
    </row>
    <row r="144" spans="1:8">
      <c r="A144" s="152"/>
      <c r="B144" s="152"/>
      <c r="C144" s="152"/>
      <c r="D144" s="153"/>
      <c r="E144" s="150"/>
      <c r="F144" s="234"/>
      <c r="G144" s="234"/>
      <c r="H144" s="234"/>
    </row>
    <row r="145" spans="1:8">
      <c r="A145" s="152"/>
      <c r="B145" s="152"/>
      <c r="C145" s="152"/>
      <c r="D145" s="153"/>
      <c r="E145" s="150"/>
      <c r="F145" s="234"/>
      <c r="G145" s="234"/>
      <c r="H145" s="234"/>
    </row>
    <row r="146" spans="1:8">
      <c r="A146" s="152"/>
      <c r="B146" s="152"/>
      <c r="C146" s="152"/>
      <c r="D146" s="153"/>
      <c r="E146" s="150"/>
      <c r="F146" s="234"/>
      <c r="G146" s="234"/>
      <c r="H146" s="234"/>
    </row>
    <row r="147" spans="1:8">
      <c r="A147" s="152"/>
      <c r="B147" s="152"/>
      <c r="C147" s="152"/>
      <c r="D147" s="153"/>
      <c r="E147" s="150"/>
      <c r="F147" s="234"/>
      <c r="G147" s="234"/>
      <c r="H147" s="234"/>
    </row>
    <row r="148" spans="1:8">
      <c r="A148" s="152"/>
      <c r="B148" s="152"/>
      <c r="C148" s="152"/>
      <c r="D148" s="153"/>
      <c r="E148" s="150"/>
      <c r="F148" s="234"/>
      <c r="G148" s="234"/>
      <c r="H148" s="234"/>
    </row>
    <row r="149" spans="1:8">
      <c r="A149" s="152"/>
      <c r="B149" s="152"/>
      <c r="C149" s="152"/>
      <c r="D149" s="153"/>
      <c r="E149" s="150"/>
      <c r="F149" s="234"/>
      <c r="G149" s="234"/>
      <c r="H149" s="234"/>
    </row>
    <row r="150" spans="1:8">
      <c r="A150" s="152"/>
      <c r="B150" s="152"/>
      <c r="C150" s="152"/>
      <c r="D150" s="153"/>
      <c r="E150" s="150"/>
      <c r="F150" s="234"/>
      <c r="G150" s="234"/>
      <c r="H150" s="234"/>
    </row>
    <row r="151" spans="1:8">
      <c r="A151" s="152"/>
      <c r="B151" s="152"/>
      <c r="C151" s="152"/>
      <c r="D151" s="153"/>
      <c r="E151" s="150"/>
      <c r="F151" s="234"/>
      <c r="G151" s="234"/>
      <c r="H151" s="234"/>
    </row>
    <row r="152" spans="1:8">
      <c r="A152" s="152"/>
      <c r="B152" s="152"/>
      <c r="C152" s="152"/>
      <c r="D152" s="153"/>
      <c r="E152" s="150"/>
      <c r="F152" s="234"/>
      <c r="G152" s="234"/>
      <c r="H152" s="234"/>
    </row>
    <row r="153" spans="1:8">
      <c r="A153" s="152"/>
      <c r="B153" s="152"/>
      <c r="C153" s="152"/>
      <c r="D153" s="153"/>
      <c r="E153" s="150"/>
      <c r="F153" s="234"/>
      <c r="G153" s="234"/>
      <c r="H153" s="234"/>
    </row>
    <row r="154" spans="1:8">
      <c r="A154" s="152"/>
      <c r="B154" s="152"/>
      <c r="C154" s="152"/>
      <c r="D154" s="153"/>
      <c r="E154" s="150"/>
      <c r="F154" s="234"/>
      <c r="G154" s="234"/>
      <c r="H154" s="234"/>
    </row>
    <row r="155" spans="1:8">
      <c r="A155" s="152"/>
      <c r="B155" s="152"/>
      <c r="C155" s="152"/>
      <c r="D155" s="153"/>
      <c r="E155" s="150"/>
      <c r="F155" s="234"/>
      <c r="G155" s="234"/>
      <c r="H155" s="234"/>
    </row>
    <row r="156" spans="1:8">
      <c r="A156" s="152"/>
      <c r="B156" s="152"/>
      <c r="C156" s="152"/>
      <c r="D156" s="153"/>
      <c r="E156" s="150"/>
      <c r="F156" s="234"/>
      <c r="G156" s="234"/>
      <c r="H156" s="234"/>
    </row>
    <row r="157" spans="1:8">
      <c r="A157" s="152"/>
      <c r="B157" s="152"/>
      <c r="C157" s="152"/>
      <c r="D157" s="153"/>
      <c r="E157" s="150"/>
      <c r="F157" s="234"/>
      <c r="G157" s="234"/>
      <c r="H157" s="234"/>
    </row>
    <row r="158" spans="1:8">
      <c r="A158" s="152"/>
      <c r="B158" s="152"/>
      <c r="C158" s="152"/>
      <c r="D158" s="153"/>
      <c r="E158" s="150"/>
      <c r="F158" s="234"/>
      <c r="G158" s="234"/>
      <c r="H158" s="234"/>
    </row>
    <row r="159" spans="1:8">
      <c r="A159" s="152"/>
      <c r="B159" s="152"/>
      <c r="C159" s="152"/>
      <c r="D159" s="153"/>
      <c r="E159" s="150"/>
      <c r="F159" s="234"/>
      <c r="G159" s="234"/>
      <c r="H159" s="234"/>
    </row>
    <row r="160" spans="1:8">
      <c r="A160" s="152"/>
      <c r="B160" s="152"/>
      <c r="C160" s="152"/>
      <c r="D160" s="153"/>
      <c r="E160" s="150"/>
      <c r="F160" s="234"/>
      <c r="G160" s="234"/>
      <c r="H160" s="234"/>
    </row>
    <row r="161" spans="1:8">
      <c r="A161" s="152"/>
      <c r="B161" s="152"/>
      <c r="C161" s="152"/>
      <c r="D161" s="153"/>
      <c r="E161" s="150"/>
      <c r="F161" s="234"/>
      <c r="G161" s="234"/>
      <c r="H161" s="234"/>
    </row>
    <row r="162" spans="1:8">
      <c r="A162" s="152"/>
      <c r="B162" s="152"/>
      <c r="C162" s="152"/>
      <c r="D162" s="153"/>
      <c r="E162" s="150"/>
      <c r="F162" s="234"/>
      <c r="G162" s="234"/>
      <c r="H162" s="234"/>
    </row>
    <row r="163" spans="1:8">
      <c r="A163" s="152"/>
      <c r="B163" s="152"/>
      <c r="C163" s="152"/>
      <c r="D163" s="153"/>
      <c r="E163" s="150"/>
      <c r="F163" s="234"/>
      <c r="G163" s="234"/>
      <c r="H163" s="234"/>
    </row>
    <row r="164" spans="1:8">
      <c r="A164" s="152"/>
      <c r="B164" s="152"/>
      <c r="C164" s="152"/>
      <c r="D164" s="153"/>
      <c r="E164" s="150"/>
      <c r="F164" s="234"/>
      <c r="G164" s="234"/>
      <c r="H164" s="234"/>
    </row>
    <row r="165" spans="1:8">
      <c r="A165" s="152"/>
      <c r="B165" s="152"/>
      <c r="C165" s="152"/>
      <c r="D165" s="153"/>
      <c r="E165" s="150"/>
      <c r="F165" s="234"/>
      <c r="G165" s="234"/>
      <c r="H165" s="234"/>
    </row>
    <row r="166" spans="1:8">
      <c r="A166" s="152"/>
      <c r="B166" s="152"/>
      <c r="C166" s="152"/>
      <c r="D166" s="153"/>
      <c r="E166" s="150"/>
      <c r="F166" s="234"/>
      <c r="G166" s="234"/>
      <c r="H166" s="234"/>
    </row>
    <row r="167" spans="1:8">
      <c r="A167" s="152"/>
      <c r="B167" s="152"/>
      <c r="C167" s="152"/>
      <c r="D167" s="153"/>
      <c r="E167" s="150"/>
      <c r="F167" s="234"/>
      <c r="G167" s="234"/>
      <c r="H167" s="234"/>
    </row>
    <row r="168" spans="1:8">
      <c r="A168" s="152"/>
      <c r="B168" s="152"/>
      <c r="C168" s="152"/>
      <c r="D168" s="153"/>
      <c r="E168" s="150"/>
      <c r="F168" s="234"/>
      <c r="G168" s="234"/>
      <c r="H168" s="234"/>
    </row>
    <row r="169" spans="1:8">
      <c r="A169" s="152"/>
      <c r="B169" s="152"/>
      <c r="C169" s="152"/>
      <c r="D169" s="153"/>
      <c r="E169" s="150"/>
      <c r="F169" s="234"/>
      <c r="G169" s="234"/>
      <c r="H169" s="234"/>
    </row>
    <row r="170" spans="1:8">
      <c r="A170" s="152"/>
      <c r="B170" s="152"/>
      <c r="C170" s="152"/>
      <c r="D170" s="153"/>
      <c r="E170" s="150"/>
      <c r="F170" s="234"/>
      <c r="G170" s="234"/>
      <c r="H170" s="234"/>
    </row>
    <row r="171" spans="1:8">
      <c r="A171" s="152"/>
      <c r="B171" s="152"/>
      <c r="C171" s="152"/>
      <c r="D171" s="153"/>
      <c r="E171" s="150"/>
      <c r="F171" s="234"/>
      <c r="G171" s="234"/>
      <c r="H171" s="234"/>
    </row>
    <row r="172" spans="1:8">
      <c r="A172" s="152"/>
      <c r="B172" s="152"/>
      <c r="C172" s="152"/>
      <c r="D172" s="153"/>
      <c r="E172" s="150"/>
      <c r="F172" s="234"/>
      <c r="G172" s="234"/>
      <c r="H172" s="234"/>
    </row>
    <row r="173" spans="1:8">
      <c r="A173" s="152"/>
      <c r="B173" s="152"/>
      <c r="C173" s="152"/>
      <c r="D173" s="153"/>
      <c r="E173" s="150"/>
      <c r="F173" s="234"/>
      <c r="G173" s="234"/>
      <c r="H173" s="234"/>
    </row>
    <row r="174" spans="1:8">
      <c r="A174" s="152"/>
      <c r="B174" s="152"/>
      <c r="C174" s="152"/>
      <c r="D174" s="153"/>
      <c r="E174" s="150"/>
      <c r="F174" s="234"/>
      <c r="G174" s="234"/>
      <c r="H174" s="234"/>
    </row>
    <row r="175" spans="1:8">
      <c r="A175" s="152"/>
      <c r="B175" s="152"/>
      <c r="C175" s="152"/>
      <c r="D175" s="153"/>
      <c r="E175" s="150"/>
      <c r="F175" s="234"/>
      <c r="G175" s="234"/>
      <c r="H175" s="234"/>
    </row>
    <row r="176" spans="1:8">
      <c r="A176" s="152"/>
      <c r="B176" s="152"/>
      <c r="C176" s="152"/>
      <c r="D176" s="153"/>
      <c r="E176" s="150"/>
      <c r="F176" s="234"/>
      <c r="G176" s="234"/>
      <c r="H176" s="234"/>
    </row>
    <row r="177" spans="1:8">
      <c r="A177" s="152"/>
      <c r="B177" s="152"/>
      <c r="C177" s="152"/>
      <c r="D177" s="153"/>
      <c r="E177" s="150"/>
      <c r="F177" s="234"/>
      <c r="G177" s="234"/>
      <c r="H177" s="234"/>
    </row>
    <row r="178" spans="1:8">
      <c r="A178" s="152"/>
      <c r="B178" s="152"/>
      <c r="C178" s="152"/>
      <c r="D178" s="153"/>
      <c r="E178" s="150"/>
      <c r="F178" s="234"/>
      <c r="G178" s="234"/>
      <c r="H178" s="234"/>
    </row>
    <row r="179" spans="1:8">
      <c r="A179" s="152"/>
      <c r="B179" s="152"/>
      <c r="C179" s="152"/>
      <c r="D179" s="153"/>
      <c r="E179" s="150"/>
      <c r="F179" s="234"/>
      <c r="G179" s="234"/>
      <c r="H179" s="234"/>
    </row>
    <row r="180" spans="1:8">
      <c r="A180" s="152"/>
      <c r="B180" s="152"/>
      <c r="C180" s="152"/>
      <c r="D180" s="153"/>
      <c r="E180" s="150"/>
      <c r="F180" s="234"/>
      <c r="G180" s="234"/>
      <c r="H180" s="234"/>
    </row>
    <row r="181" spans="1:8">
      <c r="A181" s="152"/>
      <c r="B181" s="152"/>
      <c r="C181" s="152"/>
      <c r="D181" s="153"/>
      <c r="E181" s="150"/>
      <c r="F181" s="234"/>
      <c r="G181" s="234"/>
      <c r="H181" s="234"/>
    </row>
    <row r="182" spans="1:8">
      <c r="A182" s="152"/>
      <c r="B182" s="152"/>
      <c r="C182" s="152"/>
      <c r="D182" s="153"/>
      <c r="E182" s="150"/>
      <c r="F182" s="234"/>
      <c r="G182" s="234"/>
      <c r="H182" s="234"/>
    </row>
    <row r="183" spans="1:8">
      <c r="A183" s="152"/>
      <c r="B183" s="152"/>
      <c r="C183" s="152"/>
      <c r="D183" s="153"/>
      <c r="E183" s="150"/>
      <c r="F183" s="234"/>
      <c r="G183" s="234"/>
      <c r="H183" s="234"/>
    </row>
    <row r="184" spans="1:8">
      <c r="A184" s="152"/>
      <c r="B184" s="152"/>
      <c r="C184" s="152"/>
      <c r="D184" s="153"/>
      <c r="E184" s="150"/>
      <c r="F184" s="234"/>
      <c r="G184" s="234"/>
      <c r="H184" s="234"/>
    </row>
    <row r="185" spans="1:8">
      <c r="A185" s="152"/>
      <c r="B185" s="152"/>
      <c r="C185" s="152"/>
      <c r="D185" s="153"/>
      <c r="E185" s="150"/>
      <c r="F185" s="234"/>
      <c r="G185" s="234"/>
      <c r="H185" s="234"/>
    </row>
    <row r="186" spans="1:8">
      <c r="A186" s="152"/>
      <c r="B186" s="152"/>
      <c r="C186" s="152"/>
      <c r="D186" s="153"/>
      <c r="E186" s="150"/>
      <c r="F186" s="234"/>
      <c r="G186" s="234"/>
      <c r="H186" s="234"/>
    </row>
    <row r="187" spans="1:8">
      <c r="A187" s="152"/>
      <c r="B187" s="152"/>
      <c r="C187" s="152"/>
      <c r="D187" s="153"/>
      <c r="E187" s="150"/>
      <c r="F187" s="234"/>
      <c r="G187" s="234"/>
      <c r="H187" s="234"/>
    </row>
    <row r="188" spans="1:8">
      <c r="A188" s="152"/>
      <c r="B188" s="152"/>
      <c r="C188" s="152"/>
      <c r="D188" s="153"/>
      <c r="E188" s="150"/>
      <c r="F188" s="234"/>
      <c r="G188" s="234"/>
      <c r="H188" s="234"/>
    </row>
    <row r="189" spans="1:8">
      <c r="A189" s="152"/>
      <c r="B189" s="152"/>
      <c r="C189" s="152"/>
      <c r="D189" s="153"/>
      <c r="E189" s="150"/>
      <c r="F189" s="234"/>
      <c r="G189" s="234"/>
      <c r="H189" s="234"/>
    </row>
    <row r="190" spans="1:8">
      <c r="A190" s="152"/>
      <c r="B190" s="152"/>
      <c r="C190" s="152"/>
      <c r="D190" s="153"/>
      <c r="E190" s="150"/>
      <c r="F190" s="234"/>
      <c r="G190" s="234"/>
      <c r="H190" s="234"/>
    </row>
    <row r="191" spans="1:8">
      <c r="A191" s="152"/>
      <c r="B191" s="152"/>
      <c r="C191" s="152"/>
      <c r="D191" s="153"/>
      <c r="E191" s="150"/>
      <c r="F191" s="234"/>
      <c r="G191" s="234"/>
      <c r="H191" s="234"/>
    </row>
    <row r="192" spans="1:8">
      <c r="A192" s="152"/>
      <c r="B192" s="152"/>
      <c r="C192" s="152"/>
      <c r="D192" s="153"/>
      <c r="E192" s="150"/>
      <c r="F192" s="234"/>
      <c r="G192" s="234"/>
      <c r="H192" s="234"/>
    </row>
    <row r="193" spans="1:8">
      <c r="A193" s="152"/>
      <c r="B193" s="152"/>
      <c r="C193" s="152"/>
      <c r="D193" s="153"/>
      <c r="E193" s="150"/>
      <c r="F193" s="234"/>
      <c r="G193" s="234"/>
      <c r="H193" s="234"/>
    </row>
    <row r="194" spans="1:8">
      <c r="A194" s="152"/>
      <c r="B194" s="152"/>
      <c r="C194" s="152"/>
      <c r="D194" s="153"/>
      <c r="E194" s="150"/>
      <c r="F194" s="234"/>
      <c r="G194" s="234"/>
      <c r="H194" s="234"/>
    </row>
    <row r="195" spans="1:8">
      <c r="A195" s="152"/>
      <c r="B195" s="152"/>
      <c r="C195" s="152"/>
      <c r="D195" s="153"/>
      <c r="E195" s="150"/>
      <c r="F195" s="234"/>
      <c r="G195" s="234"/>
      <c r="H195" s="234"/>
    </row>
    <row r="196" spans="1:8">
      <c r="A196" s="152"/>
      <c r="B196" s="152"/>
      <c r="C196" s="152"/>
      <c r="D196" s="153"/>
      <c r="E196" s="150"/>
      <c r="F196" s="234"/>
      <c r="G196" s="234"/>
      <c r="H196" s="234"/>
    </row>
    <row r="197" spans="1:8">
      <c r="A197" s="152"/>
      <c r="B197" s="152"/>
      <c r="C197" s="152"/>
      <c r="D197" s="153"/>
      <c r="E197" s="150"/>
      <c r="F197" s="234"/>
      <c r="G197" s="234"/>
      <c r="H197" s="234"/>
    </row>
    <row r="198" spans="1:8">
      <c r="A198" s="152"/>
      <c r="B198" s="152"/>
      <c r="C198" s="152"/>
      <c r="D198" s="153"/>
      <c r="E198" s="150"/>
      <c r="F198" s="234"/>
      <c r="G198" s="234"/>
      <c r="H198" s="234"/>
    </row>
    <row r="199" spans="1:8">
      <c r="A199" s="152"/>
      <c r="B199" s="152"/>
      <c r="C199" s="152"/>
      <c r="D199" s="153"/>
      <c r="E199" s="150"/>
      <c r="F199" s="234"/>
      <c r="G199" s="234"/>
      <c r="H199" s="234"/>
    </row>
    <row r="200" spans="1:8">
      <c r="A200" s="152"/>
      <c r="B200" s="152"/>
      <c r="C200" s="152"/>
      <c r="D200" s="153"/>
      <c r="E200" s="150"/>
      <c r="F200" s="234"/>
      <c r="G200" s="234"/>
      <c r="H200" s="234"/>
    </row>
    <row r="201" spans="1:8">
      <c r="A201" s="152"/>
      <c r="B201" s="152"/>
      <c r="C201" s="152"/>
      <c r="D201" s="153"/>
      <c r="E201" s="150"/>
      <c r="F201" s="234"/>
      <c r="G201" s="234"/>
      <c r="H201" s="234"/>
    </row>
    <row r="202" spans="1:8">
      <c r="A202" s="152"/>
      <c r="B202" s="152"/>
      <c r="C202" s="152"/>
      <c r="D202" s="153"/>
      <c r="E202" s="150"/>
      <c r="F202" s="234"/>
      <c r="G202" s="234"/>
      <c r="H202" s="234"/>
    </row>
    <row r="203" spans="1:8">
      <c r="A203" s="152"/>
      <c r="B203" s="152"/>
      <c r="C203" s="152"/>
      <c r="D203" s="153"/>
      <c r="E203" s="150"/>
      <c r="F203" s="234"/>
      <c r="G203" s="234"/>
      <c r="H203" s="234"/>
    </row>
    <row r="204" spans="1:8">
      <c r="A204" s="152"/>
      <c r="B204" s="152"/>
      <c r="C204" s="152"/>
      <c r="D204" s="153"/>
      <c r="E204" s="150"/>
      <c r="F204" s="234"/>
      <c r="G204" s="234"/>
      <c r="H204" s="234"/>
    </row>
    <row r="205" spans="1:8">
      <c r="A205" s="152"/>
      <c r="B205" s="152"/>
      <c r="C205" s="152"/>
      <c r="D205" s="153"/>
      <c r="E205" s="150"/>
      <c r="F205" s="234"/>
      <c r="G205" s="234"/>
      <c r="H205" s="234"/>
    </row>
    <row r="206" spans="1:8">
      <c r="A206" s="152"/>
      <c r="B206" s="152"/>
      <c r="C206" s="152"/>
      <c r="D206" s="153"/>
      <c r="E206" s="150"/>
      <c r="F206" s="234"/>
      <c r="G206" s="234"/>
      <c r="H206" s="234"/>
    </row>
    <row r="207" spans="1:8">
      <c r="A207" s="152"/>
      <c r="B207" s="152"/>
      <c r="C207" s="152"/>
      <c r="D207" s="153"/>
      <c r="E207" s="150"/>
      <c r="F207" s="234"/>
      <c r="G207" s="234"/>
      <c r="H207" s="234"/>
    </row>
    <row r="208" spans="1:8">
      <c r="A208" s="152"/>
      <c r="B208" s="152"/>
      <c r="C208" s="152"/>
      <c r="D208" s="153"/>
      <c r="E208" s="150"/>
      <c r="F208" s="234"/>
      <c r="G208" s="234"/>
      <c r="H208" s="234"/>
    </row>
    <row r="209" spans="1:8">
      <c r="A209" s="152"/>
      <c r="B209" s="152"/>
      <c r="C209" s="152"/>
      <c r="D209" s="153"/>
      <c r="E209" s="150"/>
      <c r="F209" s="234"/>
      <c r="G209" s="234"/>
      <c r="H209" s="234"/>
    </row>
    <row r="210" spans="1:8">
      <c r="A210" s="152"/>
      <c r="B210" s="152"/>
      <c r="C210" s="152"/>
      <c r="D210" s="153"/>
      <c r="E210" s="150"/>
      <c r="F210" s="234"/>
      <c r="G210" s="234"/>
      <c r="H210" s="234"/>
    </row>
    <row r="211" spans="1:8">
      <c r="A211" s="152"/>
      <c r="B211" s="152"/>
      <c r="C211" s="152"/>
      <c r="D211" s="153"/>
      <c r="E211" s="150"/>
      <c r="F211" s="234"/>
      <c r="G211" s="234"/>
      <c r="H211" s="234"/>
    </row>
    <row r="212" spans="1:8">
      <c r="A212" s="152"/>
      <c r="B212" s="152"/>
      <c r="C212" s="152"/>
      <c r="D212" s="153"/>
      <c r="E212" s="150"/>
      <c r="F212" s="234"/>
      <c r="G212" s="234"/>
      <c r="H212" s="234"/>
    </row>
    <row r="213" spans="1:8">
      <c r="A213" s="152"/>
      <c r="B213" s="152"/>
      <c r="C213" s="152"/>
      <c r="D213" s="153"/>
      <c r="E213" s="150"/>
      <c r="F213" s="234"/>
      <c r="G213" s="234"/>
      <c r="H213" s="234"/>
    </row>
    <row r="214" spans="1:8">
      <c r="A214" s="152"/>
      <c r="B214" s="152"/>
      <c r="C214" s="152"/>
      <c r="D214" s="153"/>
      <c r="E214" s="150"/>
      <c r="F214" s="234"/>
      <c r="G214" s="234"/>
      <c r="H214" s="234"/>
    </row>
    <row r="215" spans="1:8">
      <c r="A215" s="152"/>
      <c r="B215" s="152"/>
      <c r="C215" s="152"/>
      <c r="D215" s="153"/>
      <c r="E215" s="150"/>
      <c r="F215" s="234"/>
      <c r="G215" s="234"/>
      <c r="H215" s="234"/>
    </row>
    <row r="216" spans="1:8">
      <c r="A216" s="152"/>
      <c r="B216" s="152"/>
      <c r="C216" s="152"/>
      <c r="D216" s="153"/>
      <c r="E216" s="150"/>
      <c r="F216" s="234"/>
      <c r="G216" s="234"/>
      <c r="H216" s="234"/>
    </row>
    <row r="217" spans="1:8">
      <c r="A217" s="152"/>
      <c r="B217" s="152"/>
      <c r="C217" s="152"/>
      <c r="D217" s="153"/>
      <c r="E217" s="150"/>
      <c r="F217" s="234"/>
      <c r="G217" s="234"/>
      <c r="H217" s="234"/>
    </row>
    <row r="218" spans="1:8">
      <c r="A218" s="152"/>
      <c r="B218" s="152"/>
      <c r="C218" s="152"/>
      <c r="D218" s="153"/>
      <c r="E218" s="150"/>
      <c r="F218" s="234"/>
      <c r="G218" s="234"/>
      <c r="H218" s="234"/>
    </row>
    <row r="219" spans="1:8">
      <c r="A219" s="152"/>
      <c r="B219" s="152"/>
      <c r="C219" s="152"/>
      <c r="D219" s="153"/>
      <c r="E219" s="150"/>
      <c r="F219" s="234"/>
      <c r="G219" s="234"/>
      <c r="H219" s="234"/>
    </row>
    <row r="220" spans="1:8">
      <c r="A220" s="152"/>
      <c r="B220" s="152"/>
      <c r="C220" s="152"/>
      <c r="D220" s="153"/>
      <c r="E220" s="150"/>
      <c r="F220" s="234"/>
      <c r="G220" s="234"/>
      <c r="H220" s="234"/>
    </row>
    <row r="221" spans="1:8">
      <c r="A221" s="152"/>
      <c r="B221" s="152"/>
      <c r="C221" s="152"/>
      <c r="D221" s="153"/>
      <c r="E221" s="150"/>
      <c r="F221" s="234"/>
      <c r="G221" s="234"/>
      <c r="H221" s="234"/>
    </row>
    <row r="222" spans="1:8">
      <c r="A222" s="152"/>
      <c r="B222" s="152"/>
      <c r="C222" s="152"/>
      <c r="D222" s="153"/>
      <c r="E222" s="150"/>
      <c r="F222" s="234"/>
      <c r="G222" s="234"/>
      <c r="H222" s="234"/>
    </row>
    <row r="223" spans="1:8">
      <c r="A223" s="152"/>
      <c r="B223" s="152"/>
      <c r="C223" s="152"/>
      <c r="D223" s="153"/>
      <c r="E223" s="150"/>
      <c r="F223" s="234"/>
      <c r="G223" s="234"/>
      <c r="H223" s="234"/>
    </row>
    <row r="224" spans="1:8">
      <c r="A224" s="152"/>
      <c r="B224" s="152"/>
      <c r="C224" s="152"/>
      <c r="D224" s="153"/>
      <c r="E224" s="150"/>
      <c r="F224" s="234"/>
      <c r="G224" s="234"/>
      <c r="H224" s="234"/>
    </row>
    <row r="225" spans="1:8">
      <c r="A225" s="152"/>
      <c r="B225" s="152"/>
      <c r="C225" s="152"/>
      <c r="D225" s="153"/>
      <c r="E225" s="150"/>
      <c r="F225" s="234"/>
      <c r="G225" s="234"/>
      <c r="H225" s="234"/>
    </row>
    <row r="226" spans="1:8">
      <c r="A226" s="152"/>
      <c r="B226" s="152"/>
      <c r="C226" s="152"/>
      <c r="D226" s="153"/>
      <c r="E226" s="150"/>
      <c r="F226" s="234"/>
      <c r="G226" s="234"/>
      <c r="H226" s="234"/>
    </row>
    <row r="227" spans="1:8">
      <c r="A227" s="152"/>
      <c r="B227" s="152"/>
      <c r="C227" s="152"/>
      <c r="D227" s="153"/>
      <c r="E227" s="150"/>
      <c r="F227" s="234"/>
      <c r="G227" s="234"/>
      <c r="H227" s="234"/>
    </row>
    <row r="228" spans="1:8">
      <c r="A228" s="152"/>
      <c r="B228" s="152"/>
      <c r="C228" s="152"/>
      <c r="D228" s="153"/>
      <c r="E228" s="150"/>
      <c r="F228" s="234"/>
      <c r="G228" s="234"/>
      <c r="H228" s="234"/>
    </row>
    <row r="229" spans="1:8">
      <c r="A229" s="152"/>
      <c r="B229" s="152"/>
      <c r="C229" s="152"/>
      <c r="D229" s="153"/>
      <c r="E229" s="150"/>
      <c r="F229" s="234"/>
      <c r="G229" s="234"/>
      <c r="H229" s="234"/>
    </row>
    <row r="230" spans="1:8">
      <c r="A230" s="152"/>
      <c r="B230" s="152"/>
      <c r="C230" s="152"/>
      <c r="D230" s="153"/>
      <c r="E230" s="150"/>
      <c r="F230" s="234"/>
      <c r="G230" s="234"/>
      <c r="H230" s="234"/>
    </row>
    <row r="231" spans="1:8">
      <c r="A231" s="152"/>
      <c r="B231" s="152"/>
      <c r="C231" s="152"/>
      <c r="D231" s="153"/>
      <c r="E231" s="150"/>
      <c r="F231" s="234"/>
      <c r="G231" s="234"/>
      <c r="H231" s="234"/>
    </row>
    <row r="232" spans="1:8">
      <c r="A232" s="152"/>
      <c r="B232" s="152"/>
      <c r="C232" s="152"/>
      <c r="D232" s="153"/>
      <c r="E232" s="150"/>
      <c r="F232" s="234"/>
      <c r="G232" s="234"/>
      <c r="H232" s="234"/>
    </row>
    <row r="233" spans="1:8">
      <c r="A233" s="152"/>
      <c r="B233" s="152"/>
      <c r="C233" s="152"/>
      <c r="D233" s="153"/>
      <c r="E233" s="150"/>
      <c r="F233" s="234"/>
      <c r="G233" s="234"/>
      <c r="H233" s="234"/>
    </row>
    <row r="234" spans="1:8">
      <c r="A234" s="152"/>
      <c r="B234" s="152"/>
      <c r="C234" s="152"/>
      <c r="D234" s="153"/>
      <c r="E234" s="150"/>
      <c r="F234" s="234"/>
      <c r="G234" s="234"/>
      <c r="H234" s="234"/>
    </row>
    <row r="235" spans="1:8">
      <c r="A235" s="152"/>
      <c r="B235" s="152"/>
      <c r="C235" s="152"/>
      <c r="D235" s="153"/>
      <c r="E235" s="150"/>
      <c r="F235" s="234"/>
      <c r="G235" s="234"/>
      <c r="H235" s="234"/>
    </row>
    <row r="236" spans="1:8">
      <c r="A236" s="152"/>
      <c r="B236" s="152"/>
      <c r="C236" s="152"/>
      <c r="D236" s="153"/>
      <c r="E236" s="150"/>
      <c r="F236" s="234"/>
      <c r="G236" s="234"/>
      <c r="H236" s="234"/>
    </row>
    <row r="237" spans="1:8">
      <c r="A237" s="152"/>
      <c r="B237" s="152"/>
      <c r="C237" s="152"/>
      <c r="D237" s="153"/>
      <c r="E237" s="150"/>
      <c r="F237" s="234"/>
      <c r="G237" s="234"/>
      <c r="H237" s="234"/>
    </row>
    <row r="238" spans="1:8">
      <c r="A238" s="152"/>
      <c r="B238" s="152"/>
      <c r="C238" s="152"/>
      <c r="D238" s="153"/>
      <c r="E238" s="150"/>
      <c r="F238" s="234"/>
      <c r="G238" s="234"/>
      <c r="H238" s="234"/>
    </row>
    <row r="239" spans="1:8">
      <c r="A239" s="152"/>
      <c r="B239" s="152"/>
      <c r="C239" s="152"/>
      <c r="D239" s="153"/>
      <c r="E239" s="150"/>
      <c r="F239" s="234"/>
      <c r="G239" s="234"/>
      <c r="H239" s="234"/>
    </row>
    <row r="240" spans="1:8">
      <c r="A240" s="152"/>
      <c r="B240" s="152"/>
      <c r="C240" s="152"/>
      <c r="D240" s="153"/>
      <c r="E240" s="150"/>
      <c r="F240" s="234"/>
      <c r="G240" s="234"/>
      <c r="H240" s="234"/>
    </row>
    <row r="241" spans="1:8">
      <c r="A241" s="152"/>
      <c r="B241" s="152"/>
      <c r="C241" s="152"/>
      <c r="D241" s="153"/>
      <c r="E241" s="150"/>
      <c r="F241" s="234"/>
      <c r="G241" s="234"/>
      <c r="H241" s="234"/>
    </row>
    <row r="242" spans="1:8">
      <c r="A242" s="152"/>
      <c r="B242" s="152"/>
      <c r="C242" s="152"/>
      <c r="D242" s="153"/>
      <c r="E242" s="150"/>
      <c r="F242" s="234"/>
      <c r="G242" s="234"/>
      <c r="H242" s="234"/>
    </row>
    <row r="243" spans="1:8">
      <c r="A243" s="152"/>
      <c r="B243" s="152"/>
      <c r="C243" s="152"/>
      <c r="D243" s="153"/>
      <c r="E243" s="150"/>
      <c r="F243" s="234"/>
      <c r="G243" s="234"/>
      <c r="H243" s="234"/>
    </row>
    <row r="244" spans="1:8">
      <c r="A244" s="152"/>
      <c r="B244" s="152"/>
      <c r="C244" s="152"/>
      <c r="D244" s="153"/>
      <c r="E244" s="150"/>
      <c r="F244" s="234"/>
      <c r="G244" s="234"/>
      <c r="H244" s="234"/>
    </row>
    <row r="245" spans="1:8">
      <c r="A245" s="152"/>
      <c r="B245" s="152"/>
      <c r="C245" s="152"/>
      <c r="D245" s="153"/>
      <c r="E245" s="150"/>
      <c r="F245" s="234"/>
      <c r="G245" s="234"/>
      <c r="H245" s="234"/>
    </row>
    <row r="246" spans="1:8">
      <c r="A246" s="152"/>
      <c r="B246" s="152"/>
      <c r="C246" s="152"/>
      <c r="D246" s="153"/>
      <c r="E246" s="150"/>
      <c r="F246" s="234"/>
      <c r="G246" s="234"/>
      <c r="H246" s="234"/>
    </row>
    <row r="247" spans="1:8">
      <c r="A247" s="152"/>
      <c r="B247" s="152"/>
      <c r="C247" s="152"/>
      <c r="D247" s="153"/>
      <c r="E247" s="150"/>
      <c r="F247" s="234"/>
      <c r="G247" s="234"/>
      <c r="H247" s="234"/>
    </row>
    <row r="248" spans="1:8">
      <c r="A248" s="152"/>
      <c r="B248" s="152"/>
      <c r="C248" s="152"/>
      <c r="D248" s="153"/>
      <c r="E248" s="150"/>
      <c r="F248" s="234"/>
      <c r="G248" s="234"/>
      <c r="H248" s="234"/>
    </row>
    <row r="249" spans="1:8">
      <c r="A249" s="152"/>
      <c r="B249" s="152"/>
      <c r="C249" s="152"/>
      <c r="D249" s="153"/>
      <c r="E249" s="150"/>
      <c r="F249" s="234"/>
      <c r="G249" s="234"/>
      <c r="H249" s="234"/>
    </row>
    <row r="250" spans="1:8">
      <c r="A250" s="152"/>
      <c r="B250" s="152"/>
      <c r="C250" s="152"/>
      <c r="D250" s="153"/>
      <c r="E250" s="150"/>
      <c r="F250" s="234"/>
      <c r="G250" s="234"/>
      <c r="H250" s="234"/>
    </row>
    <row r="251" spans="1:8">
      <c r="A251" s="152"/>
      <c r="B251" s="152"/>
      <c r="C251" s="152"/>
      <c r="D251" s="153"/>
      <c r="E251" s="150"/>
      <c r="F251" s="234"/>
      <c r="G251" s="234"/>
      <c r="H251" s="234"/>
    </row>
    <row r="252" spans="1:8">
      <c r="A252" s="152"/>
      <c r="B252" s="152"/>
      <c r="C252" s="152"/>
      <c r="D252" s="153"/>
      <c r="E252" s="150"/>
      <c r="F252" s="234"/>
      <c r="G252" s="234"/>
      <c r="H252" s="234"/>
    </row>
    <row r="253" spans="1:8">
      <c r="A253" s="152"/>
      <c r="B253" s="152"/>
      <c r="C253" s="152"/>
      <c r="D253" s="153"/>
      <c r="E253" s="150"/>
      <c r="F253" s="234"/>
      <c r="G253" s="234"/>
      <c r="H253" s="234"/>
    </row>
    <row r="254" spans="1:8">
      <c r="A254" s="152"/>
      <c r="B254" s="152"/>
      <c r="C254" s="152"/>
      <c r="D254" s="153"/>
      <c r="E254" s="150"/>
      <c r="F254" s="234"/>
      <c r="G254" s="234"/>
      <c r="H254" s="234"/>
    </row>
    <row r="255" spans="1:8">
      <c r="A255" s="152"/>
      <c r="B255" s="152"/>
      <c r="C255" s="152"/>
      <c r="D255" s="153"/>
      <c r="E255" s="150"/>
      <c r="F255" s="234"/>
      <c r="G255" s="234"/>
      <c r="H255" s="234"/>
    </row>
    <row r="256" spans="1:8">
      <c r="A256" s="152"/>
      <c r="B256" s="152"/>
      <c r="C256" s="152"/>
      <c r="D256" s="153"/>
      <c r="E256" s="150"/>
      <c r="F256" s="234"/>
      <c r="G256" s="234"/>
      <c r="H256" s="234"/>
    </row>
    <row r="257" spans="1:8">
      <c r="A257" s="152"/>
      <c r="B257" s="152"/>
      <c r="C257" s="152"/>
      <c r="D257" s="153"/>
      <c r="E257" s="150"/>
      <c r="F257" s="234"/>
      <c r="G257" s="234"/>
      <c r="H257" s="234"/>
    </row>
    <row r="258" spans="1:8">
      <c r="A258" s="152"/>
      <c r="B258" s="152"/>
      <c r="C258" s="152"/>
      <c r="D258" s="153"/>
      <c r="E258" s="150"/>
      <c r="F258" s="234"/>
      <c r="G258" s="234"/>
      <c r="H258" s="234"/>
    </row>
    <row r="259" spans="1:8">
      <c r="A259" s="152"/>
      <c r="B259" s="152"/>
      <c r="C259" s="152"/>
      <c r="D259" s="153"/>
      <c r="E259" s="150"/>
      <c r="F259" s="234"/>
      <c r="G259" s="234"/>
      <c r="H259" s="234"/>
    </row>
    <row r="260" spans="1:8">
      <c r="A260" s="152"/>
      <c r="B260" s="152"/>
      <c r="C260" s="152"/>
      <c r="D260" s="153"/>
      <c r="E260" s="150"/>
      <c r="F260" s="234"/>
      <c r="G260" s="234"/>
      <c r="H260" s="234"/>
    </row>
    <row r="261" spans="1:8">
      <c r="A261" s="152"/>
      <c r="B261" s="152"/>
      <c r="C261" s="152"/>
      <c r="D261" s="153"/>
      <c r="E261" s="150"/>
      <c r="F261" s="234"/>
      <c r="G261" s="234"/>
      <c r="H261" s="234"/>
    </row>
    <row r="262" spans="1:8">
      <c r="A262" s="152"/>
      <c r="B262" s="152"/>
      <c r="C262" s="152"/>
      <c r="D262" s="153"/>
      <c r="E262" s="150"/>
      <c r="F262" s="234"/>
      <c r="G262" s="234"/>
      <c r="H262" s="234"/>
    </row>
    <row r="263" spans="1:8">
      <c r="A263" s="152"/>
      <c r="B263" s="152"/>
      <c r="C263" s="152"/>
      <c r="D263" s="153"/>
      <c r="E263" s="150"/>
      <c r="F263" s="234"/>
      <c r="G263" s="234"/>
      <c r="H263" s="234"/>
    </row>
    <row r="264" spans="1:8">
      <c r="A264" s="152"/>
      <c r="B264" s="152"/>
      <c r="C264" s="152"/>
      <c r="D264" s="153"/>
      <c r="E264" s="150"/>
      <c r="F264" s="234"/>
      <c r="G264" s="234"/>
      <c r="H264" s="234"/>
    </row>
    <row r="265" spans="1:8">
      <c r="A265" s="152"/>
      <c r="B265" s="152"/>
      <c r="C265" s="152"/>
      <c r="D265" s="153"/>
      <c r="E265" s="150"/>
      <c r="F265" s="234"/>
      <c r="G265" s="234"/>
      <c r="H265" s="234"/>
    </row>
    <row r="266" spans="1:8">
      <c r="A266" s="152"/>
      <c r="B266" s="152"/>
      <c r="C266" s="152"/>
      <c r="D266" s="153"/>
      <c r="E266" s="150"/>
      <c r="F266" s="234"/>
      <c r="G266" s="234"/>
      <c r="H266" s="234"/>
    </row>
    <row r="267" spans="1:8">
      <c r="A267" s="152"/>
      <c r="B267" s="152"/>
      <c r="C267" s="152"/>
      <c r="D267" s="153"/>
      <c r="E267" s="150"/>
      <c r="F267" s="234"/>
      <c r="G267" s="234"/>
      <c r="H267" s="234"/>
    </row>
    <row r="268" spans="1:8">
      <c r="A268" s="152"/>
      <c r="B268" s="152"/>
      <c r="C268" s="152"/>
      <c r="D268" s="153"/>
      <c r="E268" s="150"/>
      <c r="F268" s="234"/>
      <c r="G268" s="234"/>
      <c r="H268" s="234"/>
    </row>
    <row r="269" spans="1:8">
      <c r="A269" s="152"/>
      <c r="B269" s="152"/>
      <c r="C269" s="152"/>
      <c r="D269" s="153"/>
      <c r="E269" s="150"/>
      <c r="F269" s="234"/>
      <c r="G269" s="234"/>
      <c r="H269" s="234"/>
    </row>
    <row r="270" spans="1:8">
      <c r="A270" s="152"/>
      <c r="B270" s="152"/>
      <c r="C270" s="152"/>
      <c r="D270" s="153"/>
      <c r="E270" s="150"/>
      <c r="F270" s="234"/>
      <c r="G270" s="234"/>
      <c r="H270" s="234"/>
    </row>
    <row r="271" spans="1:8">
      <c r="A271" s="152"/>
      <c r="B271" s="152"/>
      <c r="C271" s="152"/>
      <c r="D271" s="153"/>
      <c r="E271" s="150"/>
      <c r="F271" s="234"/>
      <c r="G271" s="234"/>
      <c r="H271" s="234"/>
    </row>
    <row r="272" spans="1:8">
      <c r="A272" s="152"/>
      <c r="B272" s="152"/>
      <c r="C272" s="152"/>
      <c r="D272" s="153"/>
      <c r="E272" s="150"/>
      <c r="F272" s="234"/>
      <c r="G272" s="234"/>
      <c r="H272" s="234"/>
    </row>
    <row r="273" spans="1:8">
      <c r="A273" s="152"/>
      <c r="B273" s="152"/>
      <c r="C273" s="152"/>
      <c r="D273" s="153"/>
      <c r="E273" s="150"/>
      <c r="F273" s="234"/>
      <c r="G273" s="234"/>
      <c r="H273" s="234"/>
    </row>
    <row r="274" spans="1:8">
      <c r="A274" s="152"/>
      <c r="B274" s="152"/>
      <c r="C274" s="152"/>
      <c r="D274" s="153"/>
      <c r="E274" s="150"/>
      <c r="F274" s="234"/>
      <c r="G274" s="234"/>
      <c r="H274" s="234"/>
    </row>
    <row r="275" spans="1:8">
      <c r="A275" s="152"/>
      <c r="B275" s="152"/>
      <c r="C275" s="152"/>
      <c r="D275" s="153"/>
      <c r="E275" s="150"/>
      <c r="F275" s="234"/>
      <c r="G275" s="234"/>
      <c r="H275" s="234"/>
    </row>
    <row r="276" spans="1:8">
      <c r="A276" s="152"/>
      <c r="B276" s="152"/>
      <c r="C276" s="152"/>
      <c r="D276" s="153"/>
      <c r="E276" s="150"/>
      <c r="F276" s="234"/>
      <c r="G276" s="234"/>
      <c r="H276" s="234"/>
    </row>
    <row r="277" spans="1:8">
      <c r="A277" s="152"/>
      <c r="B277" s="152"/>
      <c r="C277" s="152"/>
      <c r="D277" s="153"/>
      <c r="E277" s="150"/>
      <c r="F277" s="234"/>
      <c r="G277" s="234"/>
      <c r="H277" s="234"/>
    </row>
    <row r="278" spans="1:8">
      <c r="A278" s="152"/>
      <c r="B278" s="152"/>
      <c r="C278" s="152"/>
      <c r="D278" s="153"/>
      <c r="E278" s="150"/>
      <c r="F278" s="234"/>
      <c r="G278" s="234"/>
      <c r="H278" s="234"/>
    </row>
    <row r="279" spans="1:8">
      <c r="A279" s="152"/>
      <c r="B279" s="152"/>
      <c r="C279" s="152"/>
      <c r="D279" s="153"/>
      <c r="E279" s="150"/>
      <c r="F279" s="234"/>
      <c r="G279" s="234"/>
      <c r="H279" s="234"/>
    </row>
    <row r="280" spans="1:8">
      <c r="A280" s="152"/>
      <c r="B280" s="152"/>
      <c r="C280" s="152"/>
      <c r="D280" s="153"/>
      <c r="E280" s="150"/>
      <c r="F280" s="234"/>
      <c r="G280" s="234"/>
      <c r="H280" s="234"/>
    </row>
    <row r="281" spans="1:8">
      <c r="A281" s="152"/>
      <c r="B281" s="152"/>
      <c r="C281" s="152"/>
      <c r="D281" s="153"/>
      <c r="E281" s="150"/>
      <c r="F281" s="234"/>
      <c r="G281" s="234"/>
      <c r="H281" s="234"/>
    </row>
    <row r="282" spans="1:8">
      <c r="A282" s="152"/>
      <c r="B282" s="152"/>
      <c r="C282" s="152"/>
      <c r="D282" s="153"/>
      <c r="E282" s="150"/>
      <c r="F282" s="234"/>
      <c r="G282" s="234"/>
      <c r="H282" s="234"/>
    </row>
    <row r="283" spans="1:8">
      <c r="A283" s="152"/>
      <c r="B283" s="152"/>
      <c r="C283" s="152"/>
      <c r="D283" s="153"/>
      <c r="E283" s="150"/>
      <c r="F283" s="234"/>
      <c r="G283" s="234"/>
      <c r="H283" s="234"/>
    </row>
    <row r="284" spans="1:8">
      <c r="A284" s="152"/>
      <c r="B284" s="152"/>
      <c r="C284" s="152"/>
      <c r="D284" s="153"/>
      <c r="E284" s="150"/>
      <c r="F284" s="234"/>
      <c r="G284" s="234"/>
      <c r="H284" s="234"/>
    </row>
    <row r="285" spans="1:8">
      <c r="A285" s="152"/>
      <c r="B285" s="152"/>
      <c r="C285" s="152"/>
      <c r="D285" s="153"/>
      <c r="E285" s="150"/>
      <c r="F285" s="234"/>
      <c r="G285" s="234"/>
      <c r="H285" s="234"/>
    </row>
    <row r="286" spans="1:8">
      <c r="A286" s="152"/>
      <c r="B286" s="152"/>
      <c r="C286" s="152"/>
      <c r="D286" s="153"/>
      <c r="E286" s="150"/>
      <c r="F286" s="234"/>
      <c r="G286" s="234"/>
      <c r="H286" s="234"/>
    </row>
    <row r="287" spans="1:8">
      <c r="A287" s="152"/>
      <c r="B287" s="152"/>
      <c r="C287" s="152"/>
      <c r="D287" s="153"/>
      <c r="E287" s="150"/>
      <c r="F287" s="234"/>
      <c r="G287" s="234"/>
      <c r="H287" s="234"/>
    </row>
    <row r="288" spans="1:8">
      <c r="A288" s="152"/>
      <c r="B288" s="152"/>
      <c r="C288" s="152"/>
      <c r="D288" s="153"/>
      <c r="E288" s="150"/>
      <c r="F288" s="234"/>
      <c r="G288" s="234"/>
      <c r="H288" s="234"/>
    </row>
    <row r="289" spans="1:8">
      <c r="A289" s="152"/>
      <c r="B289" s="152"/>
      <c r="C289" s="152"/>
      <c r="D289" s="153"/>
      <c r="E289" s="150"/>
      <c r="F289" s="234"/>
      <c r="G289" s="234"/>
      <c r="H289" s="234"/>
    </row>
    <row r="290" spans="1:8">
      <c r="A290" s="152"/>
      <c r="B290" s="152"/>
      <c r="C290" s="152"/>
      <c r="D290" s="153"/>
      <c r="E290" s="150"/>
      <c r="F290" s="234"/>
      <c r="G290" s="234"/>
      <c r="H290" s="234"/>
    </row>
    <row r="291" spans="1:8">
      <c r="A291" s="152"/>
      <c r="B291" s="152"/>
      <c r="C291" s="152"/>
      <c r="D291" s="153"/>
      <c r="E291" s="150"/>
      <c r="F291" s="234"/>
      <c r="G291" s="234"/>
      <c r="H291" s="234"/>
    </row>
    <row r="292" spans="1:8">
      <c r="A292" s="152"/>
      <c r="B292" s="152"/>
      <c r="C292" s="152"/>
      <c r="D292" s="153"/>
      <c r="E292" s="150"/>
      <c r="F292" s="234"/>
      <c r="G292" s="234"/>
      <c r="H292" s="234"/>
    </row>
    <row r="293" spans="1:8">
      <c r="A293" s="152"/>
      <c r="B293" s="152"/>
      <c r="C293" s="152"/>
      <c r="D293" s="153"/>
      <c r="E293" s="150"/>
      <c r="F293" s="234"/>
      <c r="G293" s="234"/>
      <c r="H293" s="234"/>
    </row>
    <row r="294" spans="1:8">
      <c r="A294" s="152"/>
      <c r="B294" s="152"/>
      <c r="C294" s="152"/>
      <c r="D294" s="153"/>
      <c r="E294" s="150"/>
      <c r="F294" s="234"/>
      <c r="G294" s="234"/>
      <c r="H294" s="234"/>
    </row>
    <row r="295" spans="1:8">
      <c r="A295" s="152"/>
      <c r="B295" s="152"/>
      <c r="C295" s="152"/>
      <c r="D295" s="153"/>
      <c r="E295" s="150"/>
      <c r="F295" s="234"/>
      <c r="G295" s="234"/>
      <c r="H295" s="234"/>
    </row>
    <row r="296" spans="1:8">
      <c r="A296" s="152"/>
      <c r="B296" s="152"/>
      <c r="C296" s="152"/>
      <c r="D296" s="153"/>
      <c r="E296" s="150"/>
      <c r="F296" s="234"/>
      <c r="G296" s="234"/>
      <c r="H296" s="234"/>
    </row>
    <row r="297" spans="1:8">
      <c r="A297" s="152"/>
      <c r="B297" s="152"/>
      <c r="C297" s="152"/>
      <c r="D297" s="153"/>
      <c r="E297" s="150"/>
      <c r="F297" s="234"/>
      <c r="G297" s="234"/>
      <c r="H297" s="234"/>
    </row>
    <row r="298" spans="1:8">
      <c r="A298" s="152"/>
      <c r="B298" s="152"/>
      <c r="C298" s="152"/>
      <c r="D298" s="153"/>
      <c r="E298" s="150"/>
      <c r="F298" s="234"/>
      <c r="G298" s="234"/>
      <c r="H298" s="234"/>
    </row>
    <row r="299" spans="1:8">
      <c r="A299" s="152"/>
      <c r="B299" s="152"/>
      <c r="C299" s="152"/>
      <c r="D299" s="153"/>
      <c r="E299" s="150"/>
      <c r="F299" s="234"/>
      <c r="G299" s="234"/>
      <c r="H299" s="234"/>
    </row>
    <row r="300" spans="1:8">
      <c r="A300" s="152"/>
      <c r="B300" s="152"/>
      <c r="C300" s="152"/>
      <c r="D300" s="153"/>
      <c r="E300" s="150"/>
      <c r="F300" s="234"/>
      <c r="G300" s="234"/>
      <c r="H300" s="234"/>
    </row>
    <row r="301" spans="1:8">
      <c r="A301" s="152"/>
      <c r="B301" s="152"/>
      <c r="C301" s="152"/>
      <c r="D301" s="153"/>
      <c r="E301" s="150"/>
      <c r="F301" s="234"/>
      <c r="G301" s="234"/>
      <c r="H301" s="234"/>
    </row>
    <row r="302" spans="1:8">
      <c r="A302" s="152"/>
      <c r="B302" s="152"/>
      <c r="C302" s="152"/>
      <c r="D302" s="153"/>
      <c r="E302" s="150"/>
      <c r="F302" s="234"/>
      <c r="G302" s="234"/>
      <c r="H302" s="234"/>
    </row>
    <row r="303" spans="1:8">
      <c r="A303" s="152"/>
      <c r="B303" s="152"/>
      <c r="C303" s="152"/>
      <c r="D303" s="153"/>
      <c r="E303" s="150"/>
      <c r="F303" s="234"/>
      <c r="G303" s="234"/>
      <c r="H303" s="234"/>
    </row>
    <row r="304" spans="1:8">
      <c r="A304" s="152"/>
      <c r="B304" s="152"/>
      <c r="C304" s="152"/>
      <c r="D304" s="153"/>
      <c r="E304" s="150"/>
      <c r="F304" s="234"/>
      <c r="G304" s="234"/>
      <c r="H304" s="234"/>
    </row>
    <row r="305" spans="1:8">
      <c r="A305" s="152"/>
      <c r="B305" s="152"/>
      <c r="C305" s="152"/>
      <c r="D305" s="153"/>
      <c r="E305" s="150"/>
      <c r="F305" s="234"/>
      <c r="G305" s="234"/>
      <c r="H305" s="234"/>
    </row>
    <row r="306" spans="1:8">
      <c r="A306" s="152"/>
      <c r="B306" s="152"/>
      <c r="C306" s="152"/>
      <c r="D306" s="153"/>
      <c r="E306" s="150"/>
      <c r="F306" s="234"/>
      <c r="G306" s="234"/>
      <c r="H306" s="234"/>
    </row>
    <row r="307" spans="1:8">
      <c r="A307" s="152"/>
      <c r="B307" s="152"/>
      <c r="C307" s="152"/>
      <c r="D307" s="153"/>
      <c r="E307" s="150"/>
      <c r="F307" s="234"/>
      <c r="G307" s="234"/>
      <c r="H307" s="234"/>
    </row>
    <row r="308" spans="1:8">
      <c r="A308" s="152"/>
      <c r="B308" s="152"/>
      <c r="C308" s="152"/>
      <c r="D308" s="153"/>
      <c r="E308" s="150"/>
      <c r="F308" s="234"/>
      <c r="G308" s="234"/>
      <c r="H308" s="234"/>
    </row>
    <row r="309" spans="1:8">
      <c r="A309" s="152"/>
      <c r="B309" s="152"/>
      <c r="C309" s="152"/>
      <c r="D309" s="153"/>
      <c r="E309" s="150"/>
      <c r="F309" s="234"/>
      <c r="G309" s="234"/>
      <c r="H309" s="234"/>
    </row>
    <row r="310" spans="1:8">
      <c r="A310" s="152"/>
      <c r="B310" s="152"/>
      <c r="C310" s="152"/>
      <c r="D310" s="153"/>
      <c r="E310" s="150"/>
      <c r="F310" s="234"/>
      <c r="G310" s="234"/>
      <c r="H310" s="234"/>
    </row>
  </sheetData>
  <mergeCells count="6">
    <mergeCell ref="D6:D7"/>
    <mergeCell ref="A6:A7"/>
    <mergeCell ref="F6:G6"/>
    <mergeCell ref="A1:H1"/>
    <mergeCell ref="A2:H2"/>
    <mergeCell ref="A3:H3"/>
  </mergeCells>
  <phoneticPr fontId="0" type="noConversion"/>
  <pageMargins left="0.43" right="0.53" top="0.53" bottom="0.96" header="0.5" footer="0.5"/>
  <pageSetup paperSize="9" orientation="portrait" r:id="rId1"/>
  <headerFooter alignWithMargins="0">
    <oddFooter>&amp;RTrang :&amp;P+28</oddFooter>
  </headerFooter>
</worksheet>
</file>

<file path=xl/worksheets/sheet33.xml><?xml version="1.0" encoding="utf-8"?>
<worksheet xmlns="http://schemas.openxmlformats.org/spreadsheetml/2006/main" xmlns:r="http://schemas.openxmlformats.org/officeDocument/2006/relationships">
  <sheetPr codeName="Sheet27"/>
  <dimension ref="A1:M310"/>
  <sheetViews>
    <sheetView topLeftCell="A2" workbookViewId="0">
      <selection activeCell="F8" sqref="F8:H10"/>
    </sheetView>
  </sheetViews>
  <sheetFormatPr defaultRowHeight="16.5"/>
  <cols>
    <col min="1" max="1" width="8.25" style="115" customWidth="1"/>
    <col min="2" max="2" width="6.25" style="116" customWidth="1"/>
    <col min="3" max="3" width="8.375" style="115" customWidth="1"/>
    <col min="4" max="4" width="25.875" style="16" customWidth="1"/>
    <col min="5" max="5" width="7.875" style="16" customWidth="1"/>
    <col min="6" max="6" width="9.25" style="238" customWidth="1"/>
    <col min="7" max="8" width="9.5" style="238" customWidth="1"/>
    <col min="9" max="9" width="9" style="16"/>
    <col min="10" max="10" width="0" style="16" hidden="1" customWidth="1"/>
    <col min="11" max="11" width="9.25" style="16" hidden="1" customWidth="1"/>
    <col min="12" max="13" width="0" style="16" hidden="1" customWidth="1"/>
    <col min="14" max="16384" width="9" style="16"/>
  </cols>
  <sheetData>
    <row r="1" spans="1:13">
      <c r="A1" s="687" t="s">
        <v>1404</v>
      </c>
      <c r="B1" s="687"/>
      <c r="C1" s="687"/>
      <c r="D1" s="687"/>
      <c r="E1" s="687"/>
      <c r="F1" s="687"/>
      <c r="G1" s="687"/>
      <c r="H1" s="687"/>
    </row>
    <row r="2" spans="1:13">
      <c r="A2" s="687" t="s">
        <v>320</v>
      </c>
      <c r="B2" s="687"/>
      <c r="C2" s="687"/>
      <c r="D2" s="687"/>
      <c r="E2" s="687"/>
      <c r="F2" s="687"/>
      <c r="G2" s="687"/>
      <c r="H2" s="687"/>
    </row>
    <row r="3" spans="1:13">
      <c r="A3" s="687" t="s">
        <v>321</v>
      </c>
      <c r="B3" s="687"/>
      <c r="C3" s="687"/>
      <c r="D3" s="687"/>
      <c r="E3" s="687"/>
      <c r="F3" s="687"/>
      <c r="G3" s="687"/>
      <c r="H3" s="687"/>
    </row>
    <row r="4" spans="1:13" ht="25.5">
      <c r="A4" s="112" t="str">
        <f>VLOOKUP(E5,VDTMTGNH,2,0)</f>
        <v>SOÅ TIEÀN GÖÛI NGAÂN HAØNG</v>
      </c>
      <c r="B4" s="113"/>
      <c r="C4" s="114"/>
      <c r="D4" s="30"/>
      <c r="E4" s="30"/>
      <c r="F4" s="30"/>
      <c r="G4" s="30"/>
      <c r="H4" s="30"/>
    </row>
    <row r="5" spans="1:13">
      <c r="B5" s="115"/>
      <c r="D5" s="17" t="s">
        <v>1235</v>
      </c>
      <c r="E5" s="56" t="s">
        <v>264</v>
      </c>
      <c r="F5" s="16"/>
      <c r="G5" s="16"/>
      <c r="H5" s="16"/>
    </row>
    <row r="6" spans="1:13" ht="18.75" customHeight="1">
      <c r="A6" s="770" t="s">
        <v>135</v>
      </c>
      <c r="B6" s="275" t="s">
        <v>246</v>
      </c>
      <c r="C6" s="275"/>
      <c r="D6" s="768" t="s">
        <v>544</v>
      </c>
      <c r="E6" s="276" t="s">
        <v>196</v>
      </c>
      <c r="F6" s="772" t="s">
        <v>548</v>
      </c>
      <c r="G6" s="773"/>
      <c r="H6" s="278" t="s">
        <v>549</v>
      </c>
      <c r="J6" s="55" t="s">
        <v>261</v>
      </c>
      <c r="K6" s="16" t="s">
        <v>1064</v>
      </c>
      <c r="L6" s="16" t="s">
        <v>545</v>
      </c>
      <c r="M6" s="16" t="s">
        <v>546</v>
      </c>
    </row>
    <row r="7" spans="1:13">
      <c r="A7" s="771"/>
      <c r="B7" s="279" t="s">
        <v>195</v>
      </c>
      <c r="C7" s="279" t="s">
        <v>248</v>
      </c>
      <c r="D7" s="769"/>
      <c r="E7" s="280" t="s">
        <v>197</v>
      </c>
      <c r="F7" s="277" t="str">
        <f>VLOOKUP($E5,VDTMTGNH,3,0)</f>
        <v xml:space="preserve">GÖÛI </v>
      </c>
      <c r="G7" s="277" t="str">
        <f>VLOOKUP($E5,VDTMTGNH,4,0)</f>
        <v>RUÙT</v>
      </c>
      <c r="H7" s="281" t="s">
        <v>547</v>
      </c>
      <c r="J7" s="55" t="s">
        <v>264</v>
      </c>
      <c r="K7" s="16" t="s">
        <v>1065</v>
      </c>
      <c r="L7" s="16" t="s">
        <v>1066</v>
      </c>
      <c r="M7" s="16" t="s">
        <v>1067</v>
      </c>
    </row>
    <row r="8" spans="1:13" ht="17.25">
      <c r="A8" s="148"/>
      <c r="B8" s="148"/>
      <c r="C8" s="148"/>
      <c r="D8" s="282" t="s">
        <v>230</v>
      </c>
      <c r="E8" s="283"/>
      <c r="F8" s="284"/>
      <c r="G8" s="284"/>
      <c r="H8" s="274"/>
    </row>
    <row r="9" spans="1:13" ht="17.25">
      <c r="A9" s="148"/>
      <c r="B9" s="148"/>
      <c r="C9" s="148"/>
      <c r="D9" s="285" t="s">
        <v>229</v>
      </c>
      <c r="E9" s="150"/>
      <c r="F9" s="284"/>
      <c r="G9" s="284"/>
      <c r="H9" s="284"/>
    </row>
    <row r="10" spans="1:13" ht="17.25">
      <c r="A10" s="148"/>
      <c r="B10" s="148"/>
      <c r="C10" s="148"/>
      <c r="D10" s="285" t="s">
        <v>1220</v>
      </c>
      <c r="E10" s="150"/>
      <c r="F10" s="284"/>
      <c r="G10" s="284"/>
      <c r="H10" s="284"/>
    </row>
    <row r="11" spans="1:13" ht="17.25">
      <c r="A11" s="286">
        <v>1</v>
      </c>
      <c r="B11" s="286">
        <v>2</v>
      </c>
      <c r="C11" s="286">
        <v>3</v>
      </c>
      <c r="D11" s="286">
        <v>4</v>
      </c>
      <c r="E11" s="286">
        <v>5</v>
      </c>
      <c r="F11" s="286">
        <v>6</v>
      </c>
      <c r="G11" s="286">
        <v>7</v>
      </c>
      <c r="H11" s="286">
        <v>8</v>
      </c>
    </row>
    <row r="12" spans="1:13">
      <c r="A12" s="152"/>
      <c r="B12" s="152"/>
      <c r="C12" s="152"/>
      <c r="D12" s="153"/>
      <c r="E12" s="150"/>
      <c r="F12" s="234"/>
      <c r="G12" s="234"/>
      <c r="H12" s="234"/>
    </row>
    <row r="13" spans="1:13">
      <c r="A13" s="152"/>
      <c r="B13" s="152"/>
      <c r="C13" s="152"/>
      <c r="D13" s="153"/>
      <c r="E13" s="150"/>
      <c r="F13" s="234"/>
      <c r="G13" s="234"/>
      <c r="H13" s="234"/>
    </row>
    <row r="14" spans="1:13">
      <c r="A14" s="152"/>
      <c r="B14" s="152"/>
      <c r="C14" s="152"/>
      <c r="D14" s="153"/>
      <c r="E14" s="150"/>
      <c r="F14" s="234"/>
      <c r="G14" s="234"/>
      <c r="H14" s="234"/>
    </row>
    <row r="15" spans="1:13">
      <c r="A15" s="152"/>
      <c r="B15" s="152"/>
      <c r="C15" s="152"/>
      <c r="D15" s="153"/>
      <c r="E15" s="150"/>
      <c r="F15" s="234"/>
      <c r="G15" s="234"/>
      <c r="H15" s="234"/>
    </row>
    <row r="16" spans="1:13">
      <c r="A16" s="152"/>
      <c r="B16" s="152"/>
      <c r="C16" s="152"/>
      <c r="D16" s="153"/>
      <c r="E16" s="150"/>
      <c r="F16" s="234"/>
      <c r="G16" s="234"/>
      <c r="H16" s="234"/>
    </row>
    <row r="17" spans="1:8">
      <c r="A17" s="152"/>
      <c r="B17" s="152"/>
      <c r="C17" s="152"/>
      <c r="D17" s="153"/>
      <c r="E17" s="150"/>
      <c r="F17" s="234"/>
      <c r="G17" s="234"/>
      <c r="H17" s="234"/>
    </row>
    <row r="18" spans="1:8">
      <c r="A18" s="152"/>
      <c r="B18" s="152"/>
      <c r="C18" s="152"/>
      <c r="D18" s="153"/>
      <c r="E18" s="150"/>
      <c r="F18" s="234"/>
      <c r="G18" s="234"/>
      <c r="H18" s="234"/>
    </row>
    <row r="19" spans="1:8">
      <c r="A19" s="152"/>
      <c r="B19" s="152"/>
      <c r="C19" s="152"/>
      <c r="D19" s="153"/>
      <c r="E19" s="150"/>
      <c r="F19" s="234"/>
      <c r="G19" s="234"/>
      <c r="H19" s="234"/>
    </row>
    <row r="20" spans="1:8">
      <c r="A20" s="152"/>
      <c r="B20" s="152"/>
      <c r="C20" s="152"/>
      <c r="D20" s="153"/>
      <c r="E20" s="150"/>
      <c r="F20" s="234"/>
      <c r="G20" s="234"/>
      <c r="H20" s="234"/>
    </row>
    <row r="21" spans="1:8">
      <c r="A21" s="152"/>
      <c r="B21" s="152"/>
      <c r="C21" s="152"/>
      <c r="D21" s="153"/>
      <c r="E21" s="150"/>
      <c r="F21" s="234"/>
      <c r="G21" s="234"/>
      <c r="H21" s="234"/>
    </row>
    <row r="22" spans="1:8">
      <c r="A22" s="152"/>
      <c r="B22" s="152"/>
      <c r="C22" s="152"/>
      <c r="D22" s="153"/>
      <c r="E22" s="150"/>
      <c r="F22" s="234"/>
      <c r="G22" s="234"/>
      <c r="H22" s="234"/>
    </row>
    <row r="23" spans="1:8">
      <c r="A23" s="152"/>
      <c r="B23" s="152"/>
      <c r="C23" s="152"/>
      <c r="D23" s="153"/>
      <c r="E23" s="150"/>
      <c r="F23" s="234"/>
      <c r="G23" s="234"/>
      <c r="H23" s="234"/>
    </row>
    <row r="24" spans="1:8">
      <c r="A24" s="152"/>
      <c r="B24" s="152"/>
      <c r="C24" s="152"/>
      <c r="D24" s="153"/>
      <c r="E24" s="150"/>
      <c r="F24" s="234"/>
      <c r="G24" s="234"/>
      <c r="H24" s="234"/>
    </row>
    <row r="25" spans="1:8">
      <c r="A25" s="152"/>
      <c r="B25" s="152"/>
      <c r="C25" s="152"/>
      <c r="D25" s="153"/>
      <c r="E25" s="150"/>
      <c r="F25" s="234"/>
      <c r="G25" s="234"/>
      <c r="H25" s="234"/>
    </row>
    <row r="26" spans="1:8">
      <c r="A26" s="152"/>
      <c r="B26" s="152"/>
      <c r="C26" s="152"/>
      <c r="D26" s="153"/>
      <c r="E26" s="150"/>
      <c r="F26" s="234"/>
      <c r="G26" s="234"/>
      <c r="H26" s="234"/>
    </row>
    <row r="27" spans="1:8">
      <c r="A27" s="152"/>
      <c r="B27" s="152"/>
      <c r="C27" s="152"/>
      <c r="D27" s="153"/>
      <c r="E27" s="150"/>
      <c r="F27" s="234"/>
      <c r="G27" s="234"/>
      <c r="H27" s="234"/>
    </row>
    <row r="28" spans="1:8">
      <c r="A28" s="152"/>
      <c r="B28" s="152"/>
      <c r="C28" s="152"/>
      <c r="D28" s="153"/>
      <c r="E28" s="150"/>
      <c r="F28" s="234"/>
      <c r="G28" s="234"/>
      <c r="H28" s="234"/>
    </row>
    <row r="29" spans="1:8">
      <c r="A29" s="152"/>
      <c r="B29" s="152"/>
      <c r="C29" s="152"/>
      <c r="D29" s="153"/>
      <c r="E29" s="150"/>
      <c r="F29" s="234"/>
      <c r="G29" s="234"/>
      <c r="H29" s="234"/>
    </row>
    <row r="30" spans="1:8">
      <c r="A30" s="152"/>
      <c r="B30" s="152"/>
      <c r="C30" s="152"/>
      <c r="D30" s="153"/>
      <c r="E30" s="150"/>
      <c r="F30" s="234"/>
      <c r="G30" s="234"/>
      <c r="H30" s="234"/>
    </row>
    <row r="31" spans="1:8">
      <c r="A31" s="152"/>
      <c r="B31" s="152"/>
      <c r="C31" s="152"/>
      <c r="D31" s="153"/>
      <c r="E31" s="150"/>
      <c r="F31" s="234"/>
      <c r="G31" s="234"/>
      <c r="H31" s="234"/>
    </row>
    <row r="32" spans="1:8">
      <c r="A32" s="152"/>
      <c r="B32" s="152"/>
      <c r="C32" s="152"/>
      <c r="D32" s="153"/>
      <c r="E32" s="150"/>
      <c r="F32" s="234"/>
      <c r="G32" s="234"/>
      <c r="H32" s="234"/>
    </row>
    <row r="33" spans="1:8">
      <c r="A33" s="152"/>
      <c r="B33" s="152"/>
      <c r="C33" s="152"/>
      <c r="D33" s="153"/>
      <c r="E33" s="150"/>
      <c r="F33" s="234"/>
      <c r="G33" s="234"/>
      <c r="H33" s="234"/>
    </row>
    <row r="34" spans="1:8">
      <c r="A34" s="152"/>
      <c r="B34" s="152"/>
      <c r="C34" s="152"/>
      <c r="D34" s="153"/>
      <c r="E34" s="150"/>
      <c r="F34" s="234"/>
      <c r="G34" s="234"/>
      <c r="H34" s="234"/>
    </row>
    <row r="35" spans="1:8">
      <c r="A35" s="152"/>
      <c r="B35" s="152"/>
      <c r="C35" s="152"/>
      <c r="D35" s="153"/>
      <c r="E35" s="150"/>
      <c r="F35" s="234"/>
      <c r="G35" s="234"/>
      <c r="H35" s="234"/>
    </row>
    <row r="36" spans="1:8">
      <c r="A36" s="152"/>
      <c r="B36" s="152"/>
      <c r="C36" s="152"/>
      <c r="D36" s="153"/>
      <c r="E36" s="150"/>
      <c r="F36" s="234"/>
      <c r="G36" s="234"/>
      <c r="H36" s="234"/>
    </row>
    <row r="37" spans="1:8">
      <c r="A37" s="152"/>
      <c r="B37" s="152"/>
      <c r="C37" s="152"/>
      <c r="D37" s="153"/>
      <c r="E37" s="150"/>
      <c r="F37" s="234"/>
      <c r="G37" s="234"/>
      <c r="H37" s="234"/>
    </row>
    <row r="38" spans="1:8">
      <c r="A38" s="152"/>
      <c r="B38" s="152"/>
      <c r="C38" s="152"/>
      <c r="D38" s="153"/>
      <c r="E38" s="150"/>
      <c r="F38" s="234"/>
      <c r="G38" s="234"/>
      <c r="H38" s="234"/>
    </row>
    <row r="39" spans="1:8">
      <c r="A39" s="152"/>
      <c r="B39" s="152"/>
      <c r="C39" s="152"/>
      <c r="D39" s="153"/>
      <c r="E39" s="150"/>
      <c r="F39" s="234"/>
      <c r="G39" s="234"/>
      <c r="H39" s="234"/>
    </row>
    <row r="40" spans="1:8">
      <c r="A40" s="152"/>
      <c r="B40" s="152"/>
      <c r="C40" s="152"/>
      <c r="D40" s="153"/>
      <c r="E40" s="150"/>
      <c r="F40" s="234"/>
      <c r="G40" s="234"/>
      <c r="H40" s="234"/>
    </row>
    <row r="41" spans="1:8">
      <c r="A41" s="152"/>
      <c r="B41" s="152"/>
      <c r="C41" s="152"/>
      <c r="D41" s="153"/>
      <c r="E41" s="150"/>
      <c r="F41" s="234"/>
      <c r="G41" s="234"/>
      <c r="H41" s="234"/>
    </row>
    <row r="42" spans="1:8">
      <c r="A42" s="152"/>
      <c r="B42" s="152"/>
      <c r="C42" s="152"/>
      <c r="D42" s="153"/>
      <c r="E42" s="150"/>
      <c r="F42" s="234"/>
      <c r="G42" s="234"/>
      <c r="H42" s="234"/>
    </row>
    <row r="43" spans="1:8">
      <c r="A43" s="152"/>
      <c r="B43" s="152"/>
      <c r="C43" s="152"/>
      <c r="D43" s="153"/>
      <c r="E43" s="150"/>
      <c r="F43" s="234"/>
      <c r="G43" s="234"/>
      <c r="H43" s="234"/>
    </row>
    <row r="44" spans="1:8">
      <c r="A44" s="152"/>
      <c r="B44" s="152"/>
      <c r="C44" s="152"/>
      <c r="D44" s="153"/>
      <c r="E44" s="150"/>
      <c r="F44" s="234"/>
      <c r="G44" s="234"/>
      <c r="H44" s="234"/>
    </row>
    <row r="45" spans="1:8">
      <c r="A45" s="152"/>
      <c r="B45" s="152"/>
      <c r="C45" s="152"/>
      <c r="D45" s="153"/>
      <c r="E45" s="150"/>
      <c r="F45" s="234"/>
      <c r="G45" s="234"/>
      <c r="H45" s="234"/>
    </row>
    <row r="46" spans="1:8">
      <c r="A46" s="152"/>
      <c r="B46" s="152"/>
      <c r="C46" s="152"/>
      <c r="D46" s="153"/>
      <c r="E46" s="150"/>
      <c r="F46" s="234"/>
      <c r="G46" s="234"/>
      <c r="H46" s="234"/>
    </row>
    <row r="47" spans="1:8">
      <c r="A47" s="152"/>
      <c r="B47" s="152"/>
      <c r="C47" s="152"/>
      <c r="D47" s="153"/>
      <c r="E47" s="150"/>
      <c r="F47" s="234"/>
      <c r="G47" s="234"/>
      <c r="H47" s="234"/>
    </row>
    <row r="48" spans="1:8">
      <c r="A48" s="152"/>
      <c r="B48" s="152"/>
      <c r="C48" s="152"/>
      <c r="D48" s="153"/>
      <c r="E48" s="150"/>
      <c r="F48" s="234"/>
      <c r="G48" s="234"/>
      <c r="H48" s="234"/>
    </row>
    <row r="49" spans="1:8">
      <c r="A49" s="152"/>
      <c r="B49" s="152"/>
      <c r="C49" s="152"/>
      <c r="D49" s="153"/>
      <c r="E49" s="150"/>
      <c r="F49" s="234"/>
      <c r="G49" s="234"/>
      <c r="H49" s="234"/>
    </row>
    <row r="50" spans="1:8">
      <c r="A50" s="152"/>
      <c r="B50" s="152"/>
      <c r="C50" s="152"/>
      <c r="D50" s="153"/>
      <c r="E50" s="150"/>
      <c r="F50" s="234"/>
      <c r="G50" s="234"/>
      <c r="H50" s="234"/>
    </row>
    <row r="51" spans="1:8">
      <c r="A51" s="152"/>
      <c r="B51" s="152"/>
      <c r="C51" s="152"/>
      <c r="D51" s="153"/>
      <c r="E51" s="150"/>
      <c r="F51" s="234"/>
      <c r="G51" s="234"/>
      <c r="H51" s="234"/>
    </row>
    <row r="52" spans="1:8">
      <c r="A52" s="152"/>
      <c r="B52" s="152"/>
      <c r="C52" s="152"/>
      <c r="D52" s="153"/>
      <c r="E52" s="150"/>
      <c r="F52" s="234"/>
      <c r="G52" s="234"/>
      <c r="H52" s="234"/>
    </row>
    <row r="53" spans="1:8">
      <c r="A53" s="152"/>
      <c r="B53" s="152"/>
      <c r="C53" s="152"/>
      <c r="D53" s="153"/>
      <c r="E53" s="150"/>
      <c r="F53" s="234"/>
      <c r="G53" s="234"/>
      <c r="H53" s="234"/>
    </row>
    <row r="54" spans="1:8">
      <c r="A54" s="152"/>
      <c r="B54" s="152"/>
      <c r="C54" s="152"/>
      <c r="D54" s="153"/>
      <c r="E54" s="150"/>
      <c r="F54" s="234"/>
      <c r="G54" s="234"/>
      <c r="H54" s="234"/>
    </row>
    <row r="55" spans="1:8">
      <c r="A55" s="152"/>
      <c r="B55" s="152"/>
      <c r="C55" s="152"/>
      <c r="D55" s="153"/>
      <c r="E55" s="150"/>
      <c r="F55" s="234"/>
      <c r="G55" s="234"/>
      <c r="H55" s="234"/>
    </row>
    <row r="56" spans="1:8">
      <c r="A56" s="152"/>
      <c r="B56" s="152"/>
      <c r="C56" s="152"/>
      <c r="D56" s="153"/>
      <c r="E56" s="150"/>
      <c r="F56" s="234"/>
      <c r="G56" s="234"/>
      <c r="H56" s="234"/>
    </row>
    <row r="57" spans="1:8">
      <c r="A57" s="152"/>
      <c r="B57" s="152"/>
      <c r="C57" s="152"/>
      <c r="D57" s="153"/>
      <c r="E57" s="150"/>
      <c r="F57" s="234"/>
      <c r="G57" s="234"/>
      <c r="H57" s="234"/>
    </row>
    <row r="58" spans="1:8">
      <c r="A58" s="152"/>
      <c r="B58" s="152"/>
      <c r="C58" s="152"/>
      <c r="D58" s="153"/>
      <c r="E58" s="150"/>
      <c r="F58" s="234"/>
      <c r="G58" s="234"/>
      <c r="H58" s="234"/>
    </row>
    <row r="59" spans="1:8">
      <c r="A59" s="152"/>
      <c r="B59" s="152"/>
      <c r="C59" s="152"/>
      <c r="D59" s="153"/>
      <c r="E59" s="150"/>
      <c r="F59" s="234"/>
      <c r="G59" s="234"/>
      <c r="H59" s="234"/>
    </row>
    <row r="60" spans="1:8">
      <c r="A60" s="152"/>
      <c r="B60" s="152"/>
      <c r="C60" s="152"/>
      <c r="D60" s="153"/>
      <c r="E60" s="150"/>
      <c r="F60" s="234"/>
      <c r="G60" s="234"/>
      <c r="H60" s="234"/>
    </row>
    <row r="61" spans="1:8">
      <c r="A61" s="152"/>
      <c r="B61" s="152"/>
      <c r="C61" s="152"/>
      <c r="D61" s="153"/>
      <c r="E61" s="150"/>
      <c r="F61" s="234"/>
      <c r="G61" s="234"/>
      <c r="H61" s="234"/>
    </row>
    <row r="62" spans="1:8">
      <c r="A62" s="152"/>
      <c r="B62" s="152"/>
      <c r="C62" s="152"/>
      <c r="D62" s="153"/>
      <c r="E62" s="150"/>
      <c r="F62" s="234"/>
      <c r="G62" s="234"/>
      <c r="H62" s="234"/>
    </row>
    <row r="63" spans="1:8">
      <c r="A63" s="152"/>
      <c r="B63" s="152"/>
      <c r="C63" s="152"/>
      <c r="D63" s="153"/>
      <c r="E63" s="150"/>
      <c r="F63" s="234"/>
      <c r="G63" s="234"/>
      <c r="H63" s="234"/>
    </row>
    <row r="64" spans="1:8">
      <c r="A64" s="152"/>
      <c r="B64" s="152"/>
      <c r="C64" s="152"/>
      <c r="D64" s="153"/>
      <c r="E64" s="150"/>
      <c r="F64" s="234"/>
      <c r="G64" s="234"/>
      <c r="H64" s="234"/>
    </row>
    <row r="65" spans="1:8">
      <c r="A65" s="152"/>
      <c r="B65" s="152"/>
      <c r="C65" s="152"/>
      <c r="D65" s="153"/>
      <c r="E65" s="150"/>
      <c r="F65" s="234"/>
      <c r="G65" s="234"/>
      <c r="H65" s="234"/>
    </row>
    <row r="66" spans="1:8">
      <c r="A66" s="152"/>
      <c r="B66" s="152"/>
      <c r="C66" s="152"/>
      <c r="D66" s="153"/>
      <c r="E66" s="150"/>
      <c r="F66" s="234"/>
      <c r="G66" s="234"/>
      <c r="H66" s="234"/>
    </row>
    <row r="67" spans="1:8">
      <c r="A67" s="152"/>
      <c r="B67" s="152"/>
      <c r="C67" s="152"/>
      <c r="D67" s="153"/>
      <c r="E67" s="150"/>
      <c r="F67" s="234"/>
      <c r="G67" s="234"/>
      <c r="H67" s="234"/>
    </row>
    <row r="68" spans="1:8">
      <c r="A68" s="152"/>
      <c r="B68" s="152"/>
      <c r="C68" s="152"/>
      <c r="D68" s="153"/>
      <c r="E68" s="150"/>
      <c r="F68" s="234"/>
      <c r="G68" s="234"/>
      <c r="H68" s="234"/>
    </row>
    <row r="69" spans="1:8">
      <c r="A69" s="152"/>
      <c r="B69" s="152"/>
      <c r="C69" s="152"/>
      <c r="D69" s="153"/>
      <c r="E69" s="150"/>
      <c r="F69" s="234"/>
      <c r="G69" s="234"/>
      <c r="H69" s="234"/>
    </row>
    <row r="70" spans="1:8">
      <c r="A70" s="152"/>
      <c r="B70" s="152"/>
      <c r="C70" s="152"/>
      <c r="D70" s="153"/>
      <c r="E70" s="150"/>
      <c r="F70" s="234"/>
      <c r="G70" s="234"/>
      <c r="H70" s="234"/>
    </row>
    <row r="71" spans="1:8">
      <c r="A71" s="152"/>
      <c r="B71" s="152"/>
      <c r="C71" s="152"/>
      <c r="D71" s="153"/>
      <c r="E71" s="150"/>
      <c r="F71" s="234"/>
      <c r="G71" s="234"/>
      <c r="H71" s="234"/>
    </row>
    <row r="72" spans="1:8">
      <c r="A72" s="152"/>
      <c r="B72" s="152"/>
      <c r="C72" s="152"/>
      <c r="D72" s="153"/>
      <c r="E72" s="150"/>
      <c r="F72" s="234"/>
      <c r="G72" s="234"/>
      <c r="H72" s="234"/>
    </row>
    <row r="73" spans="1:8">
      <c r="A73" s="152"/>
      <c r="B73" s="152"/>
      <c r="C73" s="152"/>
      <c r="D73" s="153"/>
      <c r="E73" s="150"/>
      <c r="F73" s="234"/>
      <c r="G73" s="234"/>
      <c r="H73" s="234"/>
    </row>
    <row r="74" spans="1:8">
      <c r="A74" s="152"/>
      <c r="B74" s="152"/>
      <c r="C74" s="152"/>
      <c r="D74" s="153"/>
      <c r="E74" s="150"/>
      <c r="F74" s="234"/>
      <c r="G74" s="234"/>
      <c r="H74" s="234"/>
    </row>
    <row r="75" spans="1:8">
      <c r="A75" s="152"/>
      <c r="B75" s="152"/>
      <c r="C75" s="152"/>
      <c r="D75" s="153"/>
      <c r="E75" s="150"/>
      <c r="F75" s="234"/>
      <c r="G75" s="234"/>
      <c r="H75" s="234"/>
    </row>
    <row r="76" spans="1:8">
      <c r="A76" s="152"/>
      <c r="B76" s="152"/>
      <c r="C76" s="152"/>
      <c r="D76" s="153"/>
      <c r="E76" s="150"/>
      <c r="F76" s="234"/>
      <c r="G76" s="234"/>
      <c r="H76" s="234"/>
    </row>
    <row r="77" spans="1:8">
      <c r="A77" s="152"/>
      <c r="B77" s="152"/>
      <c r="C77" s="152"/>
      <c r="D77" s="153"/>
      <c r="E77" s="150"/>
      <c r="F77" s="234"/>
      <c r="G77" s="234"/>
      <c r="H77" s="234"/>
    </row>
    <row r="78" spans="1:8">
      <c r="A78" s="152"/>
      <c r="B78" s="152"/>
      <c r="C78" s="152"/>
      <c r="D78" s="153"/>
      <c r="E78" s="150"/>
      <c r="F78" s="234"/>
      <c r="G78" s="234"/>
      <c r="H78" s="234"/>
    </row>
    <row r="79" spans="1:8">
      <c r="A79" s="152"/>
      <c r="B79" s="152"/>
      <c r="C79" s="152"/>
      <c r="D79" s="153"/>
      <c r="E79" s="150"/>
      <c r="F79" s="234"/>
      <c r="G79" s="234"/>
      <c r="H79" s="234"/>
    </row>
    <row r="80" spans="1:8">
      <c r="A80" s="152"/>
      <c r="B80" s="152"/>
      <c r="C80" s="152"/>
      <c r="D80" s="153"/>
      <c r="E80" s="150"/>
      <c r="F80" s="234"/>
      <c r="G80" s="234"/>
      <c r="H80" s="234"/>
    </row>
    <row r="81" spans="1:8">
      <c r="A81" s="152"/>
      <c r="B81" s="152"/>
      <c r="C81" s="152"/>
      <c r="D81" s="153"/>
      <c r="E81" s="150"/>
      <c r="F81" s="234"/>
      <c r="G81" s="234"/>
      <c r="H81" s="234"/>
    </row>
    <row r="82" spans="1:8">
      <c r="A82" s="152"/>
      <c r="B82" s="152"/>
      <c r="C82" s="152"/>
      <c r="D82" s="153"/>
      <c r="E82" s="150"/>
      <c r="F82" s="234"/>
      <c r="G82" s="234"/>
      <c r="H82" s="234"/>
    </row>
    <row r="83" spans="1:8">
      <c r="A83" s="152"/>
      <c r="B83" s="152"/>
      <c r="C83" s="152"/>
      <c r="D83" s="153"/>
      <c r="E83" s="150"/>
      <c r="F83" s="234"/>
      <c r="G83" s="234"/>
      <c r="H83" s="234"/>
    </row>
    <row r="84" spans="1:8">
      <c r="A84" s="152"/>
      <c r="B84" s="152"/>
      <c r="C84" s="152"/>
      <c r="D84" s="153"/>
      <c r="E84" s="150"/>
      <c r="F84" s="234"/>
      <c r="G84" s="234"/>
      <c r="H84" s="234"/>
    </row>
    <row r="85" spans="1:8">
      <c r="A85" s="152"/>
      <c r="B85" s="152"/>
      <c r="C85" s="152"/>
      <c r="D85" s="153"/>
      <c r="E85" s="150"/>
      <c r="F85" s="234"/>
      <c r="G85" s="234"/>
      <c r="H85" s="234"/>
    </row>
    <row r="86" spans="1:8">
      <c r="A86" s="152"/>
      <c r="B86" s="152"/>
      <c r="C86" s="152"/>
      <c r="D86" s="153"/>
      <c r="E86" s="150"/>
      <c r="F86" s="234"/>
      <c r="G86" s="234"/>
      <c r="H86" s="234"/>
    </row>
    <row r="87" spans="1:8">
      <c r="A87" s="152"/>
      <c r="B87" s="152"/>
      <c r="C87" s="152"/>
      <c r="D87" s="153"/>
      <c r="E87" s="150"/>
      <c r="F87" s="234"/>
      <c r="G87" s="234"/>
      <c r="H87" s="234"/>
    </row>
    <row r="88" spans="1:8">
      <c r="A88" s="152"/>
      <c r="B88" s="152"/>
      <c r="C88" s="152"/>
      <c r="D88" s="153"/>
      <c r="E88" s="150"/>
      <c r="F88" s="234"/>
      <c r="G88" s="234"/>
      <c r="H88" s="234"/>
    </row>
    <row r="89" spans="1:8">
      <c r="A89" s="152"/>
      <c r="B89" s="152"/>
      <c r="C89" s="152"/>
      <c r="D89" s="153"/>
      <c r="E89" s="150"/>
      <c r="F89" s="234"/>
      <c r="G89" s="234"/>
      <c r="H89" s="234"/>
    </row>
    <row r="90" spans="1:8">
      <c r="A90" s="152"/>
      <c r="B90" s="152"/>
      <c r="C90" s="152"/>
      <c r="D90" s="153"/>
      <c r="E90" s="150"/>
      <c r="F90" s="234"/>
      <c r="G90" s="234"/>
      <c r="H90" s="234"/>
    </row>
    <row r="91" spans="1:8">
      <c r="A91" s="152"/>
      <c r="B91" s="152"/>
      <c r="C91" s="152"/>
      <c r="D91" s="153"/>
      <c r="E91" s="150"/>
      <c r="F91" s="234"/>
      <c r="G91" s="234"/>
      <c r="H91" s="234"/>
    </row>
    <row r="92" spans="1:8">
      <c r="A92" s="152"/>
      <c r="B92" s="152"/>
      <c r="C92" s="152"/>
      <c r="D92" s="153"/>
      <c r="E92" s="150"/>
      <c r="F92" s="234"/>
      <c r="G92" s="234"/>
      <c r="H92" s="234"/>
    </row>
    <row r="93" spans="1:8">
      <c r="A93" s="152"/>
      <c r="B93" s="152"/>
      <c r="C93" s="152"/>
      <c r="D93" s="153"/>
      <c r="E93" s="150"/>
      <c r="F93" s="234"/>
      <c r="G93" s="234"/>
      <c r="H93" s="234"/>
    </row>
    <row r="94" spans="1:8">
      <c r="A94" s="152"/>
      <c r="B94" s="152"/>
      <c r="C94" s="152"/>
      <c r="D94" s="153"/>
      <c r="E94" s="150"/>
      <c r="F94" s="234"/>
      <c r="G94" s="234"/>
      <c r="H94" s="234"/>
    </row>
    <row r="95" spans="1:8">
      <c r="A95" s="152"/>
      <c r="B95" s="152"/>
      <c r="C95" s="152"/>
      <c r="D95" s="153"/>
      <c r="E95" s="150"/>
      <c r="F95" s="234"/>
      <c r="G95" s="234"/>
      <c r="H95" s="234"/>
    </row>
    <row r="96" spans="1:8">
      <c r="A96" s="152"/>
      <c r="B96" s="152"/>
      <c r="C96" s="152"/>
      <c r="D96" s="153"/>
      <c r="E96" s="150"/>
      <c r="F96" s="234"/>
      <c r="G96" s="234"/>
      <c r="H96" s="234"/>
    </row>
    <row r="97" spans="1:8">
      <c r="A97" s="152"/>
      <c r="B97" s="152"/>
      <c r="C97" s="152"/>
      <c r="D97" s="153"/>
      <c r="E97" s="150"/>
      <c r="F97" s="234"/>
      <c r="G97" s="234"/>
      <c r="H97" s="234"/>
    </row>
    <row r="98" spans="1:8">
      <c r="A98" s="152"/>
      <c r="B98" s="152"/>
      <c r="C98" s="152"/>
      <c r="D98" s="153"/>
      <c r="E98" s="150"/>
      <c r="F98" s="234"/>
      <c r="G98" s="234"/>
      <c r="H98" s="234"/>
    </row>
    <row r="99" spans="1:8">
      <c r="A99" s="152"/>
      <c r="B99" s="152"/>
      <c r="C99" s="152"/>
      <c r="D99" s="153"/>
      <c r="E99" s="150"/>
      <c r="F99" s="234"/>
      <c r="G99" s="234"/>
      <c r="H99" s="234"/>
    </row>
    <row r="100" spans="1:8">
      <c r="A100" s="152"/>
      <c r="B100" s="152"/>
      <c r="C100" s="152"/>
      <c r="D100" s="153"/>
      <c r="E100" s="150"/>
      <c r="F100" s="234"/>
      <c r="G100" s="234"/>
      <c r="H100" s="234"/>
    </row>
    <row r="101" spans="1:8">
      <c r="A101" s="152"/>
      <c r="B101" s="152"/>
      <c r="C101" s="152"/>
      <c r="D101" s="153"/>
      <c r="E101" s="150"/>
      <c r="F101" s="234"/>
      <c r="G101" s="234"/>
      <c r="H101" s="234"/>
    </row>
    <row r="102" spans="1:8">
      <c r="A102" s="152"/>
      <c r="B102" s="152"/>
      <c r="C102" s="152"/>
      <c r="D102" s="153"/>
      <c r="E102" s="150"/>
      <c r="F102" s="234"/>
      <c r="G102" s="234"/>
      <c r="H102" s="234"/>
    </row>
    <row r="103" spans="1:8">
      <c r="A103" s="152"/>
      <c r="B103" s="152"/>
      <c r="C103" s="152"/>
      <c r="D103" s="153"/>
      <c r="E103" s="150"/>
      <c r="F103" s="234"/>
      <c r="G103" s="234"/>
      <c r="H103" s="234"/>
    </row>
    <row r="104" spans="1:8">
      <c r="A104" s="152"/>
      <c r="B104" s="152"/>
      <c r="C104" s="152"/>
      <c r="D104" s="153"/>
      <c r="E104" s="150"/>
      <c r="F104" s="234"/>
      <c r="G104" s="234"/>
      <c r="H104" s="234"/>
    </row>
    <row r="105" spans="1:8">
      <c r="A105" s="152"/>
      <c r="B105" s="152"/>
      <c r="C105" s="152"/>
      <c r="D105" s="153"/>
      <c r="E105" s="150"/>
      <c r="F105" s="234"/>
      <c r="G105" s="234"/>
      <c r="H105" s="234"/>
    </row>
    <row r="106" spans="1:8">
      <c r="A106" s="152"/>
      <c r="B106" s="152"/>
      <c r="C106" s="152"/>
      <c r="D106" s="153"/>
      <c r="E106" s="150"/>
      <c r="F106" s="234"/>
      <c r="G106" s="234"/>
      <c r="H106" s="234"/>
    </row>
    <row r="107" spans="1:8">
      <c r="A107" s="152"/>
      <c r="B107" s="152"/>
      <c r="C107" s="152"/>
      <c r="D107" s="153"/>
      <c r="E107" s="150"/>
      <c r="F107" s="234"/>
      <c r="G107" s="234"/>
      <c r="H107" s="234"/>
    </row>
    <row r="108" spans="1:8">
      <c r="A108" s="152"/>
      <c r="B108" s="152"/>
      <c r="C108" s="152"/>
      <c r="D108" s="153"/>
      <c r="E108" s="150"/>
      <c r="F108" s="234"/>
      <c r="G108" s="234"/>
      <c r="H108" s="234"/>
    </row>
    <row r="109" spans="1:8">
      <c r="A109" s="152"/>
      <c r="B109" s="152"/>
      <c r="C109" s="152"/>
      <c r="D109" s="153"/>
      <c r="E109" s="150"/>
      <c r="F109" s="234"/>
      <c r="G109" s="234"/>
      <c r="H109" s="234"/>
    </row>
    <row r="110" spans="1:8">
      <c r="A110" s="152"/>
      <c r="B110" s="152"/>
      <c r="C110" s="152"/>
      <c r="D110" s="153"/>
      <c r="E110" s="150"/>
      <c r="F110" s="234"/>
      <c r="G110" s="234"/>
      <c r="H110" s="234"/>
    </row>
    <row r="111" spans="1:8">
      <c r="A111" s="152"/>
      <c r="B111" s="152"/>
      <c r="C111" s="152"/>
      <c r="D111" s="153"/>
      <c r="E111" s="150"/>
      <c r="F111" s="234"/>
      <c r="G111" s="234"/>
      <c r="H111" s="234"/>
    </row>
    <row r="112" spans="1:8">
      <c r="A112" s="152"/>
      <c r="B112" s="152"/>
      <c r="C112" s="152"/>
      <c r="D112" s="153"/>
      <c r="E112" s="150"/>
      <c r="F112" s="234"/>
      <c r="G112" s="234"/>
      <c r="H112" s="234"/>
    </row>
    <row r="113" spans="1:8">
      <c r="A113" s="152"/>
      <c r="B113" s="152"/>
      <c r="C113" s="152"/>
      <c r="D113" s="153"/>
      <c r="E113" s="150"/>
      <c r="F113" s="234"/>
      <c r="G113" s="234"/>
      <c r="H113" s="234"/>
    </row>
    <row r="114" spans="1:8">
      <c r="A114" s="152"/>
      <c r="B114" s="152"/>
      <c r="C114" s="152"/>
      <c r="D114" s="153"/>
      <c r="E114" s="150"/>
      <c r="F114" s="234"/>
      <c r="G114" s="234"/>
      <c r="H114" s="234"/>
    </row>
    <row r="115" spans="1:8">
      <c r="A115" s="152"/>
      <c r="B115" s="152"/>
      <c r="C115" s="152"/>
      <c r="D115" s="153"/>
      <c r="E115" s="150"/>
      <c r="F115" s="234"/>
      <c r="G115" s="234"/>
      <c r="H115" s="234"/>
    </row>
    <row r="116" spans="1:8">
      <c r="A116" s="152"/>
      <c r="B116" s="152"/>
      <c r="C116" s="152"/>
      <c r="D116" s="153"/>
      <c r="E116" s="150"/>
      <c r="F116" s="234"/>
      <c r="G116" s="234"/>
      <c r="H116" s="234"/>
    </row>
    <row r="117" spans="1:8">
      <c r="A117" s="152"/>
      <c r="B117" s="152"/>
      <c r="C117" s="152"/>
      <c r="D117" s="153"/>
      <c r="E117" s="150"/>
      <c r="F117" s="234"/>
      <c r="G117" s="234"/>
      <c r="H117" s="234"/>
    </row>
    <row r="118" spans="1:8">
      <c r="A118" s="152"/>
      <c r="B118" s="152"/>
      <c r="C118" s="152"/>
      <c r="D118" s="153"/>
      <c r="E118" s="150"/>
      <c r="F118" s="234"/>
      <c r="G118" s="234"/>
      <c r="H118" s="234"/>
    </row>
    <row r="119" spans="1:8">
      <c r="A119" s="152"/>
      <c r="B119" s="152"/>
      <c r="C119" s="152"/>
      <c r="D119" s="153"/>
      <c r="E119" s="150"/>
      <c r="F119" s="234"/>
      <c r="G119" s="234"/>
      <c r="H119" s="234"/>
    </row>
    <row r="120" spans="1:8">
      <c r="A120" s="152"/>
      <c r="B120" s="152"/>
      <c r="C120" s="152"/>
      <c r="D120" s="153"/>
      <c r="E120" s="150"/>
      <c r="F120" s="234"/>
      <c r="G120" s="234"/>
      <c r="H120" s="234"/>
    </row>
    <row r="121" spans="1:8">
      <c r="A121" s="152"/>
      <c r="B121" s="152"/>
      <c r="C121" s="152"/>
      <c r="D121" s="153"/>
      <c r="E121" s="150"/>
      <c r="F121" s="234"/>
      <c r="G121" s="234"/>
      <c r="H121" s="234"/>
    </row>
    <row r="122" spans="1:8">
      <c r="A122" s="152"/>
      <c r="B122" s="152"/>
      <c r="C122" s="152"/>
      <c r="D122" s="153"/>
      <c r="E122" s="150"/>
      <c r="F122" s="234"/>
      <c r="G122" s="234"/>
      <c r="H122" s="234"/>
    </row>
    <row r="123" spans="1:8">
      <c r="A123" s="152"/>
      <c r="B123" s="152"/>
      <c r="C123" s="152"/>
      <c r="D123" s="153"/>
      <c r="E123" s="150"/>
      <c r="F123" s="234"/>
      <c r="G123" s="234"/>
      <c r="H123" s="234"/>
    </row>
    <row r="124" spans="1:8">
      <c r="A124" s="152"/>
      <c r="B124" s="152"/>
      <c r="C124" s="152"/>
      <c r="D124" s="153"/>
      <c r="E124" s="150"/>
      <c r="F124" s="234"/>
      <c r="G124" s="234"/>
      <c r="H124" s="234"/>
    </row>
    <row r="125" spans="1:8">
      <c r="A125" s="152"/>
      <c r="B125" s="152"/>
      <c r="C125" s="152"/>
      <c r="D125" s="153"/>
      <c r="E125" s="150"/>
      <c r="F125" s="234"/>
      <c r="G125" s="234"/>
      <c r="H125" s="234"/>
    </row>
    <row r="126" spans="1:8">
      <c r="A126" s="152"/>
      <c r="B126" s="152"/>
      <c r="C126" s="152"/>
      <c r="D126" s="153"/>
      <c r="E126" s="150"/>
      <c r="F126" s="234"/>
      <c r="G126" s="234"/>
      <c r="H126" s="234"/>
    </row>
    <row r="127" spans="1:8">
      <c r="A127" s="152"/>
      <c r="B127" s="152"/>
      <c r="C127" s="152"/>
      <c r="D127" s="153"/>
      <c r="E127" s="150"/>
      <c r="F127" s="234"/>
      <c r="G127" s="234"/>
      <c r="H127" s="234"/>
    </row>
    <row r="128" spans="1:8">
      <c r="A128" s="152"/>
      <c r="B128" s="152"/>
      <c r="C128" s="152"/>
      <c r="D128" s="153"/>
      <c r="E128" s="150"/>
      <c r="F128" s="234"/>
      <c r="G128" s="234"/>
      <c r="H128" s="234"/>
    </row>
    <row r="129" spans="1:8">
      <c r="A129" s="152"/>
      <c r="B129" s="152"/>
      <c r="C129" s="152"/>
      <c r="D129" s="153"/>
      <c r="E129" s="150"/>
      <c r="F129" s="234"/>
      <c r="G129" s="234"/>
      <c r="H129" s="234"/>
    </row>
    <row r="130" spans="1:8">
      <c r="A130" s="152"/>
      <c r="B130" s="152"/>
      <c r="C130" s="152"/>
      <c r="D130" s="153"/>
      <c r="E130" s="150"/>
      <c r="F130" s="234"/>
      <c r="G130" s="234"/>
      <c r="H130" s="234"/>
    </row>
    <row r="131" spans="1:8">
      <c r="A131" s="152"/>
      <c r="B131" s="152"/>
      <c r="C131" s="152"/>
      <c r="D131" s="153"/>
      <c r="E131" s="150"/>
      <c r="F131" s="234"/>
      <c r="G131" s="234"/>
      <c r="H131" s="234"/>
    </row>
    <row r="132" spans="1:8">
      <c r="A132" s="152"/>
      <c r="B132" s="152"/>
      <c r="C132" s="152"/>
      <c r="D132" s="153"/>
      <c r="E132" s="150"/>
      <c r="F132" s="234"/>
      <c r="G132" s="234"/>
      <c r="H132" s="234"/>
    </row>
    <row r="133" spans="1:8">
      <c r="A133" s="152"/>
      <c r="B133" s="152"/>
      <c r="C133" s="152"/>
      <c r="D133" s="153"/>
      <c r="E133" s="150"/>
      <c r="F133" s="234"/>
      <c r="G133" s="234"/>
      <c r="H133" s="234"/>
    </row>
    <row r="134" spans="1:8">
      <c r="A134" s="152"/>
      <c r="B134" s="152"/>
      <c r="C134" s="152"/>
      <c r="D134" s="153"/>
      <c r="E134" s="150"/>
      <c r="F134" s="234"/>
      <c r="G134" s="234"/>
      <c r="H134" s="234"/>
    </row>
    <row r="135" spans="1:8">
      <c r="A135" s="152"/>
      <c r="B135" s="152"/>
      <c r="C135" s="152"/>
      <c r="D135" s="153"/>
      <c r="E135" s="150"/>
      <c r="F135" s="234"/>
      <c r="G135" s="234"/>
      <c r="H135" s="234"/>
    </row>
    <row r="136" spans="1:8">
      <c r="A136" s="152"/>
      <c r="B136" s="152"/>
      <c r="C136" s="152"/>
      <c r="D136" s="153"/>
      <c r="E136" s="150"/>
      <c r="F136" s="234"/>
      <c r="G136" s="234"/>
      <c r="H136" s="234"/>
    </row>
    <row r="137" spans="1:8">
      <c r="A137" s="152"/>
      <c r="B137" s="152"/>
      <c r="C137" s="152"/>
      <c r="D137" s="153"/>
      <c r="E137" s="150"/>
      <c r="F137" s="234"/>
      <c r="G137" s="234"/>
      <c r="H137" s="234"/>
    </row>
    <row r="138" spans="1:8">
      <c r="A138" s="152"/>
      <c r="B138" s="152"/>
      <c r="C138" s="152"/>
      <c r="D138" s="153"/>
      <c r="E138" s="150"/>
      <c r="F138" s="234"/>
      <c r="G138" s="234"/>
      <c r="H138" s="234"/>
    </row>
    <row r="139" spans="1:8">
      <c r="A139" s="152"/>
      <c r="B139" s="152"/>
      <c r="C139" s="152"/>
      <c r="D139" s="153"/>
      <c r="E139" s="150"/>
      <c r="F139" s="234"/>
      <c r="G139" s="234"/>
      <c r="H139" s="234"/>
    </row>
    <row r="140" spans="1:8">
      <c r="A140" s="152"/>
      <c r="B140" s="152"/>
      <c r="C140" s="152"/>
      <c r="D140" s="153"/>
      <c r="E140" s="150"/>
      <c r="F140" s="234"/>
      <c r="G140" s="234"/>
      <c r="H140" s="234"/>
    </row>
    <row r="141" spans="1:8">
      <c r="A141" s="152"/>
      <c r="B141" s="152"/>
      <c r="C141" s="152"/>
      <c r="D141" s="153"/>
      <c r="E141" s="150"/>
      <c r="F141" s="234"/>
      <c r="G141" s="234"/>
      <c r="H141" s="234"/>
    </row>
    <row r="142" spans="1:8">
      <c r="A142" s="152"/>
      <c r="B142" s="152"/>
      <c r="C142" s="152"/>
      <c r="D142" s="153"/>
      <c r="E142" s="150"/>
      <c r="F142" s="234"/>
      <c r="G142" s="234"/>
      <c r="H142" s="234"/>
    </row>
    <row r="143" spans="1:8">
      <c r="A143" s="152"/>
      <c r="B143" s="152"/>
      <c r="C143" s="152"/>
      <c r="D143" s="153"/>
      <c r="E143" s="150"/>
      <c r="F143" s="234"/>
      <c r="G143" s="234"/>
      <c r="H143" s="234"/>
    </row>
    <row r="144" spans="1:8">
      <c r="A144" s="152"/>
      <c r="B144" s="152"/>
      <c r="C144" s="152"/>
      <c r="D144" s="153"/>
      <c r="E144" s="150"/>
      <c r="F144" s="234"/>
      <c r="G144" s="234"/>
      <c r="H144" s="234"/>
    </row>
    <row r="145" spans="1:8">
      <c r="A145" s="152"/>
      <c r="B145" s="152"/>
      <c r="C145" s="152"/>
      <c r="D145" s="153"/>
      <c r="E145" s="150"/>
      <c r="F145" s="234"/>
      <c r="G145" s="234"/>
      <c r="H145" s="234"/>
    </row>
    <row r="146" spans="1:8">
      <c r="A146" s="152"/>
      <c r="B146" s="152"/>
      <c r="C146" s="152"/>
      <c r="D146" s="153"/>
      <c r="E146" s="150"/>
      <c r="F146" s="234"/>
      <c r="G146" s="234"/>
      <c r="H146" s="234"/>
    </row>
    <row r="147" spans="1:8">
      <c r="A147" s="152"/>
      <c r="B147" s="152"/>
      <c r="C147" s="152"/>
      <c r="D147" s="153"/>
      <c r="E147" s="150"/>
      <c r="F147" s="234"/>
      <c r="G147" s="234"/>
      <c r="H147" s="234"/>
    </row>
    <row r="148" spans="1:8">
      <c r="A148" s="152"/>
      <c r="B148" s="152"/>
      <c r="C148" s="152"/>
      <c r="D148" s="153"/>
      <c r="E148" s="150"/>
      <c r="F148" s="234"/>
      <c r="G148" s="234"/>
      <c r="H148" s="234"/>
    </row>
    <row r="149" spans="1:8">
      <c r="A149" s="152"/>
      <c r="B149" s="152"/>
      <c r="C149" s="152"/>
      <c r="D149" s="153"/>
      <c r="E149" s="150"/>
      <c r="F149" s="234"/>
      <c r="G149" s="234"/>
      <c r="H149" s="234"/>
    </row>
    <row r="150" spans="1:8">
      <c r="A150" s="152"/>
      <c r="B150" s="152"/>
      <c r="C150" s="152"/>
      <c r="D150" s="153"/>
      <c r="E150" s="150"/>
      <c r="F150" s="234"/>
      <c r="G150" s="234"/>
      <c r="H150" s="234"/>
    </row>
    <row r="151" spans="1:8">
      <c r="A151" s="152"/>
      <c r="B151" s="152"/>
      <c r="C151" s="152"/>
      <c r="D151" s="153"/>
      <c r="E151" s="150"/>
      <c r="F151" s="234"/>
      <c r="G151" s="234"/>
      <c r="H151" s="234"/>
    </row>
    <row r="152" spans="1:8">
      <c r="A152" s="152"/>
      <c r="B152" s="152"/>
      <c r="C152" s="152"/>
      <c r="D152" s="153"/>
      <c r="E152" s="150"/>
      <c r="F152" s="234"/>
      <c r="G152" s="234"/>
      <c r="H152" s="234"/>
    </row>
    <row r="153" spans="1:8">
      <c r="A153" s="152"/>
      <c r="B153" s="152"/>
      <c r="C153" s="152"/>
      <c r="D153" s="153"/>
      <c r="E153" s="150"/>
      <c r="F153" s="234"/>
      <c r="G153" s="234"/>
      <c r="H153" s="234"/>
    </row>
    <row r="154" spans="1:8">
      <c r="A154" s="152"/>
      <c r="B154" s="152"/>
      <c r="C154" s="152"/>
      <c r="D154" s="153"/>
      <c r="E154" s="150"/>
      <c r="F154" s="234"/>
      <c r="G154" s="234"/>
      <c r="H154" s="234"/>
    </row>
    <row r="155" spans="1:8">
      <c r="A155" s="152"/>
      <c r="B155" s="152"/>
      <c r="C155" s="152"/>
      <c r="D155" s="153"/>
      <c r="E155" s="150"/>
      <c r="F155" s="234"/>
      <c r="G155" s="234"/>
      <c r="H155" s="234"/>
    </row>
    <row r="156" spans="1:8">
      <c r="A156" s="152"/>
      <c r="B156" s="152"/>
      <c r="C156" s="152"/>
      <c r="D156" s="153"/>
      <c r="E156" s="150"/>
      <c r="F156" s="234"/>
      <c r="G156" s="234"/>
      <c r="H156" s="234"/>
    </row>
    <row r="157" spans="1:8">
      <c r="A157" s="152"/>
      <c r="B157" s="152"/>
      <c r="C157" s="152"/>
      <c r="D157" s="153"/>
      <c r="E157" s="150"/>
      <c r="F157" s="234"/>
      <c r="G157" s="234"/>
      <c r="H157" s="234"/>
    </row>
    <row r="158" spans="1:8">
      <c r="A158" s="152"/>
      <c r="B158" s="152"/>
      <c r="C158" s="152"/>
      <c r="D158" s="153"/>
      <c r="E158" s="150"/>
      <c r="F158" s="234"/>
      <c r="G158" s="234"/>
      <c r="H158" s="234"/>
    </row>
    <row r="159" spans="1:8">
      <c r="A159" s="152"/>
      <c r="B159" s="152"/>
      <c r="C159" s="152"/>
      <c r="D159" s="153"/>
      <c r="E159" s="150"/>
      <c r="F159" s="234"/>
      <c r="G159" s="234"/>
      <c r="H159" s="234"/>
    </row>
    <row r="160" spans="1:8">
      <c r="A160" s="152"/>
      <c r="B160" s="152"/>
      <c r="C160" s="152"/>
      <c r="D160" s="153"/>
      <c r="E160" s="150"/>
      <c r="F160" s="234"/>
      <c r="G160" s="234"/>
      <c r="H160" s="234"/>
    </row>
    <row r="161" spans="1:8">
      <c r="A161" s="152"/>
      <c r="B161" s="152"/>
      <c r="C161" s="152"/>
      <c r="D161" s="153"/>
      <c r="E161" s="150"/>
      <c r="F161" s="234"/>
      <c r="G161" s="234"/>
      <c r="H161" s="234"/>
    </row>
    <row r="162" spans="1:8">
      <c r="A162" s="152"/>
      <c r="B162" s="152"/>
      <c r="C162" s="152"/>
      <c r="D162" s="153"/>
      <c r="E162" s="150"/>
      <c r="F162" s="234"/>
      <c r="G162" s="234"/>
      <c r="H162" s="234"/>
    </row>
    <row r="163" spans="1:8">
      <c r="A163" s="152"/>
      <c r="B163" s="152"/>
      <c r="C163" s="152"/>
      <c r="D163" s="153"/>
      <c r="E163" s="150"/>
      <c r="F163" s="234"/>
      <c r="G163" s="234"/>
      <c r="H163" s="234"/>
    </row>
    <row r="164" spans="1:8">
      <c r="A164" s="152"/>
      <c r="B164" s="152"/>
      <c r="C164" s="152"/>
      <c r="D164" s="153"/>
      <c r="E164" s="150"/>
      <c r="F164" s="234"/>
      <c r="G164" s="234"/>
      <c r="H164" s="234"/>
    </row>
    <row r="165" spans="1:8">
      <c r="A165" s="152"/>
      <c r="B165" s="152"/>
      <c r="C165" s="152"/>
      <c r="D165" s="153"/>
      <c r="E165" s="150"/>
      <c r="F165" s="234"/>
      <c r="G165" s="234"/>
      <c r="H165" s="234"/>
    </row>
    <row r="166" spans="1:8">
      <c r="A166" s="152"/>
      <c r="B166" s="152"/>
      <c r="C166" s="152"/>
      <c r="D166" s="153"/>
      <c r="E166" s="150"/>
      <c r="F166" s="234"/>
      <c r="G166" s="234"/>
      <c r="H166" s="234"/>
    </row>
    <row r="167" spans="1:8">
      <c r="A167" s="152"/>
      <c r="B167" s="152"/>
      <c r="C167" s="152"/>
      <c r="D167" s="153"/>
      <c r="E167" s="150"/>
      <c r="F167" s="234"/>
      <c r="G167" s="234"/>
      <c r="H167" s="234"/>
    </row>
    <row r="168" spans="1:8">
      <c r="A168" s="152"/>
      <c r="B168" s="152"/>
      <c r="C168" s="152"/>
      <c r="D168" s="153"/>
      <c r="E168" s="150"/>
      <c r="F168" s="234"/>
      <c r="G168" s="234"/>
      <c r="H168" s="234"/>
    </row>
    <row r="169" spans="1:8">
      <c r="A169" s="152"/>
      <c r="B169" s="152"/>
      <c r="C169" s="152"/>
      <c r="D169" s="153"/>
      <c r="E169" s="150"/>
      <c r="F169" s="234"/>
      <c r="G169" s="234"/>
      <c r="H169" s="234"/>
    </row>
    <row r="170" spans="1:8">
      <c r="A170" s="152"/>
      <c r="B170" s="152"/>
      <c r="C170" s="152"/>
      <c r="D170" s="153"/>
      <c r="E170" s="150"/>
      <c r="F170" s="234"/>
      <c r="G170" s="234"/>
      <c r="H170" s="234"/>
    </row>
    <row r="171" spans="1:8">
      <c r="A171" s="152"/>
      <c r="B171" s="152"/>
      <c r="C171" s="152"/>
      <c r="D171" s="153"/>
      <c r="E171" s="150"/>
      <c r="F171" s="234"/>
      <c r="G171" s="234"/>
      <c r="H171" s="234"/>
    </row>
    <row r="172" spans="1:8">
      <c r="A172" s="152"/>
      <c r="B172" s="152"/>
      <c r="C172" s="152"/>
      <c r="D172" s="153"/>
      <c r="E172" s="150"/>
      <c r="F172" s="234"/>
      <c r="G172" s="234"/>
      <c r="H172" s="234"/>
    </row>
    <row r="173" spans="1:8">
      <c r="A173" s="152"/>
      <c r="B173" s="152"/>
      <c r="C173" s="152"/>
      <c r="D173" s="153"/>
      <c r="E173" s="150"/>
      <c r="F173" s="234"/>
      <c r="G173" s="234"/>
      <c r="H173" s="234"/>
    </row>
    <row r="174" spans="1:8">
      <c r="A174" s="152"/>
      <c r="B174" s="152"/>
      <c r="C174" s="152"/>
      <c r="D174" s="153"/>
      <c r="E174" s="150"/>
      <c r="F174" s="234"/>
      <c r="G174" s="234"/>
      <c r="H174" s="234"/>
    </row>
    <row r="175" spans="1:8">
      <c r="A175" s="152"/>
      <c r="B175" s="152"/>
      <c r="C175" s="152"/>
      <c r="D175" s="153"/>
      <c r="E175" s="150"/>
      <c r="F175" s="234"/>
      <c r="G175" s="234"/>
      <c r="H175" s="234"/>
    </row>
    <row r="176" spans="1:8">
      <c r="A176" s="152"/>
      <c r="B176" s="152"/>
      <c r="C176" s="152"/>
      <c r="D176" s="153"/>
      <c r="E176" s="150"/>
      <c r="F176" s="234"/>
      <c r="G176" s="234"/>
      <c r="H176" s="234"/>
    </row>
    <row r="177" spans="1:8">
      <c r="A177" s="152"/>
      <c r="B177" s="152"/>
      <c r="C177" s="152"/>
      <c r="D177" s="153"/>
      <c r="E177" s="150"/>
      <c r="F177" s="234"/>
      <c r="G177" s="234"/>
      <c r="H177" s="234"/>
    </row>
    <row r="178" spans="1:8">
      <c r="A178" s="152"/>
      <c r="B178" s="152"/>
      <c r="C178" s="152"/>
      <c r="D178" s="153"/>
      <c r="E178" s="150"/>
      <c r="F178" s="234"/>
      <c r="G178" s="234"/>
      <c r="H178" s="234"/>
    </row>
    <row r="179" spans="1:8">
      <c r="A179" s="152"/>
      <c r="B179" s="152"/>
      <c r="C179" s="152"/>
      <c r="D179" s="153"/>
      <c r="E179" s="150"/>
      <c r="F179" s="234"/>
      <c r="G179" s="234"/>
      <c r="H179" s="234"/>
    </row>
    <row r="180" spans="1:8">
      <c r="A180" s="152"/>
      <c r="B180" s="152"/>
      <c r="C180" s="152"/>
      <c r="D180" s="153"/>
      <c r="E180" s="150"/>
      <c r="F180" s="234"/>
      <c r="G180" s="234"/>
      <c r="H180" s="234"/>
    </row>
    <row r="181" spans="1:8">
      <c r="A181" s="152"/>
      <c r="B181" s="152"/>
      <c r="C181" s="152"/>
      <c r="D181" s="153"/>
      <c r="E181" s="150"/>
      <c r="F181" s="234"/>
      <c r="G181" s="234"/>
      <c r="H181" s="234"/>
    </row>
    <row r="182" spans="1:8">
      <c r="A182" s="152"/>
      <c r="B182" s="152"/>
      <c r="C182" s="152"/>
      <c r="D182" s="153"/>
      <c r="E182" s="150"/>
      <c r="F182" s="234"/>
      <c r="G182" s="234"/>
      <c r="H182" s="234"/>
    </row>
    <row r="183" spans="1:8">
      <c r="A183" s="152"/>
      <c r="B183" s="152"/>
      <c r="C183" s="152"/>
      <c r="D183" s="153"/>
      <c r="E183" s="150"/>
      <c r="F183" s="234"/>
      <c r="G183" s="234"/>
      <c r="H183" s="234"/>
    </row>
    <row r="184" spans="1:8">
      <c r="A184" s="152"/>
      <c r="B184" s="152"/>
      <c r="C184" s="152"/>
      <c r="D184" s="153"/>
      <c r="E184" s="150"/>
      <c r="F184" s="234"/>
      <c r="G184" s="234"/>
      <c r="H184" s="234"/>
    </row>
    <row r="185" spans="1:8">
      <c r="A185" s="152"/>
      <c r="B185" s="152"/>
      <c r="C185" s="152"/>
      <c r="D185" s="153"/>
      <c r="E185" s="150"/>
      <c r="F185" s="234"/>
      <c r="G185" s="234"/>
      <c r="H185" s="234"/>
    </row>
    <row r="186" spans="1:8">
      <c r="A186" s="152"/>
      <c r="B186" s="152"/>
      <c r="C186" s="152"/>
      <c r="D186" s="153"/>
      <c r="E186" s="150"/>
      <c r="F186" s="234"/>
      <c r="G186" s="234"/>
      <c r="H186" s="234"/>
    </row>
    <row r="187" spans="1:8">
      <c r="A187" s="152"/>
      <c r="B187" s="152"/>
      <c r="C187" s="152"/>
      <c r="D187" s="153"/>
      <c r="E187" s="150"/>
      <c r="F187" s="234"/>
      <c r="G187" s="234"/>
      <c r="H187" s="234"/>
    </row>
    <row r="188" spans="1:8">
      <c r="A188" s="152"/>
      <c r="B188" s="152"/>
      <c r="C188" s="152"/>
      <c r="D188" s="153"/>
      <c r="E188" s="150"/>
      <c r="F188" s="234"/>
      <c r="G188" s="234"/>
      <c r="H188" s="234"/>
    </row>
    <row r="189" spans="1:8">
      <c r="A189" s="152"/>
      <c r="B189" s="152"/>
      <c r="C189" s="152"/>
      <c r="D189" s="153"/>
      <c r="E189" s="150"/>
      <c r="F189" s="234"/>
      <c r="G189" s="234"/>
      <c r="H189" s="234"/>
    </row>
    <row r="190" spans="1:8">
      <c r="A190" s="152"/>
      <c r="B190" s="152"/>
      <c r="C190" s="152"/>
      <c r="D190" s="153"/>
      <c r="E190" s="150"/>
      <c r="F190" s="234"/>
      <c r="G190" s="234"/>
      <c r="H190" s="234"/>
    </row>
    <row r="191" spans="1:8">
      <c r="A191" s="152"/>
      <c r="B191" s="152"/>
      <c r="C191" s="152"/>
      <c r="D191" s="153"/>
      <c r="E191" s="150"/>
      <c r="F191" s="234"/>
      <c r="G191" s="234"/>
      <c r="H191" s="234"/>
    </row>
    <row r="192" spans="1:8">
      <c r="A192" s="152"/>
      <c r="B192" s="152"/>
      <c r="C192" s="152"/>
      <c r="D192" s="153"/>
      <c r="E192" s="150"/>
      <c r="F192" s="234"/>
      <c r="G192" s="234"/>
      <c r="H192" s="234"/>
    </row>
    <row r="193" spans="1:8">
      <c r="A193" s="152"/>
      <c r="B193" s="152"/>
      <c r="C193" s="152"/>
      <c r="D193" s="153"/>
      <c r="E193" s="150"/>
      <c r="F193" s="234"/>
      <c r="G193" s="234"/>
      <c r="H193" s="234"/>
    </row>
    <row r="194" spans="1:8">
      <c r="A194" s="152"/>
      <c r="B194" s="152"/>
      <c r="C194" s="152"/>
      <c r="D194" s="153"/>
      <c r="E194" s="150"/>
      <c r="F194" s="234"/>
      <c r="G194" s="234"/>
      <c r="H194" s="234"/>
    </row>
    <row r="195" spans="1:8">
      <c r="A195" s="152"/>
      <c r="B195" s="152"/>
      <c r="C195" s="152"/>
      <c r="D195" s="153"/>
      <c r="E195" s="150"/>
      <c r="F195" s="234"/>
      <c r="G195" s="234"/>
      <c r="H195" s="234"/>
    </row>
    <row r="196" spans="1:8">
      <c r="A196" s="152"/>
      <c r="B196" s="152"/>
      <c r="C196" s="152"/>
      <c r="D196" s="153"/>
      <c r="E196" s="150"/>
      <c r="F196" s="234"/>
      <c r="G196" s="234"/>
      <c r="H196" s="234"/>
    </row>
    <row r="197" spans="1:8">
      <c r="A197" s="152"/>
      <c r="B197" s="152"/>
      <c r="C197" s="152"/>
      <c r="D197" s="153"/>
      <c r="E197" s="150"/>
      <c r="F197" s="234"/>
      <c r="G197" s="234"/>
      <c r="H197" s="234"/>
    </row>
    <row r="198" spans="1:8">
      <c r="A198" s="152"/>
      <c r="B198" s="152"/>
      <c r="C198" s="152"/>
      <c r="D198" s="153"/>
      <c r="E198" s="150"/>
      <c r="F198" s="234"/>
      <c r="G198" s="234"/>
      <c r="H198" s="234"/>
    </row>
    <row r="199" spans="1:8">
      <c r="A199" s="152"/>
      <c r="B199" s="152"/>
      <c r="C199" s="152"/>
      <c r="D199" s="153"/>
      <c r="E199" s="150"/>
      <c r="F199" s="234"/>
      <c r="G199" s="234"/>
      <c r="H199" s="234"/>
    </row>
    <row r="200" spans="1:8">
      <c r="A200" s="152"/>
      <c r="B200" s="152"/>
      <c r="C200" s="152"/>
      <c r="D200" s="153"/>
      <c r="E200" s="150"/>
      <c r="F200" s="234"/>
      <c r="G200" s="234"/>
      <c r="H200" s="234"/>
    </row>
    <row r="201" spans="1:8">
      <c r="A201" s="152"/>
      <c r="B201" s="152"/>
      <c r="C201" s="152"/>
      <c r="D201" s="153"/>
      <c r="E201" s="150"/>
      <c r="F201" s="234"/>
      <c r="G201" s="234"/>
      <c r="H201" s="234"/>
    </row>
    <row r="202" spans="1:8">
      <c r="A202" s="152"/>
      <c r="B202" s="152"/>
      <c r="C202" s="152"/>
      <c r="D202" s="153"/>
      <c r="E202" s="150"/>
      <c r="F202" s="234"/>
      <c r="G202" s="234"/>
      <c r="H202" s="234"/>
    </row>
    <row r="203" spans="1:8">
      <c r="A203" s="152"/>
      <c r="B203" s="152"/>
      <c r="C203" s="152"/>
      <c r="D203" s="153"/>
      <c r="E203" s="150"/>
      <c r="F203" s="234"/>
      <c r="G203" s="234"/>
      <c r="H203" s="234"/>
    </row>
    <row r="204" spans="1:8">
      <c r="A204" s="152"/>
      <c r="B204" s="152"/>
      <c r="C204" s="152"/>
      <c r="D204" s="153"/>
      <c r="E204" s="150"/>
      <c r="F204" s="234"/>
      <c r="G204" s="234"/>
      <c r="H204" s="234"/>
    </row>
    <row r="205" spans="1:8">
      <c r="A205" s="152"/>
      <c r="B205" s="152"/>
      <c r="C205" s="152"/>
      <c r="D205" s="153"/>
      <c r="E205" s="150"/>
      <c r="F205" s="234"/>
      <c r="G205" s="234"/>
      <c r="H205" s="234"/>
    </row>
    <row r="206" spans="1:8">
      <c r="A206" s="152"/>
      <c r="B206" s="152"/>
      <c r="C206" s="152"/>
      <c r="D206" s="153"/>
      <c r="E206" s="150"/>
      <c r="F206" s="234"/>
      <c r="G206" s="234"/>
      <c r="H206" s="234"/>
    </row>
    <row r="207" spans="1:8">
      <c r="A207" s="152"/>
      <c r="B207" s="152"/>
      <c r="C207" s="152"/>
      <c r="D207" s="153"/>
      <c r="E207" s="150"/>
      <c r="F207" s="234"/>
      <c r="G207" s="234"/>
      <c r="H207" s="234"/>
    </row>
    <row r="208" spans="1:8">
      <c r="A208" s="152"/>
      <c r="B208" s="152"/>
      <c r="C208" s="152"/>
      <c r="D208" s="153"/>
      <c r="E208" s="150"/>
      <c r="F208" s="234"/>
      <c r="G208" s="234"/>
      <c r="H208" s="234"/>
    </row>
    <row r="209" spans="1:8">
      <c r="A209" s="152"/>
      <c r="B209" s="152"/>
      <c r="C209" s="152"/>
      <c r="D209" s="153"/>
      <c r="E209" s="150"/>
      <c r="F209" s="234"/>
      <c r="G209" s="234"/>
      <c r="H209" s="234"/>
    </row>
    <row r="210" spans="1:8">
      <c r="A210" s="152"/>
      <c r="B210" s="152"/>
      <c r="C210" s="152"/>
      <c r="D210" s="153"/>
      <c r="E210" s="150"/>
      <c r="F210" s="234"/>
      <c r="G210" s="234"/>
      <c r="H210" s="234"/>
    </row>
    <row r="211" spans="1:8">
      <c r="A211" s="152"/>
      <c r="B211" s="152"/>
      <c r="C211" s="152"/>
      <c r="D211" s="153"/>
      <c r="E211" s="150"/>
      <c r="F211" s="234"/>
      <c r="G211" s="234"/>
      <c r="H211" s="234"/>
    </row>
    <row r="212" spans="1:8">
      <c r="A212" s="152"/>
      <c r="B212" s="152"/>
      <c r="C212" s="152"/>
      <c r="D212" s="153"/>
      <c r="E212" s="150"/>
      <c r="F212" s="234"/>
      <c r="G212" s="234"/>
      <c r="H212" s="234"/>
    </row>
    <row r="213" spans="1:8">
      <c r="A213" s="152"/>
      <c r="B213" s="152"/>
      <c r="C213" s="152"/>
      <c r="D213" s="153"/>
      <c r="E213" s="150"/>
      <c r="F213" s="234"/>
      <c r="G213" s="234"/>
      <c r="H213" s="234"/>
    </row>
    <row r="214" spans="1:8">
      <c r="A214" s="152"/>
      <c r="B214" s="152"/>
      <c r="C214" s="152"/>
      <c r="D214" s="153"/>
      <c r="E214" s="150"/>
      <c r="F214" s="234"/>
      <c r="G214" s="234"/>
      <c r="H214" s="234"/>
    </row>
    <row r="215" spans="1:8">
      <c r="A215" s="152"/>
      <c r="B215" s="152"/>
      <c r="C215" s="152"/>
      <c r="D215" s="153"/>
      <c r="E215" s="150"/>
      <c r="F215" s="234"/>
      <c r="G215" s="234"/>
      <c r="H215" s="234"/>
    </row>
    <row r="216" spans="1:8">
      <c r="A216" s="152"/>
      <c r="B216" s="152"/>
      <c r="C216" s="152"/>
      <c r="D216" s="153"/>
      <c r="E216" s="150"/>
      <c r="F216" s="234"/>
      <c r="G216" s="234"/>
      <c r="H216" s="234"/>
    </row>
    <row r="217" spans="1:8">
      <c r="A217" s="152"/>
      <c r="B217" s="152"/>
      <c r="C217" s="152"/>
      <c r="D217" s="153"/>
      <c r="E217" s="150"/>
      <c r="F217" s="234"/>
      <c r="G217" s="234"/>
      <c r="H217" s="234"/>
    </row>
    <row r="218" spans="1:8">
      <c r="A218" s="152"/>
      <c r="B218" s="152"/>
      <c r="C218" s="152"/>
      <c r="D218" s="153"/>
      <c r="E218" s="150"/>
      <c r="F218" s="234"/>
      <c r="G218" s="234"/>
      <c r="H218" s="234"/>
    </row>
    <row r="219" spans="1:8">
      <c r="A219" s="152"/>
      <c r="B219" s="152"/>
      <c r="C219" s="152"/>
      <c r="D219" s="153"/>
      <c r="E219" s="150"/>
      <c r="F219" s="234"/>
      <c r="G219" s="234"/>
      <c r="H219" s="234"/>
    </row>
    <row r="220" spans="1:8">
      <c r="A220" s="152"/>
      <c r="B220" s="152"/>
      <c r="C220" s="152"/>
      <c r="D220" s="153"/>
      <c r="E220" s="150"/>
      <c r="F220" s="234"/>
      <c r="G220" s="234"/>
      <c r="H220" s="234"/>
    </row>
    <row r="221" spans="1:8">
      <c r="A221" s="152"/>
      <c r="B221" s="152"/>
      <c r="C221" s="152"/>
      <c r="D221" s="153"/>
      <c r="E221" s="150"/>
      <c r="F221" s="234"/>
      <c r="G221" s="234"/>
      <c r="H221" s="234"/>
    </row>
    <row r="222" spans="1:8">
      <c r="A222" s="152"/>
      <c r="B222" s="152"/>
      <c r="C222" s="152"/>
      <c r="D222" s="153"/>
      <c r="E222" s="150"/>
      <c r="F222" s="234"/>
      <c r="G222" s="234"/>
      <c r="H222" s="234"/>
    </row>
    <row r="223" spans="1:8">
      <c r="A223" s="152"/>
      <c r="B223" s="152"/>
      <c r="C223" s="152"/>
      <c r="D223" s="153"/>
      <c r="E223" s="150"/>
      <c r="F223" s="234"/>
      <c r="G223" s="234"/>
      <c r="H223" s="234"/>
    </row>
    <row r="224" spans="1:8">
      <c r="A224" s="152"/>
      <c r="B224" s="152"/>
      <c r="C224" s="152"/>
      <c r="D224" s="153"/>
      <c r="E224" s="150"/>
      <c r="F224" s="234"/>
      <c r="G224" s="234"/>
      <c r="H224" s="234"/>
    </row>
    <row r="225" spans="1:8">
      <c r="A225" s="152"/>
      <c r="B225" s="152"/>
      <c r="C225" s="152"/>
      <c r="D225" s="153"/>
      <c r="E225" s="150"/>
      <c r="F225" s="234"/>
      <c r="G225" s="234"/>
      <c r="H225" s="234"/>
    </row>
    <row r="226" spans="1:8">
      <c r="A226" s="152"/>
      <c r="B226" s="152"/>
      <c r="C226" s="152"/>
      <c r="D226" s="153"/>
      <c r="E226" s="150"/>
      <c r="F226" s="234"/>
      <c r="G226" s="234"/>
      <c r="H226" s="234"/>
    </row>
    <row r="227" spans="1:8">
      <c r="A227" s="152"/>
      <c r="B227" s="152"/>
      <c r="C227" s="152"/>
      <c r="D227" s="153"/>
      <c r="E227" s="150"/>
      <c r="F227" s="234"/>
      <c r="G227" s="234"/>
      <c r="H227" s="234"/>
    </row>
    <row r="228" spans="1:8">
      <c r="A228" s="152"/>
      <c r="B228" s="152"/>
      <c r="C228" s="152"/>
      <c r="D228" s="153"/>
      <c r="E228" s="150"/>
      <c r="F228" s="234"/>
      <c r="G228" s="234"/>
      <c r="H228" s="234"/>
    </row>
    <row r="229" spans="1:8">
      <c r="A229" s="152"/>
      <c r="B229" s="152"/>
      <c r="C229" s="152"/>
      <c r="D229" s="153"/>
      <c r="E229" s="150"/>
      <c r="F229" s="234"/>
      <c r="G229" s="234"/>
      <c r="H229" s="234"/>
    </row>
    <row r="230" spans="1:8">
      <c r="A230" s="152"/>
      <c r="B230" s="152"/>
      <c r="C230" s="152"/>
      <c r="D230" s="153"/>
      <c r="E230" s="150"/>
      <c r="F230" s="234"/>
      <c r="G230" s="234"/>
      <c r="H230" s="234"/>
    </row>
    <row r="231" spans="1:8">
      <c r="A231" s="152"/>
      <c r="B231" s="152"/>
      <c r="C231" s="152"/>
      <c r="D231" s="153"/>
      <c r="E231" s="150"/>
      <c r="F231" s="234"/>
      <c r="G231" s="234"/>
      <c r="H231" s="234"/>
    </row>
    <row r="232" spans="1:8">
      <c r="A232" s="152"/>
      <c r="B232" s="152"/>
      <c r="C232" s="152"/>
      <c r="D232" s="153"/>
      <c r="E232" s="150"/>
      <c r="F232" s="234"/>
      <c r="G232" s="234"/>
      <c r="H232" s="234"/>
    </row>
    <row r="233" spans="1:8">
      <c r="A233" s="152"/>
      <c r="B233" s="152"/>
      <c r="C233" s="152"/>
      <c r="D233" s="153"/>
      <c r="E233" s="150"/>
      <c r="F233" s="234"/>
      <c r="G233" s="234"/>
      <c r="H233" s="234"/>
    </row>
    <row r="234" spans="1:8">
      <c r="A234" s="152"/>
      <c r="B234" s="152"/>
      <c r="C234" s="152"/>
      <c r="D234" s="153"/>
      <c r="E234" s="150"/>
      <c r="F234" s="234"/>
      <c r="G234" s="234"/>
      <c r="H234" s="234"/>
    </row>
    <row r="235" spans="1:8">
      <c r="A235" s="152"/>
      <c r="B235" s="152"/>
      <c r="C235" s="152"/>
      <c r="D235" s="153"/>
      <c r="E235" s="150"/>
      <c r="F235" s="234"/>
      <c r="G235" s="234"/>
      <c r="H235" s="234"/>
    </row>
    <row r="236" spans="1:8">
      <c r="A236" s="152"/>
      <c r="B236" s="152"/>
      <c r="C236" s="152"/>
      <c r="D236" s="153"/>
      <c r="E236" s="150"/>
      <c r="F236" s="234"/>
      <c r="G236" s="234"/>
      <c r="H236" s="234"/>
    </row>
    <row r="237" spans="1:8">
      <c r="A237" s="152"/>
      <c r="B237" s="152"/>
      <c r="C237" s="152"/>
      <c r="D237" s="153"/>
      <c r="E237" s="150"/>
      <c r="F237" s="234"/>
      <c r="G237" s="234"/>
      <c r="H237" s="234"/>
    </row>
    <row r="238" spans="1:8">
      <c r="A238" s="152"/>
      <c r="B238" s="152"/>
      <c r="C238" s="152"/>
      <c r="D238" s="153"/>
      <c r="E238" s="150"/>
      <c r="F238" s="234"/>
      <c r="G238" s="234"/>
      <c r="H238" s="234"/>
    </row>
    <row r="239" spans="1:8">
      <c r="A239" s="152"/>
      <c r="B239" s="152"/>
      <c r="C239" s="152"/>
      <c r="D239" s="153"/>
      <c r="E239" s="150"/>
      <c r="F239" s="234"/>
      <c r="G239" s="234"/>
      <c r="H239" s="234"/>
    </row>
    <row r="240" spans="1:8">
      <c r="A240" s="152"/>
      <c r="B240" s="152"/>
      <c r="C240" s="152"/>
      <c r="D240" s="153"/>
      <c r="E240" s="150"/>
      <c r="F240" s="234"/>
      <c r="G240" s="234"/>
      <c r="H240" s="234"/>
    </row>
    <row r="241" spans="1:8">
      <c r="A241" s="152"/>
      <c r="B241" s="152"/>
      <c r="C241" s="152"/>
      <c r="D241" s="153"/>
      <c r="E241" s="150"/>
      <c r="F241" s="234"/>
      <c r="G241" s="234"/>
      <c r="H241" s="234"/>
    </row>
    <row r="242" spans="1:8">
      <c r="A242" s="152"/>
      <c r="B242" s="152"/>
      <c r="C242" s="152"/>
      <c r="D242" s="153"/>
      <c r="E242" s="150"/>
      <c r="F242" s="234"/>
      <c r="G242" s="234"/>
      <c r="H242" s="234"/>
    </row>
    <row r="243" spans="1:8">
      <c r="A243" s="152"/>
      <c r="B243" s="152"/>
      <c r="C243" s="152"/>
      <c r="D243" s="153"/>
      <c r="E243" s="150"/>
      <c r="F243" s="234"/>
      <c r="G243" s="234"/>
      <c r="H243" s="234"/>
    </row>
    <row r="244" spans="1:8">
      <c r="A244" s="152"/>
      <c r="B244" s="152"/>
      <c r="C244" s="152"/>
      <c r="D244" s="153"/>
      <c r="E244" s="150"/>
      <c r="F244" s="234"/>
      <c r="G244" s="234"/>
      <c r="H244" s="234"/>
    </row>
    <row r="245" spans="1:8">
      <c r="A245" s="152"/>
      <c r="B245" s="152"/>
      <c r="C245" s="152"/>
      <c r="D245" s="153"/>
      <c r="E245" s="150"/>
      <c r="F245" s="234"/>
      <c r="G245" s="234"/>
      <c r="H245" s="234"/>
    </row>
    <row r="246" spans="1:8">
      <c r="A246" s="152"/>
      <c r="B246" s="152"/>
      <c r="C246" s="152"/>
      <c r="D246" s="153"/>
      <c r="E246" s="150"/>
      <c r="F246" s="234"/>
      <c r="G246" s="234"/>
      <c r="H246" s="234"/>
    </row>
    <row r="247" spans="1:8">
      <c r="A247" s="152"/>
      <c r="B247" s="152"/>
      <c r="C247" s="152"/>
      <c r="D247" s="153"/>
      <c r="E247" s="150"/>
      <c r="F247" s="234"/>
      <c r="G247" s="234"/>
      <c r="H247" s="234"/>
    </row>
    <row r="248" spans="1:8">
      <c r="A248" s="152"/>
      <c r="B248" s="152"/>
      <c r="C248" s="152"/>
      <c r="D248" s="153"/>
      <c r="E248" s="150"/>
      <c r="F248" s="234"/>
      <c r="G248" s="234"/>
      <c r="H248" s="234"/>
    </row>
    <row r="249" spans="1:8">
      <c r="A249" s="152"/>
      <c r="B249" s="152"/>
      <c r="C249" s="152"/>
      <c r="D249" s="153"/>
      <c r="E249" s="150"/>
      <c r="F249" s="234"/>
      <c r="G249" s="234"/>
      <c r="H249" s="234"/>
    </row>
    <row r="250" spans="1:8">
      <c r="A250" s="152"/>
      <c r="B250" s="152"/>
      <c r="C250" s="152"/>
      <c r="D250" s="153"/>
      <c r="E250" s="150"/>
      <c r="F250" s="234"/>
      <c r="G250" s="234"/>
      <c r="H250" s="234"/>
    </row>
    <row r="251" spans="1:8">
      <c r="A251" s="152"/>
      <c r="B251" s="152"/>
      <c r="C251" s="152"/>
      <c r="D251" s="153"/>
      <c r="E251" s="150"/>
      <c r="F251" s="234"/>
      <c r="G251" s="234"/>
      <c r="H251" s="234"/>
    </row>
    <row r="252" spans="1:8">
      <c r="A252" s="152"/>
      <c r="B252" s="152"/>
      <c r="C252" s="152"/>
      <c r="D252" s="153"/>
      <c r="E252" s="150"/>
      <c r="F252" s="234"/>
      <c r="G252" s="234"/>
      <c r="H252" s="234"/>
    </row>
    <row r="253" spans="1:8">
      <c r="A253" s="152"/>
      <c r="B253" s="152"/>
      <c r="C253" s="152"/>
      <c r="D253" s="153"/>
      <c r="E253" s="150"/>
      <c r="F253" s="234"/>
      <c r="G253" s="234"/>
      <c r="H253" s="234"/>
    </row>
    <row r="254" spans="1:8">
      <c r="A254" s="152"/>
      <c r="B254" s="152"/>
      <c r="C254" s="152"/>
      <c r="D254" s="153"/>
      <c r="E254" s="150"/>
      <c r="F254" s="234"/>
      <c r="G254" s="234"/>
      <c r="H254" s="234"/>
    </row>
    <row r="255" spans="1:8">
      <c r="A255" s="152"/>
      <c r="B255" s="152"/>
      <c r="C255" s="152"/>
      <c r="D255" s="153"/>
      <c r="E255" s="150"/>
      <c r="F255" s="234"/>
      <c r="G255" s="234"/>
      <c r="H255" s="234"/>
    </row>
    <row r="256" spans="1:8">
      <c r="A256" s="152"/>
      <c r="B256" s="152"/>
      <c r="C256" s="152"/>
      <c r="D256" s="153"/>
      <c r="E256" s="150"/>
      <c r="F256" s="234"/>
      <c r="G256" s="234"/>
      <c r="H256" s="234"/>
    </row>
    <row r="257" spans="1:8">
      <c r="A257" s="152"/>
      <c r="B257" s="152"/>
      <c r="C257" s="152"/>
      <c r="D257" s="153"/>
      <c r="E257" s="150"/>
      <c r="F257" s="234"/>
      <c r="G257" s="234"/>
      <c r="H257" s="234"/>
    </row>
    <row r="258" spans="1:8">
      <c r="A258" s="152"/>
      <c r="B258" s="152"/>
      <c r="C258" s="152"/>
      <c r="D258" s="153"/>
      <c r="E258" s="150"/>
      <c r="F258" s="234"/>
      <c r="G258" s="234"/>
      <c r="H258" s="234"/>
    </row>
    <row r="259" spans="1:8">
      <c r="A259" s="152"/>
      <c r="B259" s="152"/>
      <c r="C259" s="152"/>
      <c r="D259" s="153"/>
      <c r="E259" s="150"/>
      <c r="F259" s="234"/>
      <c r="G259" s="234"/>
      <c r="H259" s="234"/>
    </row>
    <row r="260" spans="1:8">
      <c r="A260" s="152"/>
      <c r="B260" s="152"/>
      <c r="C260" s="152"/>
      <c r="D260" s="153"/>
      <c r="E260" s="150"/>
      <c r="F260" s="234"/>
      <c r="G260" s="234"/>
      <c r="H260" s="234"/>
    </row>
    <row r="261" spans="1:8">
      <c r="A261" s="152"/>
      <c r="B261" s="152"/>
      <c r="C261" s="152"/>
      <c r="D261" s="153"/>
      <c r="E261" s="150"/>
      <c r="F261" s="234"/>
      <c r="G261" s="234"/>
      <c r="H261" s="234"/>
    </row>
    <row r="262" spans="1:8">
      <c r="A262" s="152"/>
      <c r="B262" s="152"/>
      <c r="C262" s="152"/>
      <c r="D262" s="153"/>
      <c r="E262" s="150"/>
      <c r="F262" s="234"/>
      <c r="G262" s="234"/>
      <c r="H262" s="234"/>
    </row>
    <row r="263" spans="1:8">
      <c r="A263" s="152"/>
      <c r="B263" s="152"/>
      <c r="C263" s="152"/>
      <c r="D263" s="153"/>
      <c r="E263" s="150"/>
      <c r="F263" s="234"/>
      <c r="G263" s="234"/>
      <c r="H263" s="234"/>
    </row>
    <row r="264" spans="1:8">
      <c r="A264" s="152"/>
      <c r="B264" s="152"/>
      <c r="C264" s="152"/>
      <c r="D264" s="153"/>
      <c r="E264" s="150"/>
      <c r="F264" s="234"/>
      <c r="G264" s="234"/>
      <c r="H264" s="234"/>
    </row>
    <row r="265" spans="1:8">
      <c r="A265" s="152"/>
      <c r="B265" s="152"/>
      <c r="C265" s="152"/>
      <c r="D265" s="153"/>
      <c r="E265" s="150"/>
      <c r="F265" s="234"/>
      <c r="G265" s="234"/>
      <c r="H265" s="234"/>
    </row>
    <row r="266" spans="1:8">
      <c r="A266" s="152"/>
      <c r="B266" s="152"/>
      <c r="C266" s="152"/>
      <c r="D266" s="153"/>
      <c r="E266" s="150"/>
      <c r="F266" s="234"/>
      <c r="G266" s="234"/>
      <c r="H266" s="234"/>
    </row>
    <row r="267" spans="1:8">
      <c r="A267" s="152"/>
      <c r="B267" s="152"/>
      <c r="C267" s="152"/>
      <c r="D267" s="153"/>
      <c r="E267" s="150"/>
      <c r="F267" s="234"/>
      <c r="G267" s="234"/>
      <c r="H267" s="234"/>
    </row>
    <row r="268" spans="1:8">
      <c r="A268" s="152"/>
      <c r="B268" s="152"/>
      <c r="C268" s="152"/>
      <c r="D268" s="153"/>
      <c r="E268" s="150"/>
      <c r="F268" s="234"/>
      <c r="G268" s="234"/>
      <c r="H268" s="234"/>
    </row>
    <row r="269" spans="1:8">
      <c r="A269" s="152"/>
      <c r="B269" s="152"/>
      <c r="C269" s="152"/>
      <c r="D269" s="153"/>
      <c r="E269" s="150"/>
      <c r="F269" s="234"/>
      <c r="G269" s="234"/>
      <c r="H269" s="234"/>
    </row>
    <row r="270" spans="1:8">
      <c r="A270" s="152"/>
      <c r="B270" s="152"/>
      <c r="C270" s="152"/>
      <c r="D270" s="153"/>
      <c r="E270" s="150"/>
      <c r="F270" s="234"/>
      <c r="G270" s="234"/>
      <c r="H270" s="234"/>
    </row>
    <row r="271" spans="1:8">
      <c r="A271" s="152"/>
      <c r="B271" s="152"/>
      <c r="C271" s="152"/>
      <c r="D271" s="153"/>
      <c r="E271" s="150"/>
      <c r="F271" s="234"/>
      <c r="G271" s="234"/>
      <c r="H271" s="234"/>
    </row>
    <row r="272" spans="1:8">
      <c r="A272" s="152"/>
      <c r="B272" s="152"/>
      <c r="C272" s="152"/>
      <c r="D272" s="153"/>
      <c r="E272" s="150"/>
      <c r="F272" s="234"/>
      <c r="G272" s="234"/>
      <c r="H272" s="234"/>
    </row>
    <row r="273" spans="1:8">
      <c r="A273" s="152"/>
      <c r="B273" s="152"/>
      <c r="C273" s="152"/>
      <c r="D273" s="153"/>
      <c r="E273" s="150"/>
      <c r="F273" s="234"/>
      <c r="G273" s="234"/>
      <c r="H273" s="234"/>
    </row>
    <row r="274" spans="1:8">
      <c r="A274" s="152"/>
      <c r="B274" s="152"/>
      <c r="C274" s="152"/>
      <c r="D274" s="153"/>
      <c r="E274" s="150"/>
      <c r="F274" s="234"/>
      <c r="G274" s="234"/>
      <c r="H274" s="234"/>
    </row>
    <row r="275" spans="1:8">
      <c r="A275" s="152"/>
      <c r="B275" s="152"/>
      <c r="C275" s="152"/>
      <c r="D275" s="153"/>
      <c r="E275" s="150"/>
      <c r="F275" s="234"/>
      <c r="G275" s="234"/>
      <c r="H275" s="234"/>
    </row>
    <row r="276" spans="1:8">
      <c r="A276" s="152"/>
      <c r="B276" s="152"/>
      <c r="C276" s="152"/>
      <c r="D276" s="153"/>
      <c r="E276" s="150"/>
      <c r="F276" s="234"/>
      <c r="G276" s="234"/>
      <c r="H276" s="234"/>
    </row>
    <row r="277" spans="1:8">
      <c r="A277" s="152"/>
      <c r="B277" s="152"/>
      <c r="C277" s="152"/>
      <c r="D277" s="153"/>
      <c r="E277" s="150"/>
      <c r="F277" s="234"/>
      <c r="G277" s="234"/>
      <c r="H277" s="234"/>
    </row>
    <row r="278" spans="1:8">
      <c r="A278" s="152"/>
      <c r="B278" s="152"/>
      <c r="C278" s="152"/>
      <c r="D278" s="153"/>
      <c r="E278" s="150"/>
      <c r="F278" s="234"/>
      <c r="G278" s="234"/>
      <c r="H278" s="234"/>
    </row>
    <row r="279" spans="1:8">
      <c r="A279" s="152"/>
      <c r="B279" s="152"/>
      <c r="C279" s="152"/>
      <c r="D279" s="153"/>
      <c r="E279" s="150"/>
      <c r="F279" s="234"/>
      <c r="G279" s="234"/>
      <c r="H279" s="234"/>
    </row>
    <row r="280" spans="1:8">
      <c r="A280" s="152"/>
      <c r="B280" s="152"/>
      <c r="C280" s="152"/>
      <c r="D280" s="153"/>
      <c r="E280" s="150"/>
      <c r="F280" s="234"/>
      <c r="G280" s="234"/>
      <c r="H280" s="234"/>
    </row>
    <row r="281" spans="1:8">
      <c r="A281" s="152"/>
      <c r="B281" s="152"/>
      <c r="C281" s="152"/>
      <c r="D281" s="153"/>
      <c r="E281" s="150"/>
      <c r="F281" s="234"/>
      <c r="G281" s="234"/>
      <c r="H281" s="234"/>
    </row>
    <row r="282" spans="1:8">
      <c r="A282" s="152"/>
      <c r="B282" s="152"/>
      <c r="C282" s="152"/>
      <c r="D282" s="153"/>
      <c r="E282" s="150"/>
      <c r="F282" s="234"/>
      <c r="G282" s="234"/>
      <c r="H282" s="234"/>
    </row>
    <row r="283" spans="1:8">
      <c r="A283" s="152"/>
      <c r="B283" s="152"/>
      <c r="C283" s="152"/>
      <c r="D283" s="153"/>
      <c r="E283" s="150"/>
      <c r="F283" s="234"/>
      <c r="G283" s="234"/>
      <c r="H283" s="234"/>
    </row>
    <row r="284" spans="1:8">
      <c r="A284" s="152"/>
      <c r="B284" s="152"/>
      <c r="C284" s="152"/>
      <c r="D284" s="153"/>
      <c r="E284" s="150"/>
      <c r="F284" s="234"/>
      <c r="G284" s="234"/>
      <c r="H284" s="234"/>
    </row>
    <row r="285" spans="1:8">
      <c r="A285" s="152"/>
      <c r="B285" s="152"/>
      <c r="C285" s="152"/>
      <c r="D285" s="153"/>
      <c r="E285" s="150"/>
      <c r="F285" s="234"/>
      <c r="G285" s="234"/>
      <c r="H285" s="234"/>
    </row>
    <row r="286" spans="1:8">
      <c r="A286" s="152"/>
      <c r="B286" s="152"/>
      <c r="C286" s="152"/>
      <c r="D286" s="153"/>
      <c r="E286" s="150"/>
      <c r="F286" s="234"/>
      <c r="G286" s="234"/>
      <c r="H286" s="234"/>
    </row>
    <row r="287" spans="1:8">
      <c r="A287" s="152"/>
      <c r="B287" s="152"/>
      <c r="C287" s="152"/>
      <c r="D287" s="153"/>
      <c r="E287" s="150"/>
      <c r="F287" s="234"/>
      <c r="G287" s="234"/>
      <c r="H287" s="234"/>
    </row>
    <row r="288" spans="1:8">
      <c r="A288" s="152"/>
      <c r="B288" s="152"/>
      <c r="C288" s="152"/>
      <c r="D288" s="153"/>
      <c r="E288" s="150"/>
      <c r="F288" s="234"/>
      <c r="G288" s="234"/>
      <c r="H288" s="234"/>
    </row>
    <row r="289" spans="1:8">
      <c r="A289" s="152"/>
      <c r="B289" s="152"/>
      <c r="C289" s="152"/>
      <c r="D289" s="153"/>
      <c r="E289" s="150"/>
      <c r="F289" s="234"/>
      <c r="G289" s="234"/>
      <c r="H289" s="234"/>
    </row>
    <row r="290" spans="1:8">
      <c r="A290" s="152"/>
      <c r="B290" s="152"/>
      <c r="C290" s="152"/>
      <c r="D290" s="153"/>
      <c r="E290" s="150"/>
      <c r="F290" s="234"/>
      <c r="G290" s="234"/>
      <c r="H290" s="234"/>
    </row>
    <row r="291" spans="1:8">
      <c r="A291" s="152"/>
      <c r="B291" s="152"/>
      <c r="C291" s="152"/>
      <c r="D291" s="153"/>
      <c r="E291" s="150"/>
      <c r="F291" s="234"/>
      <c r="G291" s="234"/>
      <c r="H291" s="234"/>
    </row>
    <row r="292" spans="1:8">
      <c r="A292" s="152"/>
      <c r="B292" s="152"/>
      <c r="C292" s="152"/>
      <c r="D292" s="153"/>
      <c r="E292" s="150"/>
      <c r="F292" s="234"/>
      <c r="G292" s="234"/>
      <c r="H292" s="234"/>
    </row>
    <row r="293" spans="1:8">
      <c r="A293" s="152"/>
      <c r="B293" s="152"/>
      <c r="C293" s="152"/>
      <c r="D293" s="153"/>
      <c r="E293" s="150"/>
      <c r="F293" s="234"/>
      <c r="G293" s="234"/>
      <c r="H293" s="234"/>
    </row>
    <row r="294" spans="1:8">
      <c r="A294" s="152"/>
      <c r="B294" s="152"/>
      <c r="C294" s="152"/>
      <c r="D294" s="153"/>
      <c r="E294" s="150"/>
      <c r="F294" s="234"/>
      <c r="G294" s="234"/>
      <c r="H294" s="234"/>
    </row>
    <row r="295" spans="1:8">
      <c r="A295" s="152"/>
      <c r="B295" s="152"/>
      <c r="C295" s="152"/>
      <c r="D295" s="153"/>
      <c r="E295" s="150"/>
      <c r="F295" s="234"/>
      <c r="G295" s="234"/>
      <c r="H295" s="234"/>
    </row>
    <row r="296" spans="1:8">
      <c r="A296" s="152"/>
      <c r="B296" s="152"/>
      <c r="C296" s="152"/>
      <c r="D296" s="153"/>
      <c r="E296" s="150"/>
      <c r="F296" s="234"/>
      <c r="G296" s="234"/>
      <c r="H296" s="234"/>
    </row>
    <row r="297" spans="1:8">
      <c r="A297" s="152"/>
      <c r="B297" s="152"/>
      <c r="C297" s="152"/>
      <c r="D297" s="153"/>
      <c r="E297" s="150"/>
      <c r="F297" s="234"/>
      <c r="G297" s="234"/>
      <c r="H297" s="234"/>
    </row>
    <row r="298" spans="1:8">
      <c r="A298" s="152"/>
      <c r="B298" s="152"/>
      <c r="C298" s="152"/>
      <c r="D298" s="153"/>
      <c r="E298" s="150"/>
      <c r="F298" s="234"/>
      <c r="G298" s="234"/>
      <c r="H298" s="234"/>
    </row>
    <row r="299" spans="1:8">
      <c r="A299" s="152"/>
      <c r="B299" s="152"/>
      <c r="C299" s="152"/>
      <c r="D299" s="153"/>
      <c r="E299" s="150"/>
      <c r="F299" s="234"/>
      <c r="G299" s="234"/>
      <c r="H299" s="234"/>
    </row>
    <row r="300" spans="1:8">
      <c r="A300" s="152"/>
      <c r="B300" s="152"/>
      <c r="C300" s="152"/>
      <c r="D300" s="153"/>
      <c r="E300" s="150"/>
      <c r="F300" s="234"/>
      <c r="G300" s="234"/>
      <c r="H300" s="234"/>
    </row>
    <row r="301" spans="1:8">
      <c r="A301" s="152"/>
      <c r="B301" s="152"/>
      <c r="C301" s="152"/>
      <c r="D301" s="153"/>
      <c r="E301" s="150"/>
      <c r="F301" s="234"/>
      <c r="G301" s="234"/>
      <c r="H301" s="234"/>
    </row>
    <row r="302" spans="1:8">
      <c r="A302" s="152"/>
      <c r="B302" s="152"/>
      <c r="C302" s="152"/>
      <c r="D302" s="153"/>
      <c r="E302" s="150"/>
      <c r="F302" s="234"/>
      <c r="G302" s="234"/>
      <c r="H302" s="234"/>
    </row>
    <row r="303" spans="1:8">
      <c r="A303" s="152"/>
      <c r="B303" s="152"/>
      <c r="C303" s="152"/>
      <c r="D303" s="153"/>
      <c r="E303" s="150"/>
      <c r="F303" s="234"/>
      <c r="G303" s="234"/>
      <c r="H303" s="234"/>
    </row>
    <row r="304" spans="1:8">
      <c r="A304" s="152"/>
      <c r="B304" s="152"/>
      <c r="C304" s="152"/>
      <c r="D304" s="153"/>
      <c r="E304" s="150"/>
      <c r="F304" s="234"/>
      <c r="G304" s="234"/>
      <c r="H304" s="234"/>
    </row>
    <row r="305" spans="1:8">
      <c r="A305" s="152"/>
      <c r="B305" s="152"/>
      <c r="C305" s="152"/>
      <c r="D305" s="153"/>
      <c r="E305" s="150"/>
      <c r="F305" s="234"/>
      <c r="G305" s="234"/>
      <c r="H305" s="234"/>
    </row>
    <row r="306" spans="1:8">
      <c r="A306" s="152"/>
      <c r="B306" s="152"/>
      <c r="C306" s="152"/>
      <c r="D306" s="153"/>
      <c r="E306" s="150"/>
      <c r="F306" s="234"/>
      <c r="G306" s="234"/>
      <c r="H306" s="234"/>
    </row>
    <row r="307" spans="1:8">
      <c r="A307" s="152"/>
      <c r="B307" s="152"/>
      <c r="C307" s="152"/>
      <c r="D307" s="153"/>
      <c r="E307" s="150"/>
      <c r="F307" s="234"/>
      <c r="G307" s="234"/>
      <c r="H307" s="234"/>
    </row>
    <row r="308" spans="1:8">
      <c r="A308" s="152"/>
      <c r="B308" s="152"/>
      <c r="C308" s="152"/>
      <c r="D308" s="153"/>
      <c r="E308" s="150"/>
      <c r="F308" s="234"/>
      <c r="G308" s="234"/>
      <c r="H308" s="234"/>
    </row>
    <row r="309" spans="1:8">
      <c r="A309" s="152"/>
      <c r="B309" s="152"/>
      <c r="C309" s="152"/>
      <c r="D309" s="153"/>
      <c r="E309" s="150"/>
      <c r="F309" s="234"/>
      <c r="G309" s="234"/>
      <c r="H309" s="234"/>
    </row>
    <row r="310" spans="1:8">
      <c r="A310" s="152"/>
      <c r="B310" s="152"/>
      <c r="C310" s="152"/>
      <c r="D310" s="153"/>
      <c r="E310" s="150"/>
      <c r="F310" s="234"/>
      <c r="G310" s="234"/>
      <c r="H310" s="234"/>
    </row>
  </sheetData>
  <mergeCells count="6">
    <mergeCell ref="D6:D7"/>
    <mergeCell ref="A6:A7"/>
    <mergeCell ref="F6:G6"/>
    <mergeCell ref="A1:H1"/>
    <mergeCell ref="A2:H2"/>
    <mergeCell ref="A3:H3"/>
  </mergeCells>
  <phoneticPr fontId="0" type="noConversion"/>
  <pageMargins left="0.43" right="0.53" top="0.53" bottom="0.96" header="0.5" footer="0.5"/>
  <pageSetup paperSize="9" orientation="portrait" r:id="rId1"/>
  <headerFooter alignWithMargins="0">
    <oddFooter>&amp;RTrang :&amp;P+28</oddFooter>
  </headerFooter>
</worksheet>
</file>

<file path=xl/worksheets/sheet34.xml><?xml version="1.0" encoding="utf-8"?>
<worksheet xmlns="http://schemas.openxmlformats.org/spreadsheetml/2006/main" xmlns:r="http://schemas.openxmlformats.org/officeDocument/2006/relationships">
  <sheetPr codeName="Sheet28"/>
  <dimension ref="A1:G582"/>
  <sheetViews>
    <sheetView topLeftCell="A4" workbookViewId="0">
      <selection activeCell="G13" sqref="A13:G582"/>
    </sheetView>
  </sheetViews>
  <sheetFormatPr defaultRowHeight="16.5"/>
  <cols>
    <col min="1" max="1" width="6.875" style="115" customWidth="1"/>
    <col min="2" max="2" width="7.875" style="115" customWidth="1"/>
    <col min="3" max="3" width="8.875" style="115" customWidth="1"/>
    <col min="4" max="4" width="26.625" style="16" customWidth="1"/>
    <col min="5" max="5" width="7.625" style="16" customWidth="1"/>
    <col min="6" max="7" width="10.75" style="238" customWidth="1"/>
    <col min="8" max="16384" width="9" style="16"/>
  </cols>
  <sheetData>
    <row r="1" spans="1:7">
      <c r="A1" s="687" t="s">
        <v>1404</v>
      </c>
      <c r="B1" s="687"/>
      <c r="C1" s="687"/>
      <c r="D1" s="687"/>
      <c r="E1" s="687"/>
      <c r="F1" s="687"/>
      <c r="G1" s="687"/>
    </row>
    <row r="2" spans="1:7">
      <c r="A2" s="687" t="s">
        <v>320</v>
      </c>
      <c r="B2" s="687"/>
      <c r="C2" s="687"/>
      <c r="D2" s="687"/>
      <c r="E2" s="687"/>
      <c r="F2" s="687"/>
      <c r="G2" s="687"/>
    </row>
    <row r="3" spans="1:7">
      <c r="A3" s="687" t="s">
        <v>321</v>
      </c>
      <c r="B3" s="687"/>
      <c r="C3" s="687"/>
      <c r="D3" s="687"/>
      <c r="E3" s="687"/>
      <c r="F3" s="687"/>
      <c r="G3" s="687"/>
    </row>
    <row r="4" spans="1:7" ht="25.5">
      <c r="B4" s="112" t="s">
        <v>551</v>
      </c>
      <c r="C4" s="114"/>
      <c r="D4" s="30"/>
      <c r="E4" s="30"/>
      <c r="F4" s="30"/>
      <c r="G4" s="30"/>
    </row>
    <row r="5" spans="1:7" ht="25.5" customHeight="1">
      <c r="A5" s="637" t="s">
        <v>362</v>
      </c>
      <c r="B5" s="637"/>
      <c r="C5" s="637"/>
      <c r="D5" s="637"/>
      <c r="E5" s="637"/>
      <c r="F5" s="637"/>
      <c r="G5" s="637"/>
    </row>
    <row r="6" spans="1:7" ht="18">
      <c r="D6" s="145" t="s">
        <v>338</v>
      </c>
      <c r="E6" s="268" t="s">
        <v>264</v>
      </c>
      <c r="F6" s="16"/>
      <c r="G6" s="16"/>
    </row>
    <row r="7" spans="1:7" ht="29.25" customHeight="1">
      <c r="A7" s="774" t="s">
        <v>345</v>
      </c>
      <c r="B7" s="692" t="s">
        <v>843</v>
      </c>
      <c r="C7" s="693"/>
      <c r="D7" s="694" t="s">
        <v>837</v>
      </c>
      <c r="E7" s="694" t="s">
        <v>844</v>
      </c>
      <c r="F7" s="689" t="s">
        <v>1160</v>
      </c>
      <c r="G7" s="689"/>
    </row>
    <row r="8" spans="1:7">
      <c r="A8" s="775"/>
      <c r="B8" s="146" t="s">
        <v>339</v>
      </c>
      <c r="C8" s="146" t="s">
        <v>39</v>
      </c>
      <c r="D8" s="694"/>
      <c r="E8" s="694"/>
      <c r="F8" s="147" t="s">
        <v>975</v>
      </c>
      <c r="G8" s="147" t="s">
        <v>845</v>
      </c>
    </row>
    <row r="9" spans="1:7" ht="18">
      <c r="A9" s="31"/>
      <c r="B9" s="31"/>
      <c r="C9" s="31"/>
      <c r="D9" s="28" t="s">
        <v>1399</v>
      </c>
      <c r="E9" s="19"/>
      <c r="F9" s="241"/>
      <c r="G9" s="241"/>
    </row>
    <row r="10" spans="1:7" ht="18">
      <c r="A10" s="31"/>
      <c r="B10" s="31"/>
      <c r="C10" s="31"/>
      <c r="D10" s="28" t="s">
        <v>1394</v>
      </c>
      <c r="E10" s="19"/>
      <c r="F10" s="241"/>
      <c r="G10" s="241"/>
    </row>
    <row r="11" spans="1:7" ht="18">
      <c r="A11" s="31"/>
      <c r="B11" s="31"/>
      <c r="C11" s="31"/>
      <c r="D11" s="28" t="s">
        <v>1220</v>
      </c>
      <c r="E11" s="19"/>
      <c r="F11" s="241"/>
      <c r="G11" s="241"/>
    </row>
    <row r="12" spans="1:7" s="32" customFormat="1" ht="18">
      <c r="A12" s="29">
        <v>1</v>
      </c>
      <c r="B12" s="29">
        <v>2</v>
      </c>
      <c r="C12" s="29">
        <v>3</v>
      </c>
      <c r="D12" s="29">
        <v>4</v>
      </c>
      <c r="E12" s="29">
        <v>5</v>
      </c>
      <c r="F12" s="29">
        <v>6</v>
      </c>
      <c r="G12" s="29">
        <v>7</v>
      </c>
    </row>
    <row r="13" spans="1:7">
      <c r="A13" s="270"/>
      <c r="B13" s="270"/>
      <c r="C13" s="270"/>
      <c r="D13" s="271"/>
      <c r="E13" s="272"/>
      <c r="F13" s="273"/>
      <c r="G13" s="273"/>
    </row>
    <row r="14" spans="1:7">
      <c r="A14" s="270"/>
      <c r="B14" s="270"/>
      <c r="C14" s="270"/>
      <c r="D14" s="271"/>
      <c r="E14" s="272"/>
      <c r="F14" s="273"/>
      <c r="G14" s="273"/>
    </row>
    <row r="15" spans="1:7">
      <c r="A15" s="270"/>
      <c r="B15" s="270"/>
      <c r="C15" s="270"/>
      <c r="D15" s="271"/>
      <c r="E15" s="272"/>
      <c r="F15" s="273"/>
      <c r="G15" s="273"/>
    </row>
    <row r="16" spans="1:7">
      <c r="A16" s="270"/>
      <c r="B16" s="270"/>
      <c r="C16" s="270"/>
      <c r="D16" s="271"/>
      <c r="E16" s="272"/>
      <c r="F16" s="273"/>
      <c r="G16" s="273"/>
    </row>
    <row r="17" spans="1:7">
      <c r="A17" s="270"/>
      <c r="B17" s="270"/>
      <c r="C17" s="270"/>
      <c r="D17" s="271"/>
      <c r="E17" s="272"/>
      <c r="F17" s="273"/>
      <c r="G17" s="273"/>
    </row>
    <row r="18" spans="1:7">
      <c r="A18" s="270"/>
      <c r="B18" s="270"/>
      <c r="C18" s="270"/>
      <c r="D18" s="271"/>
      <c r="E18" s="272"/>
      <c r="F18" s="273"/>
      <c r="G18" s="273"/>
    </row>
    <row r="19" spans="1:7">
      <c r="A19" s="270"/>
      <c r="B19" s="270"/>
      <c r="C19" s="270"/>
      <c r="D19" s="271"/>
      <c r="E19" s="272"/>
      <c r="F19" s="273"/>
      <c r="G19" s="273"/>
    </row>
    <row r="20" spans="1:7">
      <c r="A20" s="270"/>
      <c r="B20" s="270"/>
      <c r="C20" s="270"/>
      <c r="D20" s="271"/>
      <c r="E20" s="272"/>
      <c r="F20" s="273"/>
      <c r="G20" s="273"/>
    </row>
    <row r="21" spans="1:7">
      <c r="A21" s="270"/>
      <c r="B21" s="270"/>
      <c r="C21" s="270"/>
      <c r="D21" s="271"/>
      <c r="E21" s="272"/>
      <c r="F21" s="273"/>
      <c r="G21" s="273"/>
    </row>
    <row r="22" spans="1:7">
      <c r="A22" s="270"/>
      <c r="B22" s="270"/>
      <c r="C22" s="270"/>
      <c r="D22" s="271"/>
      <c r="E22" s="272"/>
      <c r="F22" s="273"/>
      <c r="G22" s="273"/>
    </row>
    <row r="23" spans="1:7">
      <c r="A23" s="270"/>
      <c r="B23" s="270"/>
      <c r="C23" s="270"/>
      <c r="D23" s="271"/>
      <c r="E23" s="272"/>
      <c r="F23" s="273"/>
      <c r="G23" s="273"/>
    </row>
    <row r="24" spans="1:7">
      <c r="A24" s="270"/>
      <c r="B24" s="270"/>
      <c r="C24" s="270"/>
      <c r="D24" s="271"/>
      <c r="E24" s="272"/>
      <c r="F24" s="273"/>
      <c r="G24" s="273"/>
    </row>
    <row r="25" spans="1:7">
      <c r="A25" s="270"/>
      <c r="B25" s="270"/>
      <c r="C25" s="270"/>
      <c r="D25" s="271"/>
      <c r="E25" s="272"/>
      <c r="F25" s="273"/>
      <c r="G25" s="273"/>
    </row>
    <row r="26" spans="1:7">
      <c r="A26" s="270"/>
      <c r="B26" s="270"/>
      <c r="C26" s="270"/>
      <c r="D26" s="271"/>
      <c r="E26" s="272"/>
      <c r="F26" s="273"/>
      <c r="G26" s="273"/>
    </row>
    <row r="27" spans="1:7">
      <c r="A27" s="270"/>
      <c r="B27" s="270"/>
      <c r="C27" s="270"/>
      <c r="D27" s="271"/>
      <c r="E27" s="272"/>
      <c r="F27" s="273"/>
      <c r="G27" s="273"/>
    </row>
    <row r="28" spans="1:7">
      <c r="A28" s="270"/>
      <c r="B28" s="270"/>
      <c r="C28" s="270"/>
      <c r="D28" s="271"/>
      <c r="E28" s="272"/>
      <c r="F28" s="273"/>
      <c r="G28" s="273"/>
    </row>
    <row r="29" spans="1:7">
      <c r="A29" s="270"/>
      <c r="B29" s="270"/>
      <c r="C29" s="270"/>
      <c r="D29" s="271"/>
      <c r="E29" s="272"/>
      <c r="F29" s="273"/>
      <c r="G29" s="273"/>
    </row>
    <row r="30" spans="1:7">
      <c r="A30" s="270"/>
      <c r="B30" s="270"/>
      <c r="C30" s="270"/>
      <c r="D30" s="271"/>
      <c r="E30" s="272"/>
      <c r="F30" s="273"/>
      <c r="G30" s="273"/>
    </row>
    <row r="31" spans="1:7">
      <c r="A31" s="270"/>
      <c r="B31" s="270"/>
      <c r="C31" s="270"/>
      <c r="D31" s="271"/>
      <c r="E31" s="272"/>
      <c r="F31" s="273"/>
      <c r="G31" s="273"/>
    </row>
    <row r="32" spans="1:7">
      <c r="A32" s="270"/>
      <c r="B32" s="270"/>
      <c r="C32" s="270"/>
      <c r="D32" s="271"/>
      <c r="E32" s="272"/>
      <c r="F32" s="273"/>
      <c r="G32" s="273"/>
    </row>
    <row r="33" spans="1:7">
      <c r="A33" s="270"/>
      <c r="B33" s="270"/>
      <c r="C33" s="270"/>
      <c r="D33" s="271"/>
      <c r="E33" s="272"/>
      <c r="F33" s="273"/>
      <c r="G33" s="273"/>
    </row>
    <row r="34" spans="1:7">
      <c r="A34" s="270"/>
      <c r="B34" s="270"/>
      <c r="C34" s="270"/>
      <c r="D34" s="271"/>
      <c r="E34" s="272"/>
      <c r="F34" s="273"/>
      <c r="G34" s="273"/>
    </row>
    <row r="35" spans="1:7">
      <c r="A35" s="270"/>
      <c r="B35" s="270"/>
      <c r="C35" s="270"/>
      <c r="D35" s="271"/>
      <c r="E35" s="272"/>
      <c r="F35" s="273"/>
      <c r="G35" s="273"/>
    </row>
    <row r="36" spans="1:7">
      <c r="A36" s="270"/>
      <c r="B36" s="270"/>
      <c r="C36" s="270"/>
      <c r="D36" s="271"/>
      <c r="E36" s="272"/>
      <c r="F36" s="273"/>
      <c r="G36" s="273"/>
    </row>
    <row r="37" spans="1:7">
      <c r="A37" s="270"/>
      <c r="B37" s="270"/>
      <c r="C37" s="270"/>
      <c r="D37" s="271"/>
      <c r="E37" s="272"/>
      <c r="F37" s="273"/>
      <c r="G37" s="273"/>
    </row>
    <row r="38" spans="1:7">
      <c r="A38" s="270"/>
      <c r="B38" s="270"/>
      <c r="C38" s="270"/>
      <c r="D38" s="271"/>
      <c r="E38" s="272"/>
      <c r="F38" s="273"/>
      <c r="G38" s="273"/>
    </row>
    <row r="39" spans="1:7">
      <c r="A39" s="270"/>
      <c r="B39" s="270"/>
      <c r="C39" s="270"/>
      <c r="D39" s="271"/>
      <c r="E39" s="272"/>
      <c r="F39" s="273"/>
      <c r="G39" s="273"/>
    </row>
    <row r="40" spans="1:7">
      <c r="A40" s="270"/>
      <c r="B40" s="270"/>
      <c r="C40" s="270"/>
      <c r="D40" s="271"/>
      <c r="E40" s="272"/>
      <c r="F40" s="273"/>
      <c r="G40" s="273"/>
    </row>
    <row r="41" spans="1:7">
      <c r="A41" s="270"/>
      <c r="B41" s="270"/>
      <c r="C41" s="270"/>
      <c r="D41" s="271"/>
      <c r="E41" s="272"/>
      <c r="F41" s="273"/>
      <c r="G41" s="273"/>
    </row>
    <row r="42" spans="1:7">
      <c r="A42" s="270"/>
      <c r="B42" s="270"/>
      <c r="C42" s="270"/>
      <c r="D42" s="271"/>
      <c r="E42" s="272"/>
      <c r="F42" s="273"/>
      <c r="G42" s="273"/>
    </row>
    <row r="43" spans="1:7">
      <c r="A43" s="270"/>
      <c r="B43" s="270"/>
      <c r="C43" s="270"/>
      <c r="D43" s="271"/>
      <c r="E43" s="272"/>
      <c r="F43" s="273"/>
      <c r="G43" s="273"/>
    </row>
    <row r="44" spans="1:7">
      <c r="A44" s="270"/>
      <c r="B44" s="270"/>
      <c r="C44" s="270"/>
      <c r="D44" s="271"/>
      <c r="E44" s="272"/>
      <c r="F44" s="273"/>
      <c r="G44" s="273"/>
    </row>
    <row r="45" spans="1:7">
      <c r="A45" s="270"/>
      <c r="B45" s="270"/>
      <c r="C45" s="270"/>
      <c r="D45" s="271"/>
      <c r="E45" s="272"/>
      <c r="F45" s="273"/>
      <c r="G45" s="273"/>
    </row>
    <row r="46" spans="1:7">
      <c r="A46" s="270"/>
      <c r="B46" s="270"/>
      <c r="C46" s="270"/>
      <c r="D46" s="271"/>
      <c r="E46" s="272"/>
      <c r="F46" s="273"/>
      <c r="G46" s="273"/>
    </row>
    <row r="47" spans="1:7">
      <c r="A47" s="270"/>
      <c r="B47" s="270"/>
      <c r="C47" s="270"/>
      <c r="D47" s="271"/>
      <c r="E47" s="272"/>
      <c r="F47" s="273"/>
      <c r="G47" s="273"/>
    </row>
    <row r="48" spans="1:7">
      <c r="A48" s="270"/>
      <c r="B48" s="270"/>
      <c r="C48" s="270"/>
      <c r="D48" s="271"/>
      <c r="E48" s="272"/>
      <c r="F48" s="273"/>
      <c r="G48" s="273"/>
    </row>
    <row r="49" spans="1:7">
      <c r="A49" s="270"/>
      <c r="B49" s="270"/>
      <c r="C49" s="270"/>
      <c r="D49" s="271"/>
      <c r="E49" s="272"/>
      <c r="F49" s="273"/>
      <c r="G49" s="273"/>
    </row>
    <row r="50" spans="1:7">
      <c r="A50" s="270"/>
      <c r="B50" s="270"/>
      <c r="C50" s="270"/>
      <c r="D50" s="271"/>
      <c r="E50" s="272"/>
      <c r="F50" s="273"/>
      <c r="G50" s="273"/>
    </row>
    <row r="51" spans="1:7">
      <c r="A51" s="270"/>
      <c r="B51" s="270"/>
      <c r="C51" s="270"/>
      <c r="D51" s="271"/>
      <c r="E51" s="272"/>
      <c r="F51" s="273"/>
      <c r="G51" s="273"/>
    </row>
    <row r="52" spans="1:7">
      <c r="A52" s="270"/>
      <c r="B52" s="270"/>
      <c r="C52" s="270"/>
      <c r="D52" s="271"/>
      <c r="E52" s="272"/>
      <c r="F52" s="273"/>
      <c r="G52" s="273"/>
    </row>
    <row r="53" spans="1:7">
      <c r="A53" s="270"/>
      <c r="B53" s="270"/>
      <c r="C53" s="270"/>
      <c r="D53" s="271"/>
      <c r="E53" s="272"/>
      <c r="F53" s="273"/>
      <c r="G53" s="273"/>
    </row>
    <row r="54" spans="1:7">
      <c r="A54" s="270"/>
      <c r="B54" s="270"/>
      <c r="C54" s="270"/>
      <c r="D54" s="271"/>
      <c r="E54" s="272"/>
      <c r="F54" s="273"/>
      <c r="G54" s="273"/>
    </row>
    <row r="55" spans="1:7">
      <c r="A55" s="270"/>
      <c r="B55" s="270"/>
      <c r="C55" s="270"/>
      <c r="D55" s="271"/>
      <c r="E55" s="272"/>
      <c r="F55" s="273"/>
      <c r="G55" s="273"/>
    </row>
    <row r="56" spans="1:7">
      <c r="A56" s="270"/>
      <c r="B56" s="270"/>
      <c r="C56" s="270"/>
      <c r="D56" s="271"/>
      <c r="E56" s="272"/>
      <c r="F56" s="273"/>
      <c r="G56" s="273"/>
    </row>
    <row r="57" spans="1:7">
      <c r="A57" s="270"/>
      <c r="B57" s="270"/>
      <c r="C57" s="270"/>
      <c r="D57" s="271"/>
      <c r="E57" s="272"/>
      <c r="F57" s="273"/>
      <c r="G57" s="273"/>
    </row>
    <row r="58" spans="1:7">
      <c r="A58" s="270"/>
      <c r="B58" s="270"/>
      <c r="C58" s="270"/>
      <c r="D58" s="271"/>
      <c r="E58" s="272"/>
      <c r="F58" s="273"/>
      <c r="G58" s="273"/>
    </row>
    <row r="59" spans="1:7">
      <c r="A59" s="270"/>
      <c r="B59" s="270"/>
      <c r="C59" s="270"/>
      <c r="D59" s="271"/>
      <c r="E59" s="272"/>
      <c r="F59" s="273"/>
      <c r="G59" s="273"/>
    </row>
    <row r="60" spans="1:7">
      <c r="A60" s="270"/>
      <c r="B60" s="270"/>
      <c r="C60" s="270"/>
      <c r="D60" s="271"/>
      <c r="E60" s="272"/>
      <c r="F60" s="273"/>
      <c r="G60" s="273"/>
    </row>
    <row r="61" spans="1:7">
      <c r="A61" s="270"/>
      <c r="B61" s="270"/>
      <c r="C61" s="270"/>
      <c r="D61" s="271"/>
      <c r="E61" s="272"/>
      <c r="F61" s="273"/>
      <c r="G61" s="273"/>
    </row>
    <row r="62" spans="1:7">
      <c r="A62" s="270"/>
      <c r="B62" s="270"/>
      <c r="C62" s="270"/>
      <c r="D62" s="271"/>
      <c r="E62" s="272"/>
      <c r="F62" s="273"/>
      <c r="G62" s="273"/>
    </row>
    <row r="63" spans="1:7">
      <c r="A63" s="270"/>
      <c r="B63" s="270"/>
      <c r="C63" s="270"/>
      <c r="D63" s="271"/>
      <c r="E63" s="272"/>
      <c r="F63" s="273"/>
      <c r="G63" s="273"/>
    </row>
    <row r="64" spans="1:7">
      <c r="A64" s="270"/>
      <c r="B64" s="270"/>
      <c r="C64" s="270"/>
      <c r="D64" s="271"/>
      <c r="E64" s="272"/>
      <c r="F64" s="273"/>
      <c r="G64" s="273"/>
    </row>
    <row r="65" spans="1:7">
      <c r="A65" s="270"/>
      <c r="B65" s="270"/>
      <c r="C65" s="270"/>
      <c r="D65" s="271"/>
      <c r="E65" s="272"/>
      <c r="F65" s="273"/>
      <c r="G65" s="273"/>
    </row>
    <row r="66" spans="1:7">
      <c r="A66" s="270"/>
      <c r="B66" s="270"/>
      <c r="C66" s="270"/>
      <c r="D66" s="271"/>
      <c r="E66" s="272"/>
      <c r="F66" s="273"/>
      <c r="G66" s="273"/>
    </row>
    <row r="67" spans="1:7">
      <c r="A67" s="270"/>
      <c r="B67" s="270"/>
      <c r="C67" s="270"/>
      <c r="D67" s="271"/>
      <c r="E67" s="272"/>
      <c r="F67" s="273"/>
      <c r="G67" s="273"/>
    </row>
    <row r="68" spans="1:7">
      <c r="A68" s="270"/>
      <c r="B68" s="270"/>
      <c r="C68" s="270"/>
      <c r="D68" s="271"/>
      <c r="E68" s="272"/>
      <c r="F68" s="273"/>
      <c r="G68" s="273"/>
    </row>
    <row r="69" spans="1:7">
      <c r="A69" s="270"/>
      <c r="B69" s="270"/>
      <c r="C69" s="270"/>
      <c r="D69" s="271"/>
      <c r="E69" s="272"/>
      <c r="F69" s="273"/>
      <c r="G69" s="273"/>
    </row>
    <row r="70" spans="1:7">
      <c r="A70" s="270"/>
      <c r="B70" s="270"/>
      <c r="C70" s="270"/>
      <c r="D70" s="271"/>
      <c r="E70" s="272"/>
      <c r="F70" s="273"/>
      <c r="G70" s="273"/>
    </row>
    <row r="71" spans="1:7">
      <c r="A71" s="270"/>
      <c r="B71" s="270"/>
      <c r="C71" s="270"/>
      <c r="D71" s="271"/>
      <c r="E71" s="272"/>
      <c r="F71" s="273"/>
      <c r="G71" s="273"/>
    </row>
    <row r="72" spans="1:7">
      <c r="A72" s="270"/>
      <c r="B72" s="270"/>
      <c r="C72" s="270"/>
      <c r="D72" s="271"/>
      <c r="E72" s="272"/>
      <c r="F72" s="273"/>
      <c r="G72" s="273"/>
    </row>
    <row r="73" spans="1:7">
      <c r="A73" s="270"/>
      <c r="B73" s="270"/>
      <c r="C73" s="270"/>
      <c r="D73" s="271"/>
      <c r="E73" s="272"/>
      <c r="F73" s="273"/>
      <c r="G73" s="273"/>
    </row>
    <row r="74" spans="1:7">
      <c r="A74" s="270"/>
      <c r="B74" s="270"/>
      <c r="C74" s="270"/>
      <c r="D74" s="271"/>
      <c r="E74" s="272"/>
      <c r="F74" s="273"/>
      <c r="G74" s="273"/>
    </row>
    <row r="75" spans="1:7">
      <c r="A75" s="270"/>
      <c r="B75" s="270"/>
      <c r="C75" s="270"/>
      <c r="D75" s="271"/>
      <c r="E75" s="272"/>
      <c r="F75" s="273"/>
      <c r="G75" s="273"/>
    </row>
    <row r="76" spans="1:7">
      <c r="A76" s="270"/>
      <c r="B76" s="270"/>
      <c r="C76" s="270"/>
      <c r="D76" s="271"/>
      <c r="E76" s="272"/>
      <c r="F76" s="273"/>
      <c r="G76" s="273"/>
    </row>
    <row r="77" spans="1:7">
      <c r="A77" s="270"/>
      <c r="B77" s="270"/>
      <c r="C77" s="270"/>
      <c r="D77" s="271"/>
      <c r="E77" s="272"/>
      <c r="F77" s="273"/>
      <c r="G77" s="273"/>
    </row>
    <row r="78" spans="1:7">
      <c r="A78" s="270"/>
      <c r="B78" s="270"/>
      <c r="C78" s="270"/>
      <c r="D78" s="271"/>
      <c r="E78" s="272"/>
      <c r="F78" s="273"/>
      <c r="G78" s="273"/>
    </row>
    <row r="79" spans="1:7">
      <c r="A79" s="270"/>
      <c r="B79" s="270"/>
      <c r="C79" s="270"/>
      <c r="D79" s="271"/>
      <c r="E79" s="272"/>
      <c r="F79" s="273"/>
      <c r="G79" s="273"/>
    </row>
    <row r="80" spans="1:7">
      <c r="A80" s="270"/>
      <c r="B80" s="270"/>
      <c r="C80" s="270"/>
      <c r="D80" s="271"/>
      <c r="E80" s="272"/>
      <c r="F80" s="273"/>
      <c r="G80" s="273"/>
    </row>
    <row r="81" spans="1:7">
      <c r="A81" s="270"/>
      <c r="B81" s="270"/>
      <c r="C81" s="270"/>
      <c r="D81" s="271"/>
      <c r="E81" s="272"/>
      <c r="F81" s="273"/>
      <c r="G81" s="273"/>
    </row>
    <row r="82" spans="1:7">
      <c r="A82" s="270"/>
      <c r="B82" s="270"/>
      <c r="C82" s="270"/>
      <c r="D82" s="271"/>
      <c r="E82" s="272"/>
      <c r="F82" s="273"/>
      <c r="G82" s="273"/>
    </row>
    <row r="83" spans="1:7">
      <c r="A83" s="270"/>
      <c r="B83" s="270"/>
      <c r="C83" s="270"/>
      <c r="D83" s="271"/>
      <c r="E83" s="272"/>
      <c r="F83" s="273"/>
      <c r="G83" s="273"/>
    </row>
    <row r="84" spans="1:7">
      <c r="A84" s="270"/>
      <c r="B84" s="270"/>
      <c r="C84" s="270"/>
      <c r="D84" s="271"/>
      <c r="E84" s="272"/>
      <c r="F84" s="273"/>
      <c r="G84" s="273"/>
    </row>
    <row r="85" spans="1:7">
      <c r="A85" s="270"/>
      <c r="B85" s="270"/>
      <c r="C85" s="270"/>
      <c r="D85" s="271"/>
      <c r="E85" s="272"/>
      <c r="F85" s="273"/>
      <c r="G85" s="273"/>
    </row>
    <row r="86" spans="1:7">
      <c r="A86" s="270"/>
      <c r="B86" s="270"/>
      <c r="C86" s="270"/>
      <c r="D86" s="271"/>
      <c r="E86" s="272"/>
      <c r="F86" s="273"/>
      <c r="G86" s="273"/>
    </row>
    <row r="87" spans="1:7">
      <c r="A87" s="270"/>
      <c r="B87" s="270"/>
      <c r="C87" s="270"/>
      <c r="D87" s="271"/>
      <c r="E87" s="272"/>
      <c r="F87" s="273"/>
      <c r="G87" s="273"/>
    </row>
    <row r="88" spans="1:7">
      <c r="A88" s="270"/>
      <c r="B88" s="270"/>
      <c r="C88" s="270"/>
      <c r="D88" s="271"/>
      <c r="E88" s="272"/>
      <c r="F88" s="273"/>
      <c r="G88" s="273"/>
    </row>
    <row r="89" spans="1:7">
      <c r="A89" s="270"/>
      <c r="B89" s="270"/>
      <c r="C89" s="270"/>
      <c r="D89" s="271"/>
      <c r="E89" s="272"/>
      <c r="F89" s="273"/>
      <c r="G89" s="273"/>
    </row>
    <row r="90" spans="1:7">
      <c r="A90" s="270"/>
      <c r="B90" s="270"/>
      <c r="C90" s="270"/>
      <c r="D90" s="271"/>
      <c r="E90" s="272"/>
      <c r="F90" s="273"/>
      <c r="G90" s="273"/>
    </row>
    <row r="91" spans="1:7">
      <c r="A91" s="270"/>
      <c r="B91" s="270"/>
      <c r="C91" s="270"/>
      <c r="D91" s="271"/>
      <c r="E91" s="272"/>
      <c r="F91" s="273"/>
      <c r="G91" s="273"/>
    </row>
    <row r="92" spans="1:7">
      <c r="A92" s="270"/>
      <c r="B92" s="270"/>
      <c r="C92" s="270"/>
      <c r="D92" s="271"/>
      <c r="E92" s="272"/>
      <c r="F92" s="273"/>
      <c r="G92" s="273"/>
    </row>
    <row r="93" spans="1:7">
      <c r="A93" s="270"/>
      <c r="B93" s="270"/>
      <c r="C93" s="270"/>
      <c r="D93" s="271"/>
      <c r="E93" s="272"/>
      <c r="F93" s="273"/>
      <c r="G93" s="273"/>
    </row>
    <row r="94" spans="1:7">
      <c r="A94" s="270"/>
      <c r="B94" s="270"/>
      <c r="C94" s="270"/>
      <c r="D94" s="271"/>
      <c r="E94" s="272"/>
      <c r="F94" s="273"/>
      <c r="G94" s="273"/>
    </row>
    <row r="95" spans="1:7">
      <c r="A95" s="270"/>
      <c r="B95" s="270"/>
      <c r="C95" s="270"/>
      <c r="D95" s="271"/>
      <c r="E95" s="272"/>
      <c r="F95" s="273"/>
      <c r="G95" s="273"/>
    </row>
    <row r="96" spans="1:7">
      <c r="A96" s="270"/>
      <c r="B96" s="270"/>
      <c r="C96" s="270"/>
      <c r="D96" s="271"/>
      <c r="E96" s="272"/>
      <c r="F96" s="273"/>
      <c r="G96" s="273"/>
    </row>
    <row r="97" spans="1:7">
      <c r="A97" s="270"/>
      <c r="B97" s="270"/>
      <c r="C97" s="270"/>
      <c r="D97" s="271"/>
      <c r="E97" s="272"/>
      <c r="F97" s="273"/>
      <c r="G97" s="273"/>
    </row>
    <row r="98" spans="1:7">
      <c r="A98" s="270"/>
      <c r="B98" s="270"/>
      <c r="C98" s="270"/>
      <c r="D98" s="271"/>
      <c r="E98" s="272"/>
      <c r="F98" s="273"/>
      <c r="G98" s="273"/>
    </row>
    <row r="99" spans="1:7">
      <c r="A99" s="270"/>
      <c r="B99" s="270"/>
      <c r="C99" s="270"/>
      <c r="D99" s="271"/>
      <c r="E99" s="272"/>
      <c r="F99" s="273"/>
      <c r="G99" s="273"/>
    </row>
    <row r="100" spans="1:7">
      <c r="A100" s="270"/>
      <c r="B100" s="270"/>
      <c r="C100" s="270"/>
      <c r="D100" s="271"/>
      <c r="E100" s="272"/>
      <c r="F100" s="273"/>
      <c r="G100" s="273"/>
    </row>
    <row r="101" spans="1:7">
      <c r="A101" s="270"/>
      <c r="B101" s="270"/>
      <c r="C101" s="270"/>
      <c r="D101" s="271"/>
      <c r="E101" s="272"/>
      <c r="F101" s="273"/>
      <c r="G101" s="273"/>
    </row>
    <row r="102" spans="1:7">
      <c r="A102" s="270"/>
      <c r="B102" s="270"/>
      <c r="C102" s="270"/>
      <c r="D102" s="271"/>
      <c r="E102" s="272"/>
      <c r="F102" s="273"/>
      <c r="G102" s="273"/>
    </row>
    <row r="103" spans="1:7">
      <c r="A103" s="270"/>
      <c r="B103" s="270"/>
      <c r="C103" s="270"/>
      <c r="D103" s="271"/>
      <c r="E103" s="272"/>
      <c r="F103" s="273"/>
      <c r="G103" s="273"/>
    </row>
    <row r="104" spans="1:7">
      <c r="A104" s="270"/>
      <c r="B104" s="270"/>
      <c r="C104" s="270"/>
      <c r="D104" s="271"/>
      <c r="E104" s="272"/>
      <c r="F104" s="273"/>
      <c r="G104" s="273"/>
    </row>
    <row r="105" spans="1:7">
      <c r="A105" s="270"/>
      <c r="B105" s="270"/>
      <c r="C105" s="270"/>
      <c r="D105" s="271"/>
      <c r="E105" s="272"/>
      <c r="F105" s="273"/>
      <c r="G105" s="273"/>
    </row>
    <row r="106" spans="1:7">
      <c r="A106" s="270"/>
      <c r="B106" s="270"/>
      <c r="C106" s="270"/>
      <c r="D106" s="271"/>
      <c r="E106" s="272"/>
      <c r="F106" s="273"/>
      <c r="G106" s="273"/>
    </row>
    <row r="107" spans="1:7">
      <c r="A107" s="270"/>
      <c r="B107" s="270"/>
      <c r="C107" s="270"/>
      <c r="D107" s="271"/>
      <c r="E107" s="272"/>
      <c r="F107" s="273"/>
      <c r="G107" s="273"/>
    </row>
    <row r="108" spans="1:7">
      <c r="A108" s="270"/>
      <c r="B108" s="270"/>
      <c r="C108" s="270"/>
      <c r="D108" s="271"/>
      <c r="E108" s="272"/>
      <c r="F108" s="273"/>
      <c r="G108" s="273"/>
    </row>
    <row r="109" spans="1:7">
      <c r="A109" s="270"/>
      <c r="B109" s="270"/>
      <c r="C109" s="270"/>
      <c r="D109" s="271"/>
      <c r="E109" s="272"/>
      <c r="F109" s="273"/>
      <c r="G109" s="273"/>
    </row>
    <row r="110" spans="1:7">
      <c r="A110" s="270"/>
      <c r="B110" s="270"/>
      <c r="C110" s="270"/>
      <c r="D110" s="271"/>
      <c r="E110" s="272"/>
      <c r="F110" s="273"/>
      <c r="G110" s="273"/>
    </row>
    <row r="111" spans="1:7">
      <c r="A111" s="270"/>
      <c r="B111" s="270"/>
      <c r="C111" s="270"/>
      <c r="D111" s="271"/>
      <c r="E111" s="272"/>
      <c r="F111" s="273"/>
      <c r="G111" s="273"/>
    </row>
    <row r="112" spans="1:7">
      <c r="A112" s="270"/>
      <c r="B112" s="270"/>
      <c r="C112" s="270"/>
      <c r="D112" s="271"/>
      <c r="E112" s="272"/>
      <c r="F112" s="273"/>
      <c r="G112" s="273"/>
    </row>
    <row r="113" spans="1:7">
      <c r="A113" s="270"/>
      <c r="B113" s="270"/>
      <c r="C113" s="270"/>
      <c r="D113" s="271"/>
      <c r="E113" s="272"/>
      <c r="F113" s="273"/>
      <c r="G113" s="273"/>
    </row>
    <row r="114" spans="1:7">
      <c r="A114" s="270"/>
      <c r="B114" s="270"/>
      <c r="C114" s="270"/>
      <c r="D114" s="271"/>
      <c r="E114" s="272"/>
      <c r="F114" s="273"/>
      <c r="G114" s="273"/>
    </row>
    <row r="115" spans="1:7">
      <c r="A115" s="270"/>
      <c r="B115" s="270"/>
      <c r="C115" s="270"/>
      <c r="D115" s="271"/>
      <c r="E115" s="272"/>
      <c r="F115" s="273"/>
      <c r="G115" s="273"/>
    </row>
    <row r="116" spans="1:7">
      <c r="A116" s="270"/>
      <c r="B116" s="270"/>
      <c r="C116" s="270"/>
      <c r="D116" s="271"/>
      <c r="E116" s="272"/>
      <c r="F116" s="273"/>
      <c r="G116" s="273"/>
    </row>
    <row r="117" spans="1:7">
      <c r="A117" s="270"/>
      <c r="B117" s="270"/>
      <c r="C117" s="270"/>
      <c r="D117" s="271"/>
      <c r="E117" s="272"/>
      <c r="F117" s="273"/>
      <c r="G117" s="273"/>
    </row>
    <row r="118" spans="1:7">
      <c r="A118" s="270"/>
      <c r="B118" s="270"/>
      <c r="C118" s="270"/>
      <c r="D118" s="271"/>
      <c r="E118" s="272"/>
      <c r="F118" s="273"/>
      <c r="G118" s="273"/>
    </row>
    <row r="119" spans="1:7">
      <c r="A119" s="270"/>
      <c r="B119" s="270"/>
      <c r="C119" s="270"/>
      <c r="D119" s="271"/>
      <c r="E119" s="272"/>
      <c r="F119" s="273"/>
      <c r="G119" s="273"/>
    </row>
    <row r="120" spans="1:7">
      <c r="A120" s="270"/>
      <c r="B120" s="270"/>
      <c r="C120" s="270"/>
      <c r="D120" s="271"/>
      <c r="E120" s="272"/>
      <c r="F120" s="273"/>
      <c r="G120" s="273"/>
    </row>
    <row r="121" spans="1:7">
      <c r="A121" s="270"/>
      <c r="B121" s="270"/>
      <c r="C121" s="270"/>
      <c r="D121" s="271"/>
      <c r="E121" s="272"/>
      <c r="F121" s="273"/>
      <c r="G121" s="273"/>
    </row>
    <row r="122" spans="1:7">
      <c r="A122" s="270"/>
      <c r="B122" s="270"/>
      <c r="C122" s="270"/>
      <c r="D122" s="271"/>
      <c r="E122" s="272"/>
      <c r="F122" s="273"/>
      <c r="G122" s="273"/>
    </row>
    <row r="123" spans="1:7">
      <c r="A123" s="270"/>
      <c r="B123" s="270"/>
      <c r="C123" s="270"/>
      <c r="D123" s="271"/>
      <c r="E123" s="272"/>
      <c r="F123" s="273"/>
      <c r="G123" s="273"/>
    </row>
    <row r="124" spans="1:7">
      <c r="A124" s="270"/>
      <c r="B124" s="270"/>
      <c r="C124" s="270"/>
      <c r="D124" s="271"/>
      <c r="E124" s="272"/>
      <c r="F124" s="273"/>
      <c r="G124" s="273"/>
    </row>
    <row r="125" spans="1:7">
      <c r="A125" s="270"/>
      <c r="B125" s="270"/>
      <c r="C125" s="270"/>
      <c r="D125" s="271"/>
      <c r="E125" s="272"/>
      <c r="F125" s="273"/>
      <c r="G125" s="273"/>
    </row>
    <row r="126" spans="1:7">
      <c r="A126" s="270"/>
      <c r="B126" s="270"/>
      <c r="C126" s="270"/>
      <c r="D126" s="271"/>
      <c r="E126" s="272"/>
      <c r="F126" s="273"/>
      <c r="G126" s="273"/>
    </row>
    <row r="127" spans="1:7">
      <c r="A127" s="270"/>
      <c r="B127" s="270"/>
      <c r="C127" s="270"/>
      <c r="D127" s="271"/>
      <c r="E127" s="272"/>
      <c r="F127" s="273"/>
      <c r="G127" s="273"/>
    </row>
    <row r="128" spans="1:7">
      <c r="A128" s="270"/>
      <c r="B128" s="270"/>
      <c r="C128" s="270"/>
      <c r="D128" s="271"/>
      <c r="E128" s="272"/>
      <c r="F128" s="273"/>
      <c r="G128" s="273"/>
    </row>
    <row r="129" spans="1:7">
      <c r="A129" s="270"/>
      <c r="B129" s="270"/>
      <c r="C129" s="270"/>
      <c r="D129" s="271"/>
      <c r="E129" s="272"/>
      <c r="F129" s="273"/>
      <c r="G129" s="273"/>
    </row>
    <row r="130" spans="1:7">
      <c r="A130" s="270"/>
      <c r="B130" s="270"/>
      <c r="C130" s="270"/>
      <c r="D130" s="271"/>
      <c r="E130" s="272"/>
      <c r="F130" s="273"/>
      <c r="G130" s="273"/>
    </row>
    <row r="131" spans="1:7">
      <c r="A131" s="270"/>
      <c r="B131" s="270"/>
      <c r="C131" s="270"/>
      <c r="D131" s="271"/>
      <c r="E131" s="272"/>
      <c r="F131" s="273"/>
      <c r="G131" s="273"/>
    </row>
    <row r="132" spans="1:7">
      <c r="A132" s="270"/>
      <c r="B132" s="270"/>
      <c r="C132" s="270"/>
      <c r="D132" s="271"/>
      <c r="E132" s="272"/>
      <c r="F132" s="273"/>
      <c r="G132" s="273"/>
    </row>
    <row r="133" spans="1:7">
      <c r="A133" s="270"/>
      <c r="B133" s="270"/>
      <c r="C133" s="270"/>
      <c r="D133" s="271"/>
      <c r="E133" s="272"/>
      <c r="F133" s="273"/>
      <c r="G133" s="273"/>
    </row>
    <row r="134" spans="1:7">
      <c r="A134" s="270"/>
      <c r="B134" s="270"/>
      <c r="C134" s="270"/>
      <c r="D134" s="271"/>
      <c r="E134" s="272"/>
      <c r="F134" s="273"/>
      <c r="G134" s="273"/>
    </row>
    <row r="135" spans="1:7">
      <c r="A135" s="270"/>
      <c r="B135" s="270"/>
      <c r="C135" s="270"/>
      <c r="D135" s="271"/>
      <c r="E135" s="272"/>
      <c r="F135" s="273"/>
      <c r="G135" s="273"/>
    </row>
    <row r="136" spans="1:7">
      <c r="A136" s="270"/>
      <c r="B136" s="270"/>
      <c r="C136" s="270"/>
      <c r="D136" s="271"/>
      <c r="E136" s="272"/>
      <c r="F136" s="273"/>
      <c r="G136" s="273"/>
    </row>
    <row r="137" spans="1:7">
      <c r="A137" s="270"/>
      <c r="B137" s="270"/>
      <c r="C137" s="270"/>
      <c r="D137" s="271"/>
      <c r="E137" s="272"/>
      <c r="F137" s="273"/>
      <c r="G137" s="273"/>
    </row>
    <row r="138" spans="1:7">
      <c r="A138" s="270"/>
      <c r="B138" s="270"/>
      <c r="C138" s="270"/>
      <c r="D138" s="271"/>
      <c r="E138" s="272"/>
      <c r="F138" s="273"/>
      <c r="G138" s="273"/>
    </row>
    <row r="139" spans="1:7">
      <c r="A139" s="270"/>
      <c r="B139" s="270"/>
      <c r="C139" s="270"/>
      <c r="D139" s="271"/>
      <c r="E139" s="272"/>
      <c r="F139" s="273"/>
      <c r="G139" s="273"/>
    </row>
    <row r="140" spans="1:7">
      <c r="A140" s="270"/>
      <c r="B140" s="270"/>
      <c r="C140" s="270"/>
      <c r="D140" s="271"/>
      <c r="E140" s="272"/>
      <c r="F140" s="273"/>
      <c r="G140" s="273"/>
    </row>
    <row r="141" spans="1:7">
      <c r="A141" s="270"/>
      <c r="B141" s="270"/>
      <c r="C141" s="270"/>
      <c r="D141" s="271"/>
      <c r="E141" s="272"/>
      <c r="F141" s="273"/>
      <c r="G141" s="273"/>
    </row>
    <row r="142" spans="1:7">
      <c r="A142" s="270"/>
      <c r="B142" s="270"/>
      <c r="C142" s="270"/>
      <c r="D142" s="271"/>
      <c r="E142" s="272"/>
      <c r="F142" s="273"/>
      <c r="G142" s="273"/>
    </row>
    <row r="143" spans="1:7">
      <c r="A143" s="270"/>
      <c r="B143" s="270"/>
      <c r="C143" s="270"/>
      <c r="D143" s="271"/>
      <c r="E143" s="272"/>
      <c r="F143" s="273"/>
      <c r="G143" s="273"/>
    </row>
    <row r="144" spans="1:7">
      <c r="A144" s="270"/>
      <c r="B144" s="270"/>
      <c r="C144" s="270"/>
      <c r="D144" s="271"/>
      <c r="E144" s="272"/>
      <c r="F144" s="273"/>
      <c r="G144" s="273"/>
    </row>
    <row r="145" spans="1:7">
      <c r="A145" s="270"/>
      <c r="B145" s="270"/>
      <c r="C145" s="270"/>
      <c r="D145" s="271"/>
      <c r="E145" s="272"/>
      <c r="F145" s="273"/>
      <c r="G145" s="273"/>
    </row>
    <row r="146" spans="1:7">
      <c r="A146" s="270"/>
      <c r="B146" s="270"/>
      <c r="C146" s="270"/>
      <c r="D146" s="271"/>
      <c r="E146" s="272"/>
      <c r="F146" s="273"/>
      <c r="G146" s="273"/>
    </row>
    <row r="147" spans="1:7">
      <c r="A147" s="270"/>
      <c r="B147" s="270"/>
      <c r="C147" s="270"/>
      <c r="D147" s="271"/>
      <c r="E147" s="272"/>
      <c r="F147" s="273"/>
      <c r="G147" s="273"/>
    </row>
    <row r="148" spans="1:7">
      <c r="A148" s="270"/>
      <c r="B148" s="270"/>
      <c r="C148" s="270"/>
      <c r="D148" s="271"/>
      <c r="E148" s="272"/>
      <c r="F148" s="273"/>
      <c r="G148" s="273"/>
    </row>
    <row r="149" spans="1:7">
      <c r="A149" s="270"/>
      <c r="B149" s="270"/>
      <c r="C149" s="270"/>
      <c r="D149" s="271"/>
      <c r="E149" s="272"/>
      <c r="F149" s="273"/>
      <c r="G149" s="273"/>
    </row>
    <row r="150" spans="1:7">
      <c r="A150" s="270"/>
      <c r="B150" s="270"/>
      <c r="C150" s="270"/>
      <c r="D150" s="271"/>
      <c r="E150" s="272"/>
      <c r="F150" s="273"/>
      <c r="G150" s="273"/>
    </row>
    <row r="151" spans="1:7">
      <c r="A151" s="270"/>
      <c r="B151" s="270"/>
      <c r="C151" s="270"/>
      <c r="D151" s="271"/>
      <c r="E151" s="272"/>
      <c r="F151" s="273"/>
      <c r="G151" s="273"/>
    </row>
    <row r="152" spans="1:7">
      <c r="A152" s="270"/>
      <c r="B152" s="270"/>
      <c r="C152" s="270"/>
      <c r="D152" s="271"/>
      <c r="E152" s="272"/>
      <c r="F152" s="273"/>
      <c r="G152" s="273"/>
    </row>
    <row r="153" spans="1:7">
      <c r="A153" s="270"/>
      <c r="B153" s="270"/>
      <c r="C153" s="270"/>
      <c r="D153" s="271"/>
      <c r="E153" s="272"/>
      <c r="F153" s="273"/>
      <c r="G153" s="273"/>
    </row>
    <row r="154" spans="1:7">
      <c r="A154" s="270"/>
      <c r="B154" s="270"/>
      <c r="C154" s="270"/>
      <c r="D154" s="271"/>
      <c r="E154" s="272"/>
      <c r="F154" s="273"/>
      <c r="G154" s="273"/>
    </row>
    <row r="155" spans="1:7">
      <c r="A155" s="270"/>
      <c r="B155" s="270"/>
      <c r="C155" s="270"/>
      <c r="D155" s="271"/>
      <c r="E155" s="272"/>
      <c r="F155" s="273"/>
      <c r="G155" s="273"/>
    </row>
    <row r="156" spans="1:7">
      <c r="A156" s="270"/>
      <c r="B156" s="270"/>
      <c r="C156" s="270"/>
      <c r="D156" s="271"/>
      <c r="E156" s="272"/>
      <c r="F156" s="273"/>
      <c r="G156" s="273"/>
    </row>
    <row r="157" spans="1:7">
      <c r="A157" s="270"/>
      <c r="B157" s="270"/>
      <c r="C157" s="270"/>
      <c r="D157" s="271"/>
      <c r="E157" s="272"/>
      <c r="F157" s="273"/>
      <c r="G157" s="273"/>
    </row>
    <row r="158" spans="1:7">
      <c r="A158" s="270"/>
      <c r="B158" s="270"/>
      <c r="C158" s="270"/>
      <c r="D158" s="271"/>
      <c r="E158" s="272"/>
      <c r="F158" s="273"/>
      <c r="G158" s="273"/>
    </row>
    <row r="159" spans="1:7">
      <c r="A159" s="270"/>
      <c r="B159" s="270"/>
      <c r="C159" s="270"/>
      <c r="D159" s="271"/>
      <c r="E159" s="272"/>
      <c r="F159" s="273"/>
      <c r="G159" s="273"/>
    </row>
    <row r="160" spans="1:7">
      <c r="A160" s="270"/>
      <c r="B160" s="270"/>
      <c r="C160" s="270"/>
      <c r="D160" s="271"/>
      <c r="E160" s="272"/>
      <c r="F160" s="273"/>
      <c r="G160" s="273"/>
    </row>
    <row r="161" spans="1:7">
      <c r="A161" s="270"/>
      <c r="B161" s="270"/>
      <c r="C161" s="270"/>
      <c r="D161" s="271"/>
      <c r="E161" s="272"/>
      <c r="F161" s="273"/>
      <c r="G161" s="273"/>
    </row>
    <row r="162" spans="1:7">
      <c r="A162" s="270"/>
      <c r="B162" s="270"/>
      <c r="C162" s="270"/>
      <c r="D162" s="271"/>
      <c r="E162" s="272"/>
      <c r="F162" s="273"/>
      <c r="G162" s="273"/>
    </row>
    <row r="163" spans="1:7">
      <c r="A163" s="270"/>
      <c r="B163" s="270"/>
      <c r="C163" s="270"/>
      <c r="D163" s="271"/>
      <c r="E163" s="272"/>
      <c r="F163" s="273"/>
      <c r="G163" s="273"/>
    </row>
    <row r="164" spans="1:7">
      <c r="A164" s="270"/>
      <c r="B164" s="270"/>
      <c r="C164" s="270"/>
      <c r="D164" s="271"/>
      <c r="E164" s="272"/>
      <c r="F164" s="273"/>
      <c r="G164" s="273"/>
    </row>
    <row r="165" spans="1:7">
      <c r="A165" s="270"/>
      <c r="B165" s="270"/>
      <c r="C165" s="270"/>
      <c r="D165" s="271"/>
      <c r="E165" s="272"/>
      <c r="F165" s="273"/>
      <c r="G165" s="273"/>
    </row>
    <row r="166" spans="1:7">
      <c r="A166" s="270"/>
      <c r="B166" s="270"/>
      <c r="C166" s="270"/>
      <c r="D166" s="271"/>
      <c r="E166" s="272"/>
      <c r="F166" s="273"/>
      <c r="G166" s="273"/>
    </row>
    <row r="167" spans="1:7">
      <c r="A167" s="270"/>
      <c r="B167" s="270"/>
      <c r="C167" s="270"/>
      <c r="D167" s="271"/>
      <c r="E167" s="272"/>
      <c r="F167" s="273"/>
      <c r="G167" s="273"/>
    </row>
    <row r="168" spans="1:7">
      <c r="A168" s="270"/>
      <c r="B168" s="270"/>
      <c r="C168" s="270"/>
      <c r="D168" s="271"/>
      <c r="E168" s="272"/>
      <c r="F168" s="273"/>
      <c r="G168" s="273"/>
    </row>
    <row r="169" spans="1:7">
      <c r="A169" s="270"/>
      <c r="B169" s="270"/>
      <c r="C169" s="270"/>
      <c r="D169" s="271"/>
      <c r="E169" s="272"/>
      <c r="F169" s="273"/>
      <c r="G169" s="273"/>
    </row>
    <row r="170" spans="1:7">
      <c r="A170" s="270"/>
      <c r="B170" s="270"/>
      <c r="C170" s="270"/>
      <c r="D170" s="271"/>
      <c r="E170" s="272"/>
      <c r="F170" s="273"/>
      <c r="G170" s="273"/>
    </row>
    <row r="171" spans="1:7">
      <c r="A171" s="270"/>
      <c r="B171" s="270"/>
      <c r="C171" s="270"/>
      <c r="D171" s="271"/>
      <c r="E171" s="272"/>
      <c r="F171" s="273"/>
      <c r="G171" s="273"/>
    </row>
    <row r="172" spans="1:7">
      <c r="A172" s="270"/>
      <c r="B172" s="270"/>
      <c r="C172" s="270"/>
      <c r="D172" s="271"/>
      <c r="E172" s="272"/>
      <c r="F172" s="273"/>
      <c r="G172" s="273"/>
    </row>
    <row r="173" spans="1:7">
      <c r="A173" s="270"/>
      <c r="B173" s="270"/>
      <c r="C173" s="270"/>
      <c r="D173" s="271"/>
      <c r="E173" s="272"/>
      <c r="F173" s="273"/>
      <c r="G173" s="273"/>
    </row>
    <row r="174" spans="1:7">
      <c r="A174" s="270"/>
      <c r="B174" s="270"/>
      <c r="C174" s="270"/>
      <c r="D174" s="271"/>
      <c r="E174" s="272"/>
      <c r="F174" s="273"/>
      <c r="G174" s="273"/>
    </row>
    <row r="175" spans="1:7">
      <c r="A175" s="270"/>
      <c r="B175" s="270"/>
      <c r="C175" s="270"/>
      <c r="D175" s="271"/>
      <c r="E175" s="272"/>
      <c r="F175" s="273"/>
      <c r="G175" s="273"/>
    </row>
    <row r="176" spans="1:7">
      <c r="A176" s="270"/>
      <c r="B176" s="270"/>
      <c r="C176" s="270"/>
      <c r="D176" s="271"/>
      <c r="E176" s="272"/>
      <c r="F176" s="273"/>
      <c r="G176" s="273"/>
    </row>
    <row r="177" spans="1:7">
      <c r="A177" s="270"/>
      <c r="B177" s="270"/>
      <c r="C177" s="270"/>
      <c r="D177" s="271"/>
      <c r="E177" s="272"/>
      <c r="F177" s="273"/>
      <c r="G177" s="273"/>
    </row>
    <row r="178" spans="1:7">
      <c r="A178" s="270"/>
      <c r="B178" s="270"/>
      <c r="C178" s="270"/>
      <c r="D178" s="271"/>
      <c r="E178" s="272"/>
      <c r="F178" s="273"/>
      <c r="G178" s="273"/>
    </row>
    <row r="179" spans="1:7">
      <c r="A179" s="270"/>
      <c r="B179" s="270"/>
      <c r="C179" s="270"/>
      <c r="D179" s="271"/>
      <c r="E179" s="272"/>
      <c r="F179" s="273"/>
      <c r="G179" s="273"/>
    </row>
    <row r="180" spans="1:7">
      <c r="A180" s="270"/>
      <c r="B180" s="270"/>
      <c r="C180" s="270"/>
      <c r="D180" s="271"/>
      <c r="E180" s="272"/>
      <c r="F180" s="273"/>
      <c r="G180" s="273"/>
    </row>
    <row r="181" spans="1:7">
      <c r="A181" s="270"/>
      <c r="B181" s="270"/>
      <c r="C181" s="270"/>
      <c r="D181" s="271"/>
      <c r="E181" s="272"/>
      <c r="F181" s="273"/>
      <c r="G181" s="273"/>
    </row>
    <row r="182" spans="1:7">
      <c r="A182" s="270"/>
      <c r="B182" s="270"/>
      <c r="C182" s="270"/>
      <c r="D182" s="271"/>
      <c r="E182" s="272"/>
      <c r="F182" s="273"/>
      <c r="G182" s="273"/>
    </row>
    <row r="183" spans="1:7">
      <c r="A183" s="270"/>
      <c r="B183" s="270"/>
      <c r="C183" s="270"/>
      <c r="D183" s="271"/>
      <c r="E183" s="272"/>
      <c r="F183" s="273"/>
      <c r="G183" s="273"/>
    </row>
    <row r="184" spans="1:7">
      <c r="A184" s="270"/>
      <c r="B184" s="270"/>
      <c r="C184" s="270"/>
      <c r="D184" s="271"/>
      <c r="E184" s="272"/>
      <c r="F184" s="273"/>
      <c r="G184" s="273"/>
    </row>
    <row r="185" spans="1:7">
      <c r="A185" s="270"/>
      <c r="B185" s="270"/>
      <c r="C185" s="270"/>
      <c r="D185" s="271"/>
      <c r="E185" s="272"/>
      <c r="F185" s="273"/>
      <c r="G185" s="273"/>
    </row>
    <row r="186" spans="1:7">
      <c r="A186" s="270"/>
      <c r="B186" s="270"/>
      <c r="C186" s="270"/>
      <c r="D186" s="271"/>
      <c r="E186" s="272"/>
      <c r="F186" s="273"/>
      <c r="G186" s="273"/>
    </row>
    <row r="187" spans="1:7">
      <c r="A187" s="270"/>
      <c r="B187" s="270"/>
      <c r="C187" s="270"/>
      <c r="D187" s="271"/>
      <c r="E187" s="272"/>
      <c r="F187" s="273"/>
      <c r="G187" s="273"/>
    </row>
    <row r="188" spans="1:7">
      <c r="A188" s="270"/>
      <c r="B188" s="270"/>
      <c r="C188" s="270"/>
      <c r="D188" s="271"/>
      <c r="E188" s="272"/>
      <c r="F188" s="273"/>
      <c r="G188" s="273"/>
    </row>
    <row r="189" spans="1:7">
      <c r="A189" s="270"/>
      <c r="B189" s="270"/>
      <c r="C189" s="270"/>
      <c r="D189" s="271"/>
      <c r="E189" s="272"/>
      <c r="F189" s="273"/>
      <c r="G189" s="273"/>
    </row>
    <row r="190" spans="1:7">
      <c r="A190" s="270"/>
      <c r="B190" s="270"/>
      <c r="C190" s="270"/>
      <c r="D190" s="271"/>
      <c r="E190" s="272"/>
      <c r="F190" s="273"/>
      <c r="G190" s="273"/>
    </row>
    <row r="191" spans="1:7">
      <c r="A191" s="270"/>
      <c r="B191" s="270"/>
      <c r="C191" s="270"/>
      <c r="D191" s="271"/>
      <c r="E191" s="272"/>
      <c r="F191" s="273"/>
      <c r="G191" s="273"/>
    </row>
    <row r="192" spans="1:7">
      <c r="A192" s="270"/>
      <c r="B192" s="270"/>
      <c r="C192" s="270"/>
      <c r="D192" s="271"/>
      <c r="E192" s="272"/>
      <c r="F192" s="273"/>
      <c r="G192" s="273"/>
    </row>
    <row r="193" spans="1:7">
      <c r="A193" s="270"/>
      <c r="B193" s="270"/>
      <c r="C193" s="270"/>
      <c r="D193" s="271"/>
      <c r="E193" s="272"/>
      <c r="F193" s="273"/>
      <c r="G193" s="273"/>
    </row>
    <row r="194" spans="1:7">
      <c r="A194" s="270"/>
      <c r="B194" s="270"/>
      <c r="C194" s="270"/>
      <c r="D194" s="271"/>
      <c r="E194" s="272"/>
      <c r="F194" s="273"/>
      <c r="G194" s="273"/>
    </row>
    <row r="195" spans="1:7">
      <c r="A195" s="270"/>
      <c r="B195" s="270"/>
      <c r="C195" s="270"/>
      <c r="D195" s="271"/>
      <c r="E195" s="272"/>
      <c r="F195" s="273"/>
      <c r="G195" s="273"/>
    </row>
    <row r="196" spans="1:7">
      <c r="A196" s="270"/>
      <c r="B196" s="270"/>
      <c r="C196" s="270"/>
      <c r="D196" s="271"/>
      <c r="E196" s="272"/>
      <c r="F196" s="273"/>
      <c r="G196" s="273"/>
    </row>
    <row r="197" spans="1:7">
      <c r="A197" s="270"/>
      <c r="B197" s="270"/>
      <c r="C197" s="270"/>
      <c r="D197" s="271"/>
      <c r="E197" s="272"/>
      <c r="F197" s="273"/>
      <c r="G197" s="273"/>
    </row>
    <row r="198" spans="1:7">
      <c r="A198" s="270"/>
      <c r="B198" s="270"/>
      <c r="C198" s="270"/>
      <c r="D198" s="271"/>
      <c r="E198" s="272"/>
      <c r="F198" s="273"/>
      <c r="G198" s="273"/>
    </row>
    <row r="199" spans="1:7">
      <c r="A199" s="270"/>
      <c r="B199" s="270"/>
      <c r="C199" s="270"/>
      <c r="D199" s="271"/>
      <c r="E199" s="272"/>
      <c r="F199" s="273"/>
      <c r="G199" s="273"/>
    </row>
    <row r="200" spans="1:7">
      <c r="A200" s="270"/>
      <c r="B200" s="270"/>
      <c r="C200" s="270"/>
      <c r="D200" s="271"/>
      <c r="E200" s="272"/>
      <c r="F200" s="273"/>
      <c r="G200" s="273"/>
    </row>
    <row r="201" spans="1:7">
      <c r="A201" s="270"/>
      <c r="B201" s="270"/>
      <c r="C201" s="270"/>
      <c r="D201" s="271"/>
      <c r="E201" s="272"/>
      <c r="F201" s="273"/>
      <c r="G201" s="273"/>
    </row>
    <row r="202" spans="1:7">
      <c r="A202" s="270"/>
      <c r="B202" s="270"/>
      <c r="C202" s="270"/>
      <c r="D202" s="271"/>
      <c r="E202" s="272"/>
      <c r="F202" s="273"/>
      <c r="G202" s="273"/>
    </row>
    <row r="203" spans="1:7">
      <c r="A203" s="270"/>
      <c r="B203" s="270"/>
      <c r="C203" s="270"/>
      <c r="D203" s="271"/>
      <c r="E203" s="272"/>
      <c r="F203" s="273"/>
      <c r="G203" s="273"/>
    </row>
    <row r="204" spans="1:7">
      <c r="A204" s="270"/>
      <c r="B204" s="270"/>
      <c r="C204" s="270"/>
      <c r="D204" s="271"/>
      <c r="E204" s="272"/>
      <c r="F204" s="273"/>
      <c r="G204" s="273"/>
    </row>
    <row r="205" spans="1:7">
      <c r="A205" s="270"/>
      <c r="B205" s="270"/>
      <c r="C205" s="270"/>
      <c r="D205" s="271"/>
      <c r="E205" s="272"/>
      <c r="F205" s="273"/>
      <c r="G205" s="273"/>
    </row>
    <row r="206" spans="1:7">
      <c r="A206" s="270"/>
      <c r="B206" s="270"/>
      <c r="C206" s="270"/>
      <c r="D206" s="271"/>
      <c r="E206" s="272"/>
      <c r="F206" s="273"/>
      <c r="G206" s="273"/>
    </row>
    <row r="207" spans="1:7">
      <c r="A207" s="270"/>
      <c r="B207" s="270"/>
      <c r="C207" s="270"/>
      <c r="D207" s="271"/>
      <c r="E207" s="272"/>
      <c r="F207" s="273"/>
      <c r="G207" s="273"/>
    </row>
    <row r="208" spans="1:7">
      <c r="A208" s="270"/>
      <c r="B208" s="270"/>
      <c r="C208" s="270"/>
      <c r="D208" s="271"/>
      <c r="E208" s="272"/>
      <c r="F208" s="273"/>
      <c r="G208" s="273"/>
    </row>
    <row r="209" spans="1:7">
      <c r="A209" s="270"/>
      <c r="B209" s="270"/>
      <c r="C209" s="270"/>
      <c r="D209" s="271"/>
      <c r="E209" s="272"/>
      <c r="F209" s="273"/>
      <c r="G209" s="273"/>
    </row>
    <row r="210" spans="1:7">
      <c r="A210" s="270"/>
      <c r="B210" s="270"/>
      <c r="C210" s="270"/>
      <c r="D210" s="271"/>
      <c r="E210" s="272"/>
      <c r="F210" s="273"/>
      <c r="G210" s="273"/>
    </row>
    <row r="211" spans="1:7">
      <c r="A211" s="270"/>
      <c r="B211" s="270"/>
      <c r="C211" s="270"/>
      <c r="D211" s="271"/>
      <c r="E211" s="272"/>
      <c r="F211" s="273"/>
      <c r="G211" s="273"/>
    </row>
    <row r="212" spans="1:7">
      <c r="A212" s="270"/>
      <c r="B212" s="270"/>
      <c r="C212" s="270"/>
      <c r="D212" s="271"/>
      <c r="E212" s="272"/>
      <c r="F212" s="273"/>
      <c r="G212" s="273"/>
    </row>
    <row r="213" spans="1:7">
      <c r="A213" s="270"/>
      <c r="B213" s="270"/>
      <c r="C213" s="270"/>
      <c r="D213" s="271"/>
      <c r="E213" s="272"/>
      <c r="F213" s="273"/>
      <c r="G213" s="273"/>
    </row>
    <row r="214" spans="1:7">
      <c r="A214" s="270"/>
      <c r="B214" s="270"/>
      <c r="C214" s="270"/>
      <c r="D214" s="271"/>
      <c r="E214" s="272"/>
      <c r="F214" s="273"/>
      <c r="G214" s="273"/>
    </row>
    <row r="215" spans="1:7">
      <c r="A215" s="270"/>
      <c r="B215" s="270"/>
      <c r="C215" s="270"/>
      <c r="D215" s="271"/>
      <c r="E215" s="272"/>
      <c r="F215" s="273"/>
      <c r="G215" s="273"/>
    </row>
    <row r="216" spans="1:7">
      <c r="A216" s="270"/>
      <c r="B216" s="270"/>
      <c r="C216" s="270"/>
      <c r="D216" s="271"/>
      <c r="E216" s="272"/>
      <c r="F216" s="273"/>
      <c r="G216" s="273"/>
    </row>
    <row r="217" spans="1:7">
      <c r="A217" s="270"/>
      <c r="B217" s="270"/>
      <c r="C217" s="270"/>
      <c r="D217" s="271"/>
      <c r="E217" s="272"/>
      <c r="F217" s="273"/>
      <c r="G217" s="273"/>
    </row>
    <row r="218" spans="1:7">
      <c r="A218" s="270"/>
      <c r="B218" s="270"/>
      <c r="C218" s="270"/>
      <c r="D218" s="271"/>
      <c r="E218" s="272"/>
      <c r="F218" s="273"/>
      <c r="G218" s="273"/>
    </row>
    <row r="219" spans="1:7">
      <c r="A219" s="270"/>
      <c r="B219" s="270"/>
      <c r="C219" s="270"/>
      <c r="D219" s="271"/>
      <c r="E219" s="272"/>
      <c r="F219" s="273"/>
      <c r="G219" s="273"/>
    </row>
    <row r="220" spans="1:7">
      <c r="A220" s="270"/>
      <c r="B220" s="270"/>
      <c r="C220" s="270"/>
      <c r="D220" s="271"/>
      <c r="E220" s="272"/>
      <c r="F220" s="273"/>
      <c r="G220" s="273"/>
    </row>
    <row r="221" spans="1:7">
      <c r="A221" s="270"/>
      <c r="B221" s="270"/>
      <c r="C221" s="270"/>
      <c r="D221" s="271"/>
      <c r="E221" s="272"/>
      <c r="F221" s="273"/>
      <c r="G221" s="273"/>
    </row>
    <row r="222" spans="1:7">
      <c r="A222" s="270"/>
      <c r="B222" s="270"/>
      <c r="C222" s="270"/>
      <c r="D222" s="271"/>
      <c r="E222" s="272"/>
      <c r="F222" s="273"/>
      <c r="G222" s="273"/>
    </row>
    <row r="223" spans="1:7">
      <c r="A223" s="270"/>
      <c r="B223" s="270"/>
      <c r="C223" s="270"/>
      <c r="D223" s="271"/>
      <c r="E223" s="272"/>
      <c r="F223" s="273"/>
      <c r="G223" s="273"/>
    </row>
    <row r="224" spans="1:7">
      <c r="A224" s="270"/>
      <c r="B224" s="270"/>
      <c r="C224" s="270"/>
      <c r="D224" s="271"/>
      <c r="E224" s="272"/>
      <c r="F224" s="273"/>
      <c r="G224" s="273"/>
    </row>
    <row r="225" spans="1:7">
      <c r="A225" s="270"/>
      <c r="B225" s="270"/>
      <c r="C225" s="270"/>
      <c r="D225" s="271"/>
      <c r="E225" s="272"/>
      <c r="F225" s="273"/>
      <c r="G225" s="273"/>
    </row>
    <row r="226" spans="1:7">
      <c r="A226" s="270"/>
      <c r="B226" s="270"/>
      <c r="C226" s="270"/>
      <c r="D226" s="271"/>
      <c r="E226" s="272"/>
      <c r="F226" s="273"/>
      <c r="G226" s="273"/>
    </row>
    <row r="227" spans="1:7">
      <c r="A227" s="270"/>
      <c r="B227" s="270"/>
      <c r="C227" s="270"/>
      <c r="D227" s="271"/>
      <c r="E227" s="272"/>
      <c r="F227" s="273"/>
      <c r="G227" s="273"/>
    </row>
    <row r="228" spans="1:7">
      <c r="A228" s="270"/>
      <c r="B228" s="270"/>
      <c r="C228" s="270"/>
      <c r="D228" s="271"/>
      <c r="E228" s="272"/>
      <c r="F228" s="273"/>
      <c r="G228" s="273"/>
    </row>
    <row r="229" spans="1:7">
      <c r="A229" s="270"/>
      <c r="B229" s="270"/>
      <c r="C229" s="270"/>
      <c r="D229" s="271"/>
      <c r="E229" s="272"/>
      <c r="F229" s="273"/>
      <c r="G229" s="273"/>
    </row>
    <row r="230" spans="1:7">
      <c r="A230" s="270"/>
      <c r="B230" s="270"/>
      <c r="C230" s="270"/>
      <c r="D230" s="271"/>
      <c r="E230" s="272"/>
      <c r="F230" s="273"/>
      <c r="G230" s="273"/>
    </row>
    <row r="231" spans="1:7">
      <c r="A231" s="270"/>
      <c r="B231" s="270"/>
      <c r="C231" s="270"/>
      <c r="D231" s="271"/>
      <c r="E231" s="272"/>
      <c r="F231" s="273"/>
      <c r="G231" s="273"/>
    </row>
    <row r="232" spans="1:7">
      <c r="A232" s="270"/>
      <c r="B232" s="270"/>
      <c r="C232" s="270"/>
      <c r="D232" s="271"/>
      <c r="E232" s="272"/>
      <c r="F232" s="273"/>
      <c r="G232" s="273"/>
    </row>
    <row r="233" spans="1:7">
      <c r="A233" s="270"/>
      <c r="B233" s="270"/>
      <c r="C233" s="270"/>
      <c r="D233" s="271"/>
      <c r="E233" s="272"/>
      <c r="F233" s="273"/>
      <c r="G233" s="273"/>
    </row>
    <row r="234" spans="1:7">
      <c r="A234" s="270"/>
      <c r="B234" s="270"/>
      <c r="C234" s="270"/>
      <c r="D234" s="271"/>
      <c r="E234" s="272"/>
      <c r="F234" s="273"/>
      <c r="G234" s="273"/>
    </row>
    <row r="235" spans="1:7">
      <c r="A235" s="270"/>
      <c r="B235" s="270"/>
      <c r="C235" s="270"/>
      <c r="D235" s="271"/>
      <c r="E235" s="272"/>
      <c r="F235" s="273"/>
      <c r="G235" s="273"/>
    </row>
    <row r="236" spans="1:7">
      <c r="A236" s="270"/>
      <c r="B236" s="270"/>
      <c r="C236" s="270"/>
      <c r="D236" s="271"/>
      <c r="E236" s="272"/>
      <c r="F236" s="273"/>
      <c r="G236" s="273"/>
    </row>
    <row r="237" spans="1:7">
      <c r="A237" s="270"/>
      <c r="B237" s="270"/>
      <c r="C237" s="270"/>
      <c r="D237" s="271"/>
      <c r="E237" s="272"/>
      <c r="F237" s="273"/>
      <c r="G237" s="273"/>
    </row>
    <row r="238" spans="1:7">
      <c r="A238" s="270"/>
      <c r="B238" s="270"/>
      <c r="C238" s="270"/>
      <c r="D238" s="271"/>
      <c r="E238" s="272"/>
      <c r="F238" s="273"/>
      <c r="G238" s="273"/>
    </row>
    <row r="239" spans="1:7">
      <c r="A239" s="270"/>
      <c r="B239" s="270"/>
      <c r="C239" s="270"/>
      <c r="D239" s="271"/>
      <c r="E239" s="272"/>
      <c r="F239" s="273"/>
      <c r="G239" s="273"/>
    </row>
    <row r="240" spans="1:7">
      <c r="A240" s="270"/>
      <c r="B240" s="270"/>
      <c r="C240" s="270"/>
      <c r="D240" s="271"/>
      <c r="E240" s="272"/>
      <c r="F240" s="273"/>
      <c r="G240" s="273"/>
    </row>
    <row r="241" spans="1:7">
      <c r="A241" s="270"/>
      <c r="B241" s="270"/>
      <c r="C241" s="270"/>
      <c r="D241" s="271"/>
      <c r="E241" s="272"/>
      <c r="F241" s="273"/>
      <c r="G241" s="273"/>
    </row>
    <row r="242" spans="1:7">
      <c r="A242" s="270"/>
      <c r="B242" s="270"/>
      <c r="C242" s="270"/>
      <c r="D242" s="271"/>
      <c r="E242" s="272"/>
      <c r="F242" s="273"/>
      <c r="G242" s="273"/>
    </row>
    <row r="243" spans="1:7">
      <c r="A243" s="270"/>
      <c r="B243" s="270"/>
      <c r="C243" s="270"/>
      <c r="D243" s="271"/>
      <c r="E243" s="272"/>
      <c r="F243" s="273"/>
      <c r="G243" s="273"/>
    </row>
    <row r="244" spans="1:7">
      <c r="A244" s="270"/>
      <c r="B244" s="270"/>
      <c r="C244" s="270"/>
      <c r="D244" s="271"/>
      <c r="E244" s="272"/>
      <c r="F244" s="273"/>
      <c r="G244" s="273"/>
    </row>
    <row r="245" spans="1:7">
      <c r="A245" s="270"/>
      <c r="B245" s="270"/>
      <c r="C245" s="270"/>
      <c r="D245" s="271"/>
      <c r="E245" s="272"/>
      <c r="F245" s="273"/>
      <c r="G245" s="273"/>
    </row>
    <row r="246" spans="1:7">
      <c r="A246" s="270"/>
      <c r="B246" s="270"/>
      <c r="C246" s="270"/>
      <c r="D246" s="271"/>
      <c r="E246" s="272"/>
      <c r="F246" s="273"/>
      <c r="G246" s="273"/>
    </row>
    <row r="247" spans="1:7">
      <c r="A247" s="270"/>
      <c r="B247" s="270"/>
      <c r="C247" s="270"/>
      <c r="D247" s="271"/>
      <c r="E247" s="272"/>
      <c r="F247" s="273"/>
      <c r="G247" s="273"/>
    </row>
    <row r="248" spans="1:7">
      <c r="A248" s="270"/>
      <c r="B248" s="270"/>
      <c r="C248" s="270"/>
      <c r="D248" s="271"/>
      <c r="E248" s="272"/>
      <c r="F248" s="273"/>
      <c r="G248" s="273"/>
    </row>
    <row r="249" spans="1:7">
      <c r="A249" s="270"/>
      <c r="B249" s="270"/>
      <c r="C249" s="270"/>
      <c r="D249" s="271"/>
      <c r="E249" s="272"/>
      <c r="F249" s="273"/>
      <c r="G249" s="273"/>
    </row>
    <row r="250" spans="1:7">
      <c r="A250" s="270"/>
      <c r="B250" s="270"/>
      <c r="C250" s="270"/>
      <c r="D250" s="271"/>
      <c r="E250" s="272"/>
      <c r="F250" s="273"/>
      <c r="G250" s="273"/>
    </row>
    <row r="251" spans="1:7">
      <c r="A251" s="270"/>
      <c r="B251" s="270"/>
      <c r="C251" s="270"/>
      <c r="D251" s="271"/>
      <c r="E251" s="272"/>
      <c r="F251" s="273"/>
      <c r="G251" s="273"/>
    </row>
    <row r="252" spans="1:7">
      <c r="A252" s="270"/>
      <c r="B252" s="270"/>
      <c r="C252" s="270"/>
      <c r="D252" s="271"/>
      <c r="E252" s="272"/>
      <c r="F252" s="273"/>
      <c r="G252" s="273"/>
    </row>
    <row r="253" spans="1:7">
      <c r="A253" s="270"/>
      <c r="B253" s="270"/>
      <c r="C253" s="270"/>
      <c r="D253" s="271"/>
      <c r="E253" s="272"/>
      <c r="F253" s="273"/>
      <c r="G253" s="273"/>
    </row>
    <row r="254" spans="1:7">
      <c r="A254" s="270"/>
      <c r="B254" s="270"/>
      <c r="C254" s="270"/>
      <c r="D254" s="271"/>
      <c r="E254" s="272"/>
      <c r="F254" s="273"/>
      <c r="G254" s="273"/>
    </row>
    <row r="255" spans="1:7">
      <c r="A255" s="270"/>
      <c r="B255" s="270"/>
      <c r="C255" s="270"/>
      <c r="D255" s="271"/>
      <c r="E255" s="272"/>
      <c r="F255" s="273"/>
      <c r="G255" s="273"/>
    </row>
    <row r="256" spans="1:7">
      <c r="A256" s="270"/>
      <c r="B256" s="270"/>
      <c r="C256" s="270"/>
      <c r="D256" s="271"/>
      <c r="E256" s="272"/>
      <c r="F256" s="273"/>
      <c r="G256" s="273"/>
    </row>
    <row r="257" spans="1:7">
      <c r="A257" s="270"/>
      <c r="B257" s="270"/>
      <c r="C257" s="270"/>
      <c r="D257" s="271"/>
      <c r="E257" s="272"/>
      <c r="F257" s="273"/>
      <c r="G257" s="273"/>
    </row>
    <row r="258" spans="1:7">
      <c r="A258" s="270"/>
      <c r="B258" s="270"/>
      <c r="C258" s="270"/>
      <c r="D258" s="271"/>
      <c r="E258" s="272"/>
      <c r="F258" s="273"/>
      <c r="G258" s="273"/>
    </row>
    <row r="259" spans="1:7">
      <c r="A259" s="270"/>
      <c r="B259" s="270"/>
      <c r="C259" s="270"/>
      <c r="D259" s="271"/>
      <c r="E259" s="272"/>
      <c r="F259" s="273"/>
      <c r="G259" s="273"/>
    </row>
    <row r="260" spans="1:7">
      <c r="A260" s="270"/>
      <c r="B260" s="270"/>
      <c r="C260" s="270"/>
      <c r="D260" s="271"/>
      <c r="E260" s="272"/>
      <c r="F260" s="273"/>
      <c r="G260" s="273"/>
    </row>
    <row r="261" spans="1:7">
      <c r="A261" s="270"/>
      <c r="B261" s="270"/>
      <c r="C261" s="270"/>
      <c r="D261" s="271"/>
      <c r="E261" s="272"/>
      <c r="F261" s="273"/>
      <c r="G261" s="273"/>
    </row>
    <row r="262" spans="1:7">
      <c r="A262" s="270"/>
      <c r="B262" s="270"/>
      <c r="C262" s="270"/>
      <c r="D262" s="271"/>
      <c r="E262" s="272"/>
      <c r="F262" s="273"/>
      <c r="G262" s="273"/>
    </row>
    <row r="263" spans="1:7">
      <c r="A263" s="270"/>
      <c r="B263" s="270"/>
      <c r="C263" s="270"/>
      <c r="D263" s="271"/>
      <c r="E263" s="272"/>
      <c r="F263" s="273"/>
      <c r="G263" s="273"/>
    </row>
    <row r="264" spans="1:7">
      <c r="A264" s="270"/>
      <c r="B264" s="270"/>
      <c r="C264" s="270"/>
      <c r="D264" s="271"/>
      <c r="E264" s="272"/>
      <c r="F264" s="273"/>
      <c r="G264" s="273"/>
    </row>
    <row r="265" spans="1:7">
      <c r="A265" s="270"/>
      <c r="B265" s="270"/>
      <c r="C265" s="270"/>
      <c r="D265" s="271"/>
      <c r="E265" s="272"/>
      <c r="F265" s="273"/>
      <c r="G265" s="273"/>
    </row>
    <row r="266" spans="1:7">
      <c r="A266" s="270"/>
      <c r="B266" s="270"/>
      <c r="C266" s="270"/>
      <c r="D266" s="271"/>
      <c r="E266" s="272"/>
      <c r="F266" s="273"/>
      <c r="G266" s="273"/>
    </row>
    <row r="267" spans="1:7">
      <c r="A267" s="270"/>
      <c r="B267" s="270"/>
      <c r="C267" s="270"/>
      <c r="D267" s="271"/>
      <c r="E267" s="272"/>
      <c r="F267" s="273"/>
      <c r="G267" s="273"/>
    </row>
    <row r="268" spans="1:7">
      <c r="A268" s="270"/>
      <c r="B268" s="270"/>
      <c r="C268" s="270"/>
      <c r="D268" s="271"/>
      <c r="E268" s="272"/>
      <c r="F268" s="273"/>
      <c r="G268" s="273"/>
    </row>
    <row r="269" spans="1:7">
      <c r="A269" s="270"/>
      <c r="B269" s="270"/>
      <c r="C269" s="270"/>
      <c r="D269" s="271"/>
      <c r="E269" s="272"/>
      <c r="F269" s="273"/>
      <c r="G269" s="273"/>
    </row>
    <row r="270" spans="1:7">
      <c r="A270" s="270"/>
      <c r="B270" s="270"/>
      <c r="C270" s="270"/>
      <c r="D270" s="271"/>
      <c r="E270" s="272"/>
      <c r="F270" s="273"/>
      <c r="G270" s="273"/>
    </row>
    <row r="271" spans="1:7">
      <c r="A271" s="270"/>
      <c r="B271" s="270"/>
      <c r="C271" s="270"/>
      <c r="D271" s="271"/>
      <c r="E271" s="272"/>
      <c r="F271" s="273"/>
      <c r="G271" s="273"/>
    </row>
    <row r="272" spans="1:7">
      <c r="A272" s="270"/>
      <c r="B272" s="270"/>
      <c r="C272" s="270"/>
      <c r="D272" s="271"/>
      <c r="E272" s="272"/>
      <c r="F272" s="273"/>
      <c r="G272" s="273"/>
    </row>
    <row r="273" spans="1:7">
      <c r="A273" s="270"/>
      <c r="B273" s="270"/>
      <c r="C273" s="270"/>
      <c r="D273" s="271"/>
      <c r="E273" s="272"/>
      <c r="F273" s="273"/>
      <c r="G273" s="273"/>
    </row>
    <row r="274" spans="1:7">
      <c r="A274" s="270"/>
      <c r="B274" s="270"/>
      <c r="C274" s="270"/>
      <c r="D274" s="271"/>
      <c r="E274" s="272"/>
      <c r="F274" s="273"/>
      <c r="G274" s="273"/>
    </row>
    <row r="275" spans="1:7">
      <c r="A275" s="270"/>
      <c r="B275" s="270"/>
      <c r="C275" s="270"/>
      <c r="D275" s="271"/>
      <c r="E275" s="272"/>
      <c r="F275" s="273"/>
      <c r="G275" s="273"/>
    </row>
    <row r="276" spans="1:7">
      <c r="A276" s="270"/>
      <c r="B276" s="270"/>
      <c r="C276" s="270"/>
      <c r="D276" s="271"/>
      <c r="E276" s="272"/>
      <c r="F276" s="273"/>
      <c r="G276" s="273"/>
    </row>
    <row r="277" spans="1:7">
      <c r="A277" s="270"/>
      <c r="B277" s="270"/>
      <c r="C277" s="270"/>
      <c r="D277" s="271"/>
      <c r="E277" s="272"/>
      <c r="F277" s="273"/>
      <c r="G277" s="273"/>
    </row>
    <row r="278" spans="1:7">
      <c r="A278" s="270"/>
      <c r="B278" s="270"/>
      <c r="C278" s="270"/>
      <c r="D278" s="271"/>
      <c r="E278" s="272"/>
      <c r="F278" s="273"/>
      <c r="G278" s="273"/>
    </row>
    <row r="279" spans="1:7">
      <c r="A279" s="270"/>
      <c r="B279" s="270"/>
      <c r="C279" s="270"/>
      <c r="D279" s="271"/>
      <c r="E279" s="272"/>
      <c r="F279" s="273"/>
      <c r="G279" s="273"/>
    </row>
    <row r="280" spans="1:7">
      <c r="A280" s="270"/>
      <c r="B280" s="270"/>
      <c r="C280" s="270"/>
      <c r="D280" s="271"/>
      <c r="E280" s="272"/>
      <c r="F280" s="273"/>
      <c r="G280" s="273"/>
    </row>
    <row r="281" spans="1:7">
      <c r="A281" s="270"/>
      <c r="B281" s="270"/>
      <c r="C281" s="270"/>
      <c r="D281" s="271"/>
      <c r="E281" s="272"/>
      <c r="F281" s="273"/>
      <c r="G281" s="273"/>
    </row>
    <row r="282" spans="1:7">
      <c r="A282" s="270"/>
      <c r="B282" s="270"/>
      <c r="C282" s="270"/>
      <c r="D282" s="271"/>
      <c r="E282" s="272"/>
      <c r="F282" s="273"/>
      <c r="G282" s="273"/>
    </row>
    <row r="283" spans="1:7">
      <c r="A283" s="270"/>
      <c r="B283" s="270"/>
      <c r="C283" s="270"/>
      <c r="D283" s="271"/>
      <c r="E283" s="272"/>
      <c r="F283" s="273"/>
      <c r="G283" s="273"/>
    </row>
    <row r="284" spans="1:7">
      <c r="A284" s="270"/>
      <c r="B284" s="270"/>
      <c r="C284" s="270"/>
      <c r="D284" s="271"/>
      <c r="E284" s="272"/>
      <c r="F284" s="273"/>
      <c r="G284" s="273"/>
    </row>
    <row r="285" spans="1:7">
      <c r="A285" s="270"/>
      <c r="B285" s="270"/>
      <c r="C285" s="270"/>
      <c r="D285" s="271"/>
      <c r="E285" s="272"/>
      <c r="F285" s="273"/>
      <c r="G285" s="273"/>
    </row>
    <row r="286" spans="1:7">
      <c r="A286" s="270"/>
      <c r="B286" s="270"/>
      <c r="C286" s="270"/>
      <c r="D286" s="271"/>
      <c r="E286" s="272"/>
      <c r="F286" s="273"/>
      <c r="G286" s="273"/>
    </row>
    <row r="287" spans="1:7">
      <c r="A287" s="270"/>
      <c r="B287" s="270"/>
      <c r="C287" s="270"/>
      <c r="D287" s="271"/>
      <c r="E287" s="272"/>
      <c r="F287" s="273"/>
      <c r="G287" s="273"/>
    </row>
    <row r="288" spans="1:7">
      <c r="A288" s="270"/>
      <c r="B288" s="270"/>
      <c r="C288" s="270"/>
      <c r="D288" s="271"/>
      <c r="E288" s="272"/>
      <c r="F288" s="273"/>
      <c r="G288" s="273"/>
    </row>
    <row r="289" spans="1:7">
      <c r="A289" s="270"/>
      <c r="B289" s="270"/>
      <c r="C289" s="270"/>
      <c r="D289" s="271"/>
      <c r="E289" s="272"/>
      <c r="F289" s="273"/>
      <c r="G289" s="273"/>
    </row>
    <row r="290" spans="1:7">
      <c r="A290" s="270"/>
      <c r="B290" s="270"/>
      <c r="C290" s="270"/>
      <c r="D290" s="271"/>
      <c r="E290" s="272"/>
      <c r="F290" s="273"/>
      <c r="G290" s="273"/>
    </row>
    <row r="291" spans="1:7">
      <c r="A291" s="270"/>
      <c r="B291" s="270"/>
      <c r="C291" s="270"/>
      <c r="D291" s="271"/>
      <c r="E291" s="272"/>
      <c r="F291" s="273"/>
      <c r="G291" s="273"/>
    </row>
    <row r="292" spans="1:7">
      <c r="A292" s="270"/>
      <c r="B292" s="270"/>
      <c r="C292" s="270"/>
      <c r="D292" s="271"/>
      <c r="E292" s="272"/>
      <c r="F292" s="273"/>
      <c r="G292" s="273"/>
    </row>
    <row r="293" spans="1:7">
      <c r="A293" s="270"/>
      <c r="B293" s="270"/>
      <c r="C293" s="270"/>
      <c r="D293" s="271"/>
      <c r="E293" s="272"/>
      <c r="F293" s="273"/>
      <c r="G293" s="273"/>
    </row>
    <row r="294" spans="1:7">
      <c r="A294" s="270"/>
      <c r="B294" s="270"/>
      <c r="C294" s="270"/>
      <c r="D294" s="271"/>
      <c r="E294" s="272"/>
      <c r="F294" s="273"/>
      <c r="G294" s="273"/>
    </row>
    <row r="295" spans="1:7">
      <c r="A295" s="270"/>
      <c r="B295" s="270"/>
      <c r="C295" s="270"/>
      <c r="D295" s="271"/>
      <c r="E295" s="272"/>
      <c r="F295" s="273"/>
      <c r="G295" s="273"/>
    </row>
    <row r="296" spans="1:7">
      <c r="A296" s="270"/>
      <c r="B296" s="270"/>
      <c r="C296" s="270"/>
      <c r="D296" s="271"/>
      <c r="E296" s="272"/>
      <c r="F296" s="273"/>
      <c r="G296" s="273"/>
    </row>
    <row r="297" spans="1:7">
      <c r="A297" s="270"/>
      <c r="B297" s="270"/>
      <c r="C297" s="270"/>
      <c r="D297" s="271"/>
      <c r="E297" s="272"/>
      <c r="F297" s="273"/>
      <c r="G297" s="273"/>
    </row>
    <row r="298" spans="1:7">
      <c r="A298" s="270"/>
      <c r="B298" s="270"/>
      <c r="C298" s="270"/>
      <c r="D298" s="271"/>
      <c r="E298" s="272"/>
      <c r="F298" s="273"/>
      <c r="G298" s="273"/>
    </row>
    <row r="299" spans="1:7">
      <c r="A299" s="270"/>
      <c r="B299" s="270"/>
      <c r="C299" s="270"/>
      <c r="D299" s="271"/>
      <c r="E299" s="272"/>
      <c r="F299" s="273"/>
      <c r="G299" s="273"/>
    </row>
    <row r="300" spans="1:7">
      <c r="A300" s="270"/>
      <c r="B300" s="270"/>
      <c r="C300" s="270"/>
      <c r="D300" s="271"/>
      <c r="E300" s="272"/>
      <c r="F300" s="273"/>
      <c r="G300" s="273"/>
    </row>
    <row r="301" spans="1:7">
      <c r="A301" s="270"/>
      <c r="B301" s="270"/>
      <c r="C301" s="270"/>
      <c r="D301" s="271"/>
      <c r="E301" s="272"/>
      <c r="F301" s="273"/>
      <c r="G301" s="273"/>
    </row>
    <row r="302" spans="1:7">
      <c r="A302" s="270"/>
      <c r="B302" s="270"/>
      <c r="C302" s="270"/>
      <c r="D302" s="271"/>
      <c r="E302" s="272"/>
      <c r="F302" s="273"/>
      <c r="G302" s="273"/>
    </row>
    <row r="303" spans="1:7">
      <c r="A303" s="270"/>
      <c r="B303" s="270"/>
      <c r="C303" s="270"/>
      <c r="D303" s="271"/>
      <c r="E303" s="272"/>
      <c r="F303" s="273"/>
      <c r="G303" s="273"/>
    </row>
    <row r="304" spans="1:7">
      <c r="A304" s="270"/>
      <c r="B304" s="270"/>
      <c r="C304" s="270"/>
      <c r="D304" s="271"/>
      <c r="E304" s="272"/>
      <c r="F304" s="273"/>
      <c r="G304" s="273"/>
    </row>
    <row r="305" spans="1:7">
      <c r="A305" s="270"/>
      <c r="B305" s="270"/>
      <c r="C305" s="270"/>
      <c r="D305" s="271"/>
      <c r="E305" s="272"/>
      <c r="F305" s="273"/>
      <c r="G305" s="273"/>
    </row>
    <row r="306" spans="1:7">
      <c r="A306" s="270"/>
      <c r="B306" s="270"/>
      <c r="C306" s="270"/>
      <c r="D306" s="271"/>
      <c r="E306" s="272"/>
      <c r="F306" s="273"/>
      <c r="G306" s="273"/>
    </row>
    <row r="307" spans="1:7">
      <c r="A307" s="270"/>
      <c r="B307" s="270"/>
      <c r="C307" s="270"/>
      <c r="D307" s="271"/>
      <c r="E307" s="272"/>
      <c r="F307" s="273"/>
      <c r="G307" s="273"/>
    </row>
    <row r="308" spans="1:7">
      <c r="A308" s="270"/>
      <c r="B308" s="270"/>
      <c r="C308" s="270"/>
      <c r="D308" s="271"/>
      <c r="E308" s="272"/>
      <c r="F308" s="273"/>
      <c r="G308" s="273"/>
    </row>
    <row r="309" spans="1:7">
      <c r="A309" s="270"/>
      <c r="B309" s="270"/>
      <c r="C309" s="270"/>
      <c r="D309" s="271"/>
      <c r="E309" s="272"/>
      <c r="F309" s="273"/>
      <c r="G309" s="273"/>
    </row>
    <row r="310" spans="1:7">
      <c r="A310" s="270"/>
      <c r="B310" s="270"/>
      <c r="C310" s="270"/>
      <c r="D310" s="271"/>
      <c r="E310" s="272"/>
      <c r="F310" s="273"/>
      <c r="G310" s="273"/>
    </row>
    <row r="311" spans="1:7">
      <c r="A311" s="270"/>
      <c r="B311" s="270"/>
      <c r="C311" s="270"/>
      <c r="D311" s="271"/>
      <c r="E311" s="272"/>
      <c r="F311" s="273"/>
      <c r="G311" s="273"/>
    </row>
    <row r="312" spans="1:7">
      <c r="A312" s="270"/>
      <c r="B312" s="270"/>
      <c r="C312" s="270"/>
      <c r="D312" s="271"/>
      <c r="E312" s="272"/>
      <c r="F312" s="273"/>
      <c r="G312" s="273"/>
    </row>
    <row r="313" spans="1:7">
      <c r="A313" s="270"/>
      <c r="B313" s="270"/>
      <c r="C313" s="270"/>
      <c r="D313" s="271"/>
      <c r="E313" s="272"/>
      <c r="F313" s="273"/>
      <c r="G313" s="273"/>
    </row>
    <row r="314" spans="1:7">
      <c r="A314" s="270"/>
      <c r="B314" s="270"/>
      <c r="C314" s="270"/>
      <c r="D314" s="271"/>
      <c r="E314" s="272"/>
      <c r="F314" s="273"/>
      <c r="G314" s="273"/>
    </row>
    <row r="315" spans="1:7">
      <c r="A315" s="270"/>
      <c r="B315" s="270"/>
      <c r="C315" s="270"/>
      <c r="D315" s="271"/>
      <c r="E315" s="272"/>
      <c r="F315" s="273"/>
      <c r="G315" s="273"/>
    </row>
    <row r="316" spans="1:7">
      <c r="A316" s="270"/>
      <c r="B316" s="270"/>
      <c r="C316" s="270"/>
      <c r="D316" s="271"/>
      <c r="E316" s="272"/>
      <c r="F316" s="273"/>
      <c r="G316" s="273"/>
    </row>
    <row r="317" spans="1:7">
      <c r="A317" s="270"/>
      <c r="B317" s="270"/>
      <c r="C317" s="270"/>
      <c r="D317" s="271"/>
      <c r="E317" s="272"/>
      <c r="F317" s="273"/>
      <c r="G317" s="273"/>
    </row>
    <row r="318" spans="1:7">
      <c r="A318" s="270"/>
      <c r="B318" s="270"/>
      <c r="C318" s="270"/>
      <c r="D318" s="271"/>
      <c r="E318" s="272"/>
      <c r="F318" s="273"/>
      <c r="G318" s="273"/>
    </row>
    <row r="319" spans="1:7">
      <c r="A319" s="270"/>
      <c r="B319" s="270"/>
      <c r="C319" s="270"/>
      <c r="D319" s="271"/>
      <c r="E319" s="272"/>
      <c r="F319" s="273"/>
      <c r="G319" s="273"/>
    </row>
    <row r="320" spans="1:7">
      <c r="A320" s="270"/>
      <c r="B320" s="270"/>
      <c r="C320" s="270"/>
      <c r="D320" s="271"/>
      <c r="E320" s="272"/>
      <c r="F320" s="273"/>
      <c r="G320" s="273"/>
    </row>
    <row r="321" spans="1:7">
      <c r="A321" s="270"/>
      <c r="B321" s="270"/>
      <c r="C321" s="270"/>
      <c r="D321" s="271"/>
      <c r="E321" s="272"/>
      <c r="F321" s="273"/>
      <c r="G321" s="273"/>
    </row>
    <row r="322" spans="1:7">
      <c r="A322" s="270"/>
      <c r="B322" s="270"/>
      <c r="C322" s="270"/>
      <c r="D322" s="271"/>
      <c r="E322" s="272"/>
      <c r="F322" s="273"/>
      <c r="G322" s="273"/>
    </row>
    <row r="323" spans="1:7">
      <c r="A323" s="270"/>
      <c r="B323" s="270"/>
      <c r="C323" s="270"/>
      <c r="D323" s="271"/>
      <c r="E323" s="272"/>
      <c r="F323" s="273"/>
      <c r="G323" s="273"/>
    </row>
    <row r="324" spans="1:7">
      <c r="A324" s="270"/>
      <c r="B324" s="270"/>
      <c r="C324" s="270"/>
      <c r="D324" s="271"/>
      <c r="E324" s="272"/>
      <c r="F324" s="273"/>
      <c r="G324" s="273"/>
    </row>
    <row r="325" spans="1:7">
      <c r="A325" s="270"/>
      <c r="B325" s="270"/>
      <c r="C325" s="270"/>
      <c r="D325" s="271"/>
      <c r="E325" s="272"/>
      <c r="F325" s="273"/>
      <c r="G325" s="273"/>
    </row>
    <row r="326" spans="1:7">
      <c r="A326" s="270"/>
      <c r="B326" s="270"/>
      <c r="C326" s="270"/>
      <c r="D326" s="271"/>
      <c r="E326" s="272"/>
      <c r="F326" s="273"/>
      <c r="G326" s="273"/>
    </row>
    <row r="327" spans="1:7">
      <c r="A327" s="270"/>
      <c r="B327" s="270"/>
      <c r="C327" s="270"/>
      <c r="D327" s="271"/>
      <c r="E327" s="272"/>
      <c r="F327" s="273"/>
      <c r="G327" s="273"/>
    </row>
    <row r="328" spans="1:7">
      <c r="A328" s="270"/>
      <c r="B328" s="270"/>
      <c r="C328" s="270"/>
      <c r="D328" s="271"/>
      <c r="E328" s="272"/>
      <c r="F328" s="273"/>
      <c r="G328" s="273"/>
    </row>
    <row r="329" spans="1:7">
      <c r="A329" s="270"/>
      <c r="B329" s="270"/>
      <c r="C329" s="270"/>
      <c r="D329" s="271"/>
      <c r="E329" s="272"/>
      <c r="F329" s="273"/>
      <c r="G329" s="273"/>
    </row>
    <row r="330" spans="1:7">
      <c r="A330" s="270"/>
      <c r="B330" s="270"/>
      <c r="C330" s="270"/>
      <c r="D330" s="271"/>
      <c r="E330" s="272"/>
      <c r="F330" s="273"/>
      <c r="G330" s="273"/>
    </row>
    <row r="331" spans="1:7">
      <c r="A331" s="270"/>
      <c r="B331" s="270"/>
      <c r="C331" s="270"/>
      <c r="D331" s="271"/>
      <c r="E331" s="272"/>
      <c r="F331" s="273"/>
      <c r="G331" s="273"/>
    </row>
    <row r="332" spans="1:7">
      <c r="A332" s="270"/>
      <c r="B332" s="270"/>
      <c r="C332" s="270"/>
      <c r="D332" s="271"/>
      <c r="E332" s="272"/>
      <c r="F332" s="273"/>
      <c r="G332" s="273"/>
    </row>
    <row r="333" spans="1:7">
      <c r="A333" s="270"/>
      <c r="B333" s="270"/>
      <c r="C333" s="270"/>
      <c r="D333" s="271"/>
      <c r="E333" s="272"/>
      <c r="F333" s="273"/>
      <c r="G333" s="273"/>
    </row>
    <row r="334" spans="1:7">
      <c r="A334" s="270"/>
      <c r="B334" s="270"/>
      <c r="C334" s="270"/>
      <c r="D334" s="271"/>
      <c r="E334" s="272"/>
      <c r="F334" s="273"/>
      <c r="G334" s="273"/>
    </row>
    <row r="335" spans="1:7">
      <c r="A335" s="270"/>
      <c r="B335" s="270"/>
      <c r="C335" s="270"/>
      <c r="D335" s="271"/>
      <c r="E335" s="272"/>
      <c r="F335" s="273"/>
      <c r="G335" s="273"/>
    </row>
    <row r="336" spans="1:7">
      <c r="A336" s="270"/>
      <c r="B336" s="270"/>
      <c r="C336" s="270"/>
      <c r="D336" s="271"/>
      <c r="E336" s="272"/>
      <c r="F336" s="273"/>
      <c r="G336" s="273"/>
    </row>
    <row r="337" spans="1:7">
      <c r="A337" s="270"/>
      <c r="B337" s="270"/>
      <c r="C337" s="270"/>
      <c r="D337" s="271"/>
      <c r="E337" s="272"/>
      <c r="F337" s="273"/>
      <c r="G337" s="273"/>
    </row>
    <row r="338" spans="1:7">
      <c r="A338" s="270"/>
      <c r="B338" s="270"/>
      <c r="C338" s="270"/>
      <c r="D338" s="271"/>
      <c r="E338" s="272"/>
      <c r="F338" s="273"/>
      <c r="G338" s="273"/>
    </row>
    <row r="339" spans="1:7">
      <c r="A339" s="270"/>
      <c r="B339" s="270"/>
      <c r="C339" s="270"/>
      <c r="D339" s="271"/>
      <c r="E339" s="272"/>
      <c r="F339" s="273"/>
      <c r="G339" s="273"/>
    </row>
    <row r="340" spans="1:7">
      <c r="A340" s="270"/>
      <c r="B340" s="270"/>
      <c r="C340" s="270"/>
      <c r="D340" s="271"/>
      <c r="E340" s="272"/>
      <c r="F340" s="273"/>
      <c r="G340" s="273"/>
    </row>
    <row r="341" spans="1:7">
      <c r="A341" s="270"/>
      <c r="B341" s="270"/>
      <c r="C341" s="270"/>
      <c r="D341" s="271"/>
      <c r="E341" s="272"/>
      <c r="F341" s="273"/>
      <c r="G341" s="273"/>
    </row>
    <row r="342" spans="1:7">
      <c r="A342" s="270"/>
      <c r="B342" s="270"/>
      <c r="C342" s="270"/>
      <c r="D342" s="271"/>
      <c r="E342" s="272"/>
      <c r="F342" s="273"/>
      <c r="G342" s="273"/>
    </row>
    <row r="343" spans="1:7">
      <c r="A343" s="270"/>
      <c r="B343" s="270"/>
      <c r="C343" s="270"/>
      <c r="D343" s="271"/>
      <c r="E343" s="272"/>
      <c r="F343" s="273"/>
      <c r="G343" s="273"/>
    </row>
    <row r="344" spans="1:7">
      <c r="A344" s="270"/>
      <c r="B344" s="270"/>
      <c r="C344" s="270"/>
      <c r="D344" s="271"/>
      <c r="E344" s="272"/>
      <c r="F344" s="273"/>
      <c r="G344" s="273"/>
    </row>
    <row r="345" spans="1:7">
      <c r="A345" s="270"/>
      <c r="B345" s="270"/>
      <c r="C345" s="270"/>
      <c r="D345" s="271"/>
      <c r="E345" s="272"/>
      <c r="F345" s="273"/>
      <c r="G345" s="273"/>
    </row>
    <row r="346" spans="1:7">
      <c r="A346" s="270"/>
      <c r="B346" s="270"/>
      <c r="C346" s="270"/>
      <c r="D346" s="271"/>
      <c r="E346" s="272"/>
      <c r="F346" s="273"/>
      <c r="G346" s="273"/>
    </row>
    <row r="347" spans="1:7">
      <c r="A347" s="270"/>
      <c r="B347" s="270"/>
      <c r="C347" s="270"/>
      <c r="D347" s="271"/>
      <c r="E347" s="272"/>
      <c r="F347" s="273"/>
      <c r="G347" s="273"/>
    </row>
    <row r="348" spans="1:7">
      <c r="A348" s="270"/>
      <c r="B348" s="270"/>
      <c r="C348" s="270"/>
      <c r="D348" s="271"/>
      <c r="E348" s="272"/>
      <c r="F348" s="273"/>
      <c r="G348" s="273"/>
    </row>
    <row r="349" spans="1:7">
      <c r="A349" s="270"/>
      <c r="B349" s="270"/>
      <c r="C349" s="270"/>
      <c r="D349" s="271"/>
      <c r="E349" s="272"/>
      <c r="F349" s="273"/>
      <c r="G349" s="273"/>
    </row>
    <row r="350" spans="1:7">
      <c r="A350" s="270"/>
      <c r="B350" s="270"/>
      <c r="C350" s="270"/>
      <c r="D350" s="271"/>
      <c r="E350" s="272"/>
      <c r="F350" s="273"/>
      <c r="G350" s="273"/>
    </row>
    <row r="351" spans="1:7">
      <c r="A351" s="270"/>
      <c r="B351" s="270"/>
      <c r="C351" s="270"/>
      <c r="D351" s="271"/>
      <c r="E351" s="272"/>
      <c r="F351" s="273"/>
      <c r="G351" s="273"/>
    </row>
    <row r="352" spans="1:7">
      <c r="A352" s="270"/>
      <c r="B352" s="270"/>
      <c r="C352" s="270"/>
      <c r="D352" s="271"/>
      <c r="E352" s="272"/>
      <c r="F352" s="273"/>
      <c r="G352" s="273"/>
    </row>
    <row r="353" spans="1:7">
      <c r="A353" s="270"/>
      <c r="B353" s="270"/>
      <c r="C353" s="270"/>
      <c r="D353" s="271"/>
      <c r="E353" s="272"/>
      <c r="F353" s="273"/>
      <c r="G353" s="273"/>
    </row>
    <row r="354" spans="1:7">
      <c r="A354" s="270"/>
      <c r="B354" s="270"/>
      <c r="C354" s="270"/>
      <c r="D354" s="271"/>
      <c r="E354" s="272"/>
      <c r="F354" s="273"/>
      <c r="G354" s="273"/>
    </row>
    <row r="355" spans="1:7">
      <c r="A355" s="270"/>
      <c r="B355" s="270"/>
      <c r="C355" s="270"/>
      <c r="D355" s="271"/>
      <c r="E355" s="272"/>
      <c r="F355" s="273"/>
      <c r="G355" s="273"/>
    </row>
    <row r="356" spans="1:7">
      <c r="A356" s="270"/>
      <c r="B356" s="270"/>
      <c r="C356" s="270"/>
      <c r="D356" s="271"/>
      <c r="E356" s="272"/>
      <c r="F356" s="273"/>
      <c r="G356" s="273"/>
    </row>
    <row r="357" spans="1:7">
      <c r="A357" s="270"/>
      <c r="B357" s="270"/>
      <c r="C357" s="270"/>
      <c r="D357" s="271"/>
      <c r="E357" s="272"/>
      <c r="F357" s="273"/>
      <c r="G357" s="273"/>
    </row>
    <row r="358" spans="1:7">
      <c r="A358" s="270"/>
      <c r="B358" s="270"/>
      <c r="C358" s="270"/>
      <c r="D358" s="271"/>
      <c r="E358" s="272"/>
      <c r="F358" s="273"/>
      <c r="G358" s="273"/>
    </row>
    <row r="359" spans="1:7">
      <c r="A359" s="270"/>
      <c r="B359" s="270"/>
      <c r="C359" s="270"/>
      <c r="D359" s="271"/>
      <c r="E359" s="272"/>
      <c r="F359" s="273"/>
      <c r="G359" s="273"/>
    </row>
    <row r="360" spans="1:7">
      <c r="A360" s="270"/>
      <c r="B360" s="270"/>
      <c r="C360" s="270"/>
      <c r="D360" s="271"/>
      <c r="E360" s="272"/>
      <c r="F360" s="273"/>
      <c r="G360" s="273"/>
    </row>
    <row r="361" spans="1:7">
      <c r="A361" s="270"/>
      <c r="B361" s="270"/>
      <c r="C361" s="270"/>
      <c r="D361" s="271"/>
      <c r="E361" s="272"/>
      <c r="F361" s="273"/>
      <c r="G361" s="273"/>
    </row>
    <row r="362" spans="1:7">
      <c r="A362" s="270"/>
      <c r="B362" s="270"/>
      <c r="C362" s="270"/>
      <c r="D362" s="271"/>
      <c r="E362" s="272"/>
      <c r="F362" s="273"/>
      <c r="G362" s="273"/>
    </row>
    <row r="363" spans="1:7">
      <c r="A363" s="270"/>
      <c r="B363" s="270"/>
      <c r="C363" s="270"/>
      <c r="D363" s="271"/>
      <c r="E363" s="272"/>
      <c r="F363" s="273"/>
      <c r="G363" s="273"/>
    </row>
    <row r="364" spans="1:7">
      <c r="A364" s="270"/>
      <c r="B364" s="270"/>
      <c r="C364" s="270"/>
      <c r="D364" s="271"/>
      <c r="E364" s="272"/>
      <c r="F364" s="273"/>
      <c r="G364" s="273"/>
    </row>
    <row r="365" spans="1:7">
      <c r="A365" s="270"/>
      <c r="B365" s="270"/>
      <c r="C365" s="270"/>
      <c r="D365" s="271"/>
      <c r="E365" s="272"/>
      <c r="F365" s="273"/>
      <c r="G365" s="273"/>
    </row>
    <row r="366" spans="1:7">
      <c r="A366" s="270"/>
      <c r="B366" s="270"/>
      <c r="C366" s="270"/>
      <c r="D366" s="271"/>
      <c r="E366" s="272"/>
      <c r="F366" s="273"/>
      <c r="G366" s="273"/>
    </row>
    <row r="367" spans="1:7">
      <c r="A367" s="270"/>
      <c r="B367" s="270"/>
      <c r="C367" s="270"/>
      <c r="D367" s="271"/>
      <c r="E367" s="272"/>
      <c r="F367" s="273"/>
      <c r="G367" s="273"/>
    </row>
    <row r="368" spans="1:7">
      <c r="A368" s="270"/>
      <c r="B368" s="270"/>
      <c r="C368" s="270"/>
      <c r="D368" s="271"/>
      <c r="E368" s="272"/>
      <c r="F368" s="273"/>
      <c r="G368" s="273"/>
    </row>
    <row r="369" spans="1:7">
      <c r="A369" s="270"/>
      <c r="B369" s="270"/>
      <c r="C369" s="270"/>
      <c r="D369" s="271"/>
      <c r="E369" s="272"/>
      <c r="F369" s="273"/>
      <c r="G369" s="273"/>
    </row>
    <row r="370" spans="1:7">
      <c r="A370" s="270"/>
      <c r="B370" s="270"/>
      <c r="C370" s="270"/>
      <c r="D370" s="271"/>
      <c r="E370" s="272"/>
      <c r="F370" s="273"/>
      <c r="G370" s="273"/>
    </row>
    <row r="371" spans="1:7">
      <c r="A371" s="270"/>
      <c r="B371" s="270"/>
      <c r="C371" s="270"/>
      <c r="D371" s="271"/>
      <c r="E371" s="272"/>
      <c r="F371" s="273"/>
      <c r="G371" s="273"/>
    </row>
    <row r="372" spans="1:7">
      <c r="A372" s="270"/>
      <c r="B372" s="270"/>
      <c r="C372" s="270"/>
      <c r="D372" s="271"/>
      <c r="E372" s="272"/>
      <c r="F372" s="273"/>
      <c r="G372" s="273"/>
    </row>
    <row r="373" spans="1:7">
      <c r="A373" s="270"/>
      <c r="B373" s="270"/>
      <c r="C373" s="270"/>
      <c r="D373" s="271"/>
      <c r="E373" s="272"/>
      <c r="F373" s="273"/>
      <c r="G373" s="273"/>
    </row>
    <row r="374" spans="1:7">
      <c r="A374" s="270"/>
      <c r="B374" s="270"/>
      <c r="C374" s="270"/>
      <c r="D374" s="271"/>
      <c r="E374" s="272"/>
      <c r="F374" s="273"/>
      <c r="G374" s="273"/>
    </row>
    <row r="375" spans="1:7">
      <c r="A375" s="270"/>
      <c r="B375" s="270"/>
      <c r="C375" s="270"/>
      <c r="D375" s="271"/>
      <c r="E375" s="272"/>
      <c r="F375" s="273"/>
      <c r="G375" s="273"/>
    </row>
    <row r="376" spans="1:7">
      <c r="A376" s="270"/>
      <c r="B376" s="270"/>
      <c r="C376" s="270"/>
      <c r="D376" s="271"/>
      <c r="E376" s="272"/>
      <c r="F376" s="273"/>
      <c r="G376" s="273"/>
    </row>
    <row r="377" spans="1:7">
      <c r="A377" s="270"/>
      <c r="B377" s="270"/>
      <c r="C377" s="270"/>
      <c r="D377" s="271"/>
      <c r="E377" s="272"/>
      <c r="F377" s="273"/>
      <c r="G377" s="273"/>
    </row>
    <row r="378" spans="1:7">
      <c r="A378" s="270"/>
      <c r="B378" s="270"/>
      <c r="C378" s="270"/>
      <c r="D378" s="271"/>
      <c r="E378" s="272"/>
      <c r="F378" s="273"/>
      <c r="G378" s="273"/>
    </row>
    <row r="379" spans="1:7">
      <c r="A379" s="270"/>
      <c r="B379" s="270"/>
      <c r="C379" s="270"/>
      <c r="D379" s="271"/>
      <c r="E379" s="272"/>
      <c r="F379" s="273"/>
      <c r="G379" s="273"/>
    </row>
    <row r="380" spans="1:7">
      <c r="A380" s="270"/>
      <c r="B380" s="270"/>
      <c r="C380" s="270"/>
      <c r="D380" s="271"/>
      <c r="E380" s="272"/>
      <c r="F380" s="273"/>
      <c r="G380" s="273"/>
    </row>
    <row r="381" spans="1:7">
      <c r="A381" s="270"/>
      <c r="B381" s="270"/>
      <c r="C381" s="270"/>
      <c r="D381" s="271"/>
      <c r="E381" s="272"/>
      <c r="F381" s="273"/>
      <c r="G381" s="273"/>
    </row>
    <row r="382" spans="1:7">
      <c r="A382" s="270"/>
      <c r="B382" s="270"/>
      <c r="C382" s="270"/>
      <c r="D382" s="271"/>
      <c r="E382" s="272"/>
      <c r="F382" s="273"/>
      <c r="G382" s="273"/>
    </row>
    <row r="383" spans="1:7">
      <c r="A383" s="270"/>
      <c r="B383" s="270"/>
      <c r="C383" s="270"/>
      <c r="D383" s="271"/>
      <c r="E383" s="272"/>
      <c r="F383" s="273"/>
      <c r="G383" s="273"/>
    </row>
    <row r="384" spans="1:7">
      <c r="A384" s="270"/>
      <c r="B384" s="270"/>
      <c r="C384" s="270"/>
      <c r="D384" s="271"/>
      <c r="E384" s="272"/>
      <c r="F384" s="273"/>
      <c r="G384" s="273"/>
    </row>
    <row r="385" spans="1:7">
      <c r="A385" s="270"/>
      <c r="B385" s="270"/>
      <c r="C385" s="270"/>
      <c r="D385" s="271"/>
      <c r="E385" s="272"/>
      <c r="F385" s="273"/>
      <c r="G385" s="273"/>
    </row>
    <row r="386" spans="1:7">
      <c r="A386" s="270"/>
      <c r="B386" s="270"/>
      <c r="C386" s="270"/>
      <c r="D386" s="271"/>
      <c r="E386" s="272"/>
      <c r="F386" s="273"/>
      <c r="G386" s="273"/>
    </row>
    <row r="387" spans="1:7">
      <c r="A387" s="270"/>
      <c r="B387" s="270"/>
      <c r="C387" s="270"/>
      <c r="D387" s="271"/>
      <c r="E387" s="272"/>
      <c r="F387" s="273"/>
      <c r="G387" s="273"/>
    </row>
    <row r="388" spans="1:7">
      <c r="A388" s="270"/>
      <c r="B388" s="270"/>
      <c r="C388" s="270"/>
      <c r="D388" s="271"/>
      <c r="E388" s="272"/>
      <c r="F388" s="273"/>
      <c r="G388" s="273"/>
    </row>
    <row r="389" spans="1:7">
      <c r="A389" s="270"/>
      <c r="B389" s="270"/>
      <c r="C389" s="270"/>
      <c r="D389" s="271"/>
      <c r="E389" s="272"/>
      <c r="F389" s="273"/>
      <c r="G389" s="273"/>
    </row>
    <row r="390" spans="1:7">
      <c r="A390" s="270"/>
      <c r="B390" s="270"/>
      <c r="C390" s="270"/>
      <c r="D390" s="271"/>
      <c r="E390" s="272"/>
      <c r="F390" s="273"/>
      <c r="G390" s="273"/>
    </row>
    <row r="391" spans="1:7">
      <c r="A391" s="270"/>
      <c r="B391" s="270"/>
      <c r="C391" s="270"/>
      <c r="D391" s="271"/>
      <c r="E391" s="272"/>
      <c r="F391" s="273"/>
      <c r="G391" s="273"/>
    </row>
    <row r="392" spans="1:7">
      <c r="A392" s="270"/>
      <c r="B392" s="270"/>
      <c r="C392" s="270"/>
      <c r="D392" s="271"/>
      <c r="E392" s="272"/>
      <c r="F392" s="273"/>
      <c r="G392" s="273"/>
    </row>
    <row r="393" spans="1:7">
      <c r="A393" s="270"/>
      <c r="B393" s="270"/>
      <c r="C393" s="270"/>
      <c r="D393" s="271"/>
      <c r="E393" s="272"/>
      <c r="F393" s="273"/>
      <c r="G393" s="273"/>
    </row>
    <row r="394" spans="1:7">
      <c r="A394" s="270"/>
      <c r="B394" s="270"/>
      <c r="C394" s="270"/>
      <c r="D394" s="271"/>
      <c r="E394" s="272"/>
      <c r="F394" s="273"/>
      <c r="G394" s="273"/>
    </row>
    <row r="395" spans="1:7">
      <c r="A395" s="270"/>
      <c r="B395" s="270"/>
      <c r="C395" s="270"/>
      <c r="D395" s="271"/>
      <c r="E395" s="272"/>
      <c r="F395" s="273"/>
      <c r="G395" s="273"/>
    </row>
    <row r="396" spans="1:7">
      <c r="A396" s="270"/>
      <c r="B396" s="270"/>
      <c r="C396" s="270"/>
      <c r="D396" s="271"/>
      <c r="E396" s="272"/>
      <c r="F396" s="273"/>
      <c r="G396" s="273"/>
    </row>
    <row r="397" spans="1:7">
      <c r="A397" s="270"/>
      <c r="B397" s="270"/>
      <c r="C397" s="270"/>
      <c r="D397" s="271"/>
      <c r="E397" s="272"/>
      <c r="F397" s="273"/>
      <c r="G397" s="273"/>
    </row>
    <row r="398" spans="1:7">
      <c r="A398" s="270"/>
      <c r="B398" s="270"/>
      <c r="C398" s="270"/>
      <c r="D398" s="271"/>
      <c r="E398" s="272"/>
      <c r="F398" s="273"/>
      <c r="G398" s="273"/>
    </row>
    <row r="399" spans="1:7">
      <c r="A399" s="270"/>
      <c r="B399" s="270"/>
      <c r="C399" s="270"/>
      <c r="D399" s="271"/>
      <c r="E399" s="272"/>
      <c r="F399" s="273"/>
      <c r="G399" s="273"/>
    </row>
    <row r="400" spans="1:7">
      <c r="A400" s="270"/>
      <c r="B400" s="270"/>
      <c r="C400" s="270"/>
      <c r="D400" s="271"/>
      <c r="E400" s="272"/>
      <c r="F400" s="273"/>
      <c r="G400" s="273"/>
    </row>
    <row r="401" spans="1:7">
      <c r="A401" s="270"/>
      <c r="B401" s="270"/>
      <c r="C401" s="270"/>
      <c r="D401" s="271"/>
      <c r="E401" s="272"/>
      <c r="F401" s="273"/>
      <c r="G401" s="273"/>
    </row>
    <row r="402" spans="1:7">
      <c r="A402" s="270"/>
      <c r="B402" s="270"/>
      <c r="C402" s="270"/>
      <c r="D402" s="271"/>
      <c r="E402" s="272"/>
      <c r="F402" s="273"/>
      <c r="G402" s="273"/>
    </row>
    <row r="403" spans="1:7">
      <c r="A403" s="270"/>
      <c r="B403" s="270"/>
      <c r="C403" s="270"/>
      <c r="D403" s="271"/>
      <c r="E403" s="272"/>
      <c r="F403" s="273"/>
      <c r="G403" s="273"/>
    </row>
    <row r="404" spans="1:7">
      <c r="A404" s="270"/>
      <c r="B404" s="270"/>
      <c r="C404" s="270"/>
      <c r="D404" s="271"/>
      <c r="E404" s="272"/>
      <c r="F404" s="273"/>
      <c r="G404" s="273"/>
    </row>
    <row r="405" spans="1:7">
      <c r="A405" s="270"/>
      <c r="B405" s="270"/>
      <c r="C405" s="270"/>
      <c r="D405" s="271"/>
      <c r="E405" s="272"/>
      <c r="F405" s="273"/>
      <c r="G405" s="273"/>
    </row>
    <row r="406" spans="1:7">
      <c r="A406" s="270"/>
      <c r="B406" s="270"/>
      <c r="C406" s="270"/>
      <c r="D406" s="271"/>
      <c r="E406" s="272"/>
      <c r="F406" s="273"/>
      <c r="G406" s="273"/>
    </row>
    <row r="407" spans="1:7">
      <c r="A407" s="270"/>
      <c r="B407" s="270"/>
      <c r="C407" s="270"/>
      <c r="D407" s="271"/>
      <c r="E407" s="272"/>
      <c r="F407" s="273"/>
      <c r="G407" s="273"/>
    </row>
    <row r="408" spans="1:7">
      <c r="A408" s="270"/>
      <c r="B408" s="270"/>
      <c r="C408" s="270"/>
      <c r="D408" s="271"/>
      <c r="E408" s="272"/>
      <c r="F408" s="273"/>
      <c r="G408" s="273"/>
    </row>
    <row r="409" spans="1:7">
      <c r="A409" s="270"/>
      <c r="B409" s="270"/>
      <c r="C409" s="270"/>
      <c r="D409" s="271"/>
      <c r="E409" s="272"/>
      <c r="F409" s="273"/>
      <c r="G409" s="273"/>
    </row>
    <row r="410" spans="1:7">
      <c r="A410" s="270"/>
      <c r="B410" s="270"/>
      <c r="C410" s="270"/>
      <c r="D410" s="271"/>
      <c r="E410" s="272"/>
      <c r="F410" s="273"/>
      <c r="G410" s="273"/>
    </row>
    <row r="411" spans="1:7">
      <c r="A411" s="270"/>
      <c r="B411" s="270"/>
      <c r="C411" s="270"/>
      <c r="D411" s="271"/>
      <c r="E411" s="272"/>
      <c r="F411" s="273"/>
      <c r="G411" s="273"/>
    </row>
    <row r="412" spans="1:7">
      <c r="A412" s="270"/>
      <c r="B412" s="270"/>
      <c r="C412" s="270"/>
      <c r="D412" s="271"/>
      <c r="E412" s="272"/>
      <c r="F412" s="273"/>
      <c r="G412" s="273"/>
    </row>
    <row r="413" spans="1:7">
      <c r="A413" s="270"/>
      <c r="B413" s="270"/>
      <c r="C413" s="270"/>
      <c r="D413" s="271"/>
      <c r="E413" s="272"/>
      <c r="F413" s="273"/>
      <c r="G413" s="273"/>
    </row>
    <row r="414" spans="1:7">
      <c r="A414" s="270"/>
      <c r="B414" s="270"/>
      <c r="C414" s="270"/>
      <c r="D414" s="271"/>
      <c r="E414" s="272"/>
      <c r="F414" s="273"/>
      <c r="G414" s="273"/>
    </row>
    <row r="415" spans="1:7">
      <c r="A415" s="270"/>
      <c r="B415" s="270"/>
      <c r="C415" s="270"/>
      <c r="D415" s="271"/>
      <c r="E415" s="272"/>
      <c r="F415" s="273"/>
      <c r="G415" s="273"/>
    </row>
    <row r="416" spans="1:7">
      <c r="A416" s="270"/>
      <c r="B416" s="270"/>
      <c r="C416" s="270"/>
      <c r="D416" s="271"/>
      <c r="E416" s="272"/>
      <c r="F416" s="273"/>
      <c r="G416" s="273"/>
    </row>
    <row r="417" spans="1:7">
      <c r="A417" s="270"/>
      <c r="B417" s="270"/>
      <c r="C417" s="270"/>
      <c r="D417" s="271"/>
      <c r="E417" s="272"/>
      <c r="F417" s="273"/>
      <c r="G417" s="273"/>
    </row>
    <row r="418" spans="1:7">
      <c r="A418" s="270"/>
      <c r="B418" s="270"/>
      <c r="C418" s="270"/>
      <c r="D418" s="271"/>
      <c r="E418" s="272"/>
      <c r="F418" s="273"/>
      <c r="G418" s="273"/>
    </row>
    <row r="419" spans="1:7">
      <c r="A419" s="270"/>
      <c r="B419" s="270"/>
      <c r="C419" s="270"/>
      <c r="D419" s="271"/>
      <c r="E419" s="272"/>
      <c r="F419" s="273"/>
      <c r="G419" s="273"/>
    </row>
    <row r="420" spans="1:7">
      <c r="A420" s="270"/>
      <c r="B420" s="270"/>
      <c r="C420" s="270"/>
      <c r="D420" s="271"/>
      <c r="E420" s="272"/>
      <c r="F420" s="273"/>
      <c r="G420" s="273"/>
    </row>
    <row r="421" spans="1:7">
      <c r="A421" s="270"/>
      <c r="B421" s="270"/>
      <c r="C421" s="270"/>
      <c r="D421" s="271"/>
      <c r="E421" s="272"/>
      <c r="F421" s="273"/>
      <c r="G421" s="273"/>
    </row>
    <row r="422" spans="1:7">
      <c r="A422" s="270"/>
      <c r="B422" s="270"/>
      <c r="C422" s="270"/>
      <c r="D422" s="271"/>
      <c r="E422" s="272"/>
      <c r="F422" s="273"/>
      <c r="G422" s="273"/>
    </row>
    <row r="423" spans="1:7">
      <c r="A423" s="270"/>
      <c r="B423" s="270"/>
      <c r="C423" s="270"/>
      <c r="D423" s="271"/>
      <c r="E423" s="272"/>
      <c r="F423" s="273"/>
      <c r="G423" s="273"/>
    </row>
    <row r="424" spans="1:7">
      <c r="A424" s="270"/>
      <c r="B424" s="270"/>
      <c r="C424" s="270"/>
      <c r="D424" s="271"/>
      <c r="E424" s="272"/>
      <c r="F424" s="273"/>
      <c r="G424" s="273"/>
    </row>
    <row r="425" spans="1:7">
      <c r="A425" s="270"/>
      <c r="B425" s="270"/>
      <c r="C425" s="270"/>
      <c r="D425" s="271"/>
      <c r="E425" s="272"/>
      <c r="F425" s="273"/>
      <c r="G425" s="273"/>
    </row>
    <row r="426" spans="1:7">
      <c r="A426" s="270"/>
      <c r="B426" s="270"/>
      <c r="C426" s="270"/>
      <c r="D426" s="271"/>
      <c r="E426" s="272"/>
      <c r="F426" s="273"/>
      <c r="G426" s="273"/>
    </row>
    <row r="427" spans="1:7">
      <c r="A427" s="270"/>
      <c r="B427" s="270"/>
      <c r="C427" s="270"/>
      <c r="D427" s="271"/>
      <c r="E427" s="272"/>
      <c r="F427" s="273"/>
      <c r="G427" s="273"/>
    </row>
    <row r="428" spans="1:7">
      <c r="A428" s="270"/>
      <c r="B428" s="270"/>
      <c r="C428" s="270"/>
      <c r="D428" s="271"/>
      <c r="E428" s="272"/>
      <c r="F428" s="273"/>
      <c r="G428" s="273"/>
    </row>
    <row r="429" spans="1:7">
      <c r="A429" s="270"/>
      <c r="B429" s="270"/>
      <c r="C429" s="270"/>
      <c r="D429" s="271"/>
      <c r="E429" s="272"/>
      <c r="F429" s="273"/>
      <c r="G429" s="273"/>
    </row>
    <row r="430" spans="1:7">
      <c r="A430" s="270"/>
      <c r="B430" s="270"/>
      <c r="C430" s="270"/>
      <c r="D430" s="271"/>
      <c r="E430" s="272"/>
      <c r="F430" s="273"/>
      <c r="G430" s="273"/>
    </row>
    <row r="431" spans="1:7">
      <c r="A431" s="270"/>
      <c r="B431" s="270"/>
      <c r="C431" s="270"/>
      <c r="D431" s="271"/>
      <c r="E431" s="272"/>
      <c r="F431" s="273"/>
      <c r="G431" s="273"/>
    </row>
    <row r="432" spans="1:7">
      <c r="A432" s="270"/>
      <c r="B432" s="270"/>
      <c r="C432" s="270"/>
      <c r="D432" s="271"/>
      <c r="E432" s="272"/>
      <c r="F432" s="273"/>
      <c r="G432" s="273"/>
    </row>
    <row r="433" spans="1:7">
      <c r="A433" s="270"/>
      <c r="B433" s="270"/>
      <c r="C433" s="270"/>
      <c r="D433" s="271"/>
      <c r="E433" s="272"/>
      <c r="F433" s="273"/>
      <c r="G433" s="273"/>
    </row>
    <row r="434" spans="1:7">
      <c r="A434" s="270"/>
      <c r="B434" s="270"/>
      <c r="C434" s="270"/>
      <c r="D434" s="271"/>
      <c r="E434" s="272"/>
      <c r="F434" s="273"/>
      <c r="G434" s="273"/>
    </row>
    <row r="435" spans="1:7">
      <c r="A435" s="270"/>
      <c r="B435" s="270"/>
      <c r="C435" s="270"/>
      <c r="D435" s="271"/>
      <c r="E435" s="272"/>
      <c r="F435" s="273"/>
      <c r="G435" s="273"/>
    </row>
    <row r="436" spans="1:7">
      <c r="A436" s="270"/>
      <c r="B436" s="270"/>
      <c r="C436" s="270"/>
      <c r="D436" s="271"/>
      <c r="E436" s="272"/>
      <c r="F436" s="273"/>
      <c r="G436" s="273"/>
    </row>
    <row r="437" spans="1:7">
      <c r="A437" s="270"/>
      <c r="B437" s="270"/>
      <c r="C437" s="270"/>
      <c r="D437" s="271"/>
      <c r="E437" s="272"/>
      <c r="F437" s="273"/>
      <c r="G437" s="273"/>
    </row>
    <row r="438" spans="1:7">
      <c r="A438" s="270"/>
      <c r="B438" s="270"/>
      <c r="C438" s="270"/>
      <c r="D438" s="271"/>
      <c r="E438" s="272"/>
      <c r="F438" s="273"/>
      <c r="G438" s="273"/>
    </row>
    <row r="439" spans="1:7">
      <c r="A439" s="270"/>
      <c r="B439" s="270"/>
      <c r="C439" s="270"/>
      <c r="D439" s="271"/>
      <c r="E439" s="272"/>
      <c r="F439" s="273"/>
      <c r="G439" s="273"/>
    </row>
    <row r="440" spans="1:7">
      <c r="A440" s="270"/>
      <c r="B440" s="270"/>
      <c r="C440" s="270"/>
      <c r="D440" s="271"/>
      <c r="E440" s="272"/>
      <c r="F440" s="273"/>
      <c r="G440" s="273"/>
    </row>
    <row r="441" spans="1:7">
      <c r="A441" s="270"/>
      <c r="B441" s="270"/>
      <c r="C441" s="270"/>
      <c r="D441" s="271"/>
      <c r="E441" s="272"/>
      <c r="F441" s="273"/>
      <c r="G441" s="273"/>
    </row>
    <row r="442" spans="1:7">
      <c r="A442" s="270"/>
      <c r="B442" s="270"/>
      <c r="C442" s="270"/>
      <c r="D442" s="271"/>
      <c r="E442" s="272"/>
      <c r="F442" s="273"/>
      <c r="G442" s="273"/>
    </row>
    <row r="443" spans="1:7">
      <c r="A443" s="270"/>
      <c r="B443" s="270"/>
      <c r="C443" s="270"/>
      <c r="D443" s="271"/>
      <c r="E443" s="272"/>
      <c r="F443" s="273"/>
      <c r="G443" s="273"/>
    </row>
    <row r="444" spans="1:7">
      <c r="A444" s="270"/>
      <c r="B444" s="270"/>
      <c r="C444" s="270"/>
      <c r="D444" s="271"/>
      <c r="E444" s="272"/>
      <c r="F444" s="273"/>
      <c r="G444" s="273"/>
    </row>
    <row r="445" spans="1:7">
      <c r="A445" s="270"/>
      <c r="B445" s="270"/>
      <c r="C445" s="270"/>
      <c r="D445" s="271"/>
      <c r="E445" s="272"/>
      <c r="F445" s="273"/>
      <c r="G445" s="273"/>
    </row>
    <row r="446" spans="1:7">
      <c r="A446" s="270"/>
      <c r="B446" s="270"/>
      <c r="C446" s="270"/>
      <c r="D446" s="271"/>
      <c r="E446" s="272"/>
      <c r="F446" s="273"/>
      <c r="G446" s="273"/>
    </row>
    <row r="447" spans="1:7">
      <c r="A447" s="270"/>
      <c r="B447" s="270"/>
      <c r="C447" s="270"/>
      <c r="D447" s="271"/>
      <c r="E447" s="272"/>
      <c r="F447" s="273"/>
      <c r="G447" s="273"/>
    </row>
    <row r="448" spans="1:7">
      <c r="A448" s="270"/>
      <c r="B448" s="270"/>
      <c r="C448" s="270"/>
      <c r="D448" s="271"/>
      <c r="E448" s="272"/>
      <c r="F448" s="273"/>
      <c r="G448" s="273"/>
    </row>
    <row r="449" spans="1:7">
      <c r="A449" s="270"/>
      <c r="B449" s="270"/>
      <c r="C449" s="270"/>
      <c r="D449" s="271"/>
      <c r="E449" s="272"/>
      <c r="F449" s="273"/>
      <c r="G449" s="273"/>
    </row>
    <row r="450" spans="1:7">
      <c r="A450" s="270"/>
      <c r="B450" s="270"/>
      <c r="C450" s="270"/>
      <c r="D450" s="271"/>
      <c r="E450" s="272"/>
      <c r="F450" s="273"/>
      <c r="G450" s="273"/>
    </row>
    <row r="451" spans="1:7">
      <c r="A451" s="270"/>
      <c r="B451" s="270"/>
      <c r="C451" s="270"/>
      <c r="D451" s="271"/>
      <c r="E451" s="272"/>
      <c r="F451" s="273"/>
      <c r="G451" s="273"/>
    </row>
    <row r="452" spans="1:7">
      <c r="A452" s="270"/>
      <c r="B452" s="270"/>
      <c r="C452" s="270"/>
      <c r="D452" s="271"/>
      <c r="E452" s="272"/>
      <c r="F452" s="273"/>
      <c r="G452" s="273"/>
    </row>
    <row r="453" spans="1:7">
      <c r="A453" s="270"/>
      <c r="B453" s="270"/>
      <c r="C453" s="270"/>
      <c r="D453" s="271"/>
      <c r="E453" s="272"/>
      <c r="F453" s="273"/>
      <c r="G453" s="273"/>
    </row>
    <row r="454" spans="1:7">
      <c r="A454" s="270"/>
      <c r="B454" s="270"/>
      <c r="C454" s="270"/>
      <c r="D454" s="271"/>
      <c r="E454" s="272"/>
      <c r="F454" s="273"/>
      <c r="G454" s="273"/>
    </row>
    <row r="455" spans="1:7">
      <c r="A455" s="270"/>
      <c r="B455" s="270"/>
      <c r="C455" s="270"/>
      <c r="D455" s="271"/>
      <c r="E455" s="272"/>
      <c r="F455" s="273"/>
      <c r="G455" s="273"/>
    </row>
    <row r="456" spans="1:7">
      <c r="A456" s="270"/>
      <c r="B456" s="270"/>
      <c r="C456" s="270"/>
      <c r="D456" s="271"/>
      <c r="E456" s="272"/>
      <c r="F456" s="273"/>
      <c r="G456" s="273"/>
    </row>
    <row r="457" spans="1:7">
      <c r="A457" s="270"/>
      <c r="B457" s="270"/>
      <c r="C457" s="270"/>
      <c r="D457" s="271"/>
      <c r="E457" s="272"/>
      <c r="F457" s="273"/>
      <c r="G457" s="273"/>
    </row>
    <row r="458" spans="1:7">
      <c r="A458" s="270"/>
      <c r="B458" s="270"/>
      <c r="C458" s="270"/>
      <c r="D458" s="271"/>
      <c r="E458" s="272"/>
      <c r="F458" s="273"/>
      <c r="G458" s="273"/>
    </row>
    <row r="459" spans="1:7">
      <c r="A459" s="270"/>
      <c r="B459" s="270"/>
      <c r="C459" s="270"/>
      <c r="D459" s="271"/>
      <c r="E459" s="272"/>
      <c r="F459" s="273"/>
      <c r="G459" s="273"/>
    </row>
    <row r="460" spans="1:7">
      <c r="A460" s="270"/>
      <c r="B460" s="270"/>
      <c r="C460" s="270"/>
      <c r="D460" s="271"/>
      <c r="E460" s="272"/>
      <c r="F460" s="273"/>
      <c r="G460" s="273"/>
    </row>
    <row r="461" spans="1:7">
      <c r="A461" s="270"/>
      <c r="B461" s="270"/>
      <c r="C461" s="270"/>
      <c r="D461" s="271"/>
      <c r="E461" s="272"/>
      <c r="F461" s="273"/>
      <c r="G461" s="273"/>
    </row>
    <row r="462" spans="1:7">
      <c r="A462" s="270"/>
      <c r="B462" s="270"/>
      <c r="C462" s="270"/>
      <c r="D462" s="271"/>
      <c r="E462" s="272"/>
      <c r="F462" s="273"/>
      <c r="G462" s="273"/>
    </row>
    <row r="463" spans="1:7">
      <c r="A463" s="270"/>
      <c r="B463" s="270"/>
      <c r="C463" s="270"/>
      <c r="D463" s="271"/>
      <c r="E463" s="272"/>
      <c r="F463" s="273"/>
      <c r="G463" s="273"/>
    </row>
    <row r="464" spans="1:7">
      <c r="A464" s="270"/>
      <c r="B464" s="270"/>
      <c r="C464" s="270"/>
      <c r="D464" s="271"/>
      <c r="E464" s="272"/>
      <c r="F464" s="273"/>
      <c r="G464" s="273"/>
    </row>
    <row r="465" spans="1:7">
      <c r="A465" s="270"/>
      <c r="B465" s="270"/>
      <c r="C465" s="270"/>
      <c r="D465" s="271"/>
      <c r="E465" s="272"/>
      <c r="F465" s="273"/>
      <c r="G465" s="273"/>
    </row>
    <row r="466" spans="1:7">
      <c r="A466" s="270"/>
      <c r="B466" s="270"/>
      <c r="C466" s="270"/>
      <c r="D466" s="271"/>
      <c r="E466" s="272"/>
      <c r="F466" s="273"/>
      <c r="G466" s="273"/>
    </row>
    <row r="467" spans="1:7">
      <c r="A467" s="270"/>
      <c r="B467" s="270"/>
      <c r="C467" s="270"/>
      <c r="D467" s="271"/>
      <c r="E467" s="272"/>
      <c r="F467" s="273"/>
      <c r="G467" s="273"/>
    </row>
    <row r="468" spans="1:7">
      <c r="A468" s="270"/>
      <c r="B468" s="270"/>
      <c r="C468" s="270"/>
      <c r="D468" s="271"/>
      <c r="E468" s="272"/>
      <c r="F468" s="273"/>
      <c r="G468" s="273"/>
    </row>
    <row r="469" spans="1:7">
      <c r="A469" s="270"/>
      <c r="B469" s="270"/>
      <c r="C469" s="270"/>
      <c r="D469" s="271"/>
      <c r="E469" s="272"/>
      <c r="F469" s="273"/>
      <c r="G469" s="273"/>
    </row>
    <row r="470" spans="1:7">
      <c r="A470" s="270"/>
      <c r="B470" s="270"/>
      <c r="C470" s="270"/>
      <c r="D470" s="271"/>
      <c r="E470" s="272"/>
      <c r="F470" s="273"/>
      <c r="G470" s="273"/>
    </row>
    <row r="471" spans="1:7">
      <c r="A471" s="270"/>
      <c r="B471" s="270"/>
      <c r="C471" s="270"/>
      <c r="D471" s="271"/>
      <c r="E471" s="272"/>
      <c r="F471" s="273"/>
      <c r="G471" s="273"/>
    </row>
    <row r="472" spans="1:7">
      <c r="A472" s="270"/>
      <c r="B472" s="270"/>
      <c r="C472" s="270"/>
      <c r="D472" s="271"/>
      <c r="E472" s="272"/>
      <c r="F472" s="273"/>
      <c r="G472" s="273"/>
    </row>
    <row r="473" spans="1:7">
      <c r="A473" s="270"/>
      <c r="B473" s="270"/>
      <c r="C473" s="270"/>
      <c r="D473" s="271"/>
      <c r="E473" s="272"/>
      <c r="F473" s="273"/>
      <c r="G473" s="273"/>
    </row>
    <row r="474" spans="1:7">
      <c r="A474" s="270"/>
      <c r="B474" s="270"/>
      <c r="C474" s="270"/>
      <c r="D474" s="271"/>
      <c r="E474" s="272"/>
      <c r="F474" s="273"/>
      <c r="G474" s="273"/>
    </row>
    <row r="475" spans="1:7">
      <c r="A475" s="270"/>
      <c r="B475" s="270"/>
      <c r="C475" s="270"/>
      <c r="D475" s="271"/>
      <c r="E475" s="272"/>
      <c r="F475" s="273"/>
      <c r="G475" s="273"/>
    </row>
    <row r="476" spans="1:7">
      <c r="A476" s="270"/>
      <c r="B476" s="270"/>
      <c r="C476" s="270"/>
      <c r="D476" s="271"/>
      <c r="E476" s="272"/>
      <c r="F476" s="273"/>
      <c r="G476" s="273"/>
    </row>
    <row r="477" spans="1:7">
      <c r="A477" s="270"/>
      <c r="B477" s="270"/>
      <c r="C477" s="270"/>
      <c r="D477" s="271"/>
      <c r="E477" s="272"/>
      <c r="F477" s="273"/>
      <c r="G477" s="273"/>
    </row>
    <row r="478" spans="1:7">
      <c r="A478" s="270"/>
      <c r="B478" s="270"/>
      <c r="C478" s="270"/>
      <c r="D478" s="271"/>
      <c r="E478" s="272"/>
      <c r="F478" s="273"/>
      <c r="G478" s="273"/>
    </row>
    <row r="479" spans="1:7">
      <c r="A479" s="270"/>
      <c r="B479" s="270"/>
      <c r="C479" s="270"/>
      <c r="D479" s="271"/>
      <c r="E479" s="272"/>
      <c r="F479" s="273"/>
      <c r="G479" s="273"/>
    </row>
    <row r="480" spans="1:7">
      <c r="A480" s="270"/>
      <c r="B480" s="270"/>
      <c r="C480" s="270"/>
      <c r="D480" s="271"/>
      <c r="E480" s="272"/>
      <c r="F480" s="273"/>
      <c r="G480" s="273"/>
    </row>
    <row r="481" spans="1:7">
      <c r="A481" s="270"/>
      <c r="B481" s="270"/>
      <c r="C481" s="270"/>
      <c r="D481" s="271"/>
      <c r="E481" s="272"/>
      <c r="F481" s="273"/>
      <c r="G481" s="273"/>
    </row>
    <row r="482" spans="1:7">
      <c r="A482" s="270"/>
      <c r="B482" s="270"/>
      <c r="C482" s="270"/>
      <c r="D482" s="271"/>
      <c r="E482" s="272"/>
      <c r="F482" s="273"/>
      <c r="G482" s="273"/>
    </row>
    <row r="483" spans="1:7">
      <c r="A483" s="270"/>
      <c r="B483" s="270"/>
      <c r="C483" s="270"/>
      <c r="D483" s="271"/>
      <c r="E483" s="272"/>
      <c r="F483" s="273"/>
      <c r="G483" s="273"/>
    </row>
    <row r="484" spans="1:7">
      <c r="A484" s="270"/>
      <c r="B484" s="270"/>
      <c r="C484" s="270"/>
      <c r="D484" s="271"/>
      <c r="E484" s="272"/>
      <c r="F484" s="273"/>
      <c r="G484" s="273"/>
    </row>
    <row r="485" spans="1:7">
      <c r="A485" s="270"/>
      <c r="B485" s="270"/>
      <c r="C485" s="270"/>
      <c r="D485" s="271"/>
      <c r="E485" s="272"/>
      <c r="F485" s="273"/>
      <c r="G485" s="273"/>
    </row>
    <row r="486" spans="1:7">
      <c r="A486" s="270"/>
      <c r="B486" s="270"/>
      <c r="C486" s="270"/>
      <c r="D486" s="271"/>
      <c r="E486" s="272"/>
      <c r="F486" s="273"/>
      <c r="G486" s="273"/>
    </row>
    <row r="487" spans="1:7">
      <c r="A487" s="270"/>
      <c r="B487" s="270"/>
      <c r="C487" s="270"/>
      <c r="D487" s="271"/>
      <c r="E487" s="272"/>
      <c r="F487" s="273"/>
      <c r="G487" s="273"/>
    </row>
    <row r="488" spans="1:7">
      <c r="A488" s="270"/>
      <c r="B488" s="270"/>
      <c r="C488" s="270"/>
      <c r="D488" s="271"/>
      <c r="E488" s="272"/>
      <c r="F488" s="273"/>
      <c r="G488" s="273"/>
    </row>
    <row r="489" spans="1:7">
      <c r="A489" s="270"/>
      <c r="B489" s="270"/>
      <c r="C489" s="270"/>
      <c r="D489" s="271"/>
      <c r="E489" s="272"/>
      <c r="F489" s="273"/>
      <c r="G489" s="273"/>
    </row>
    <row r="490" spans="1:7">
      <c r="A490" s="270"/>
      <c r="B490" s="270"/>
      <c r="C490" s="270"/>
      <c r="D490" s="271"/>
      <c r="E490" s="272"/>
      <c r="F490" s="273"/>
      <c r="G490" s="273"/>
    </row>
    <row r="491" spans="1:7">
      <c r="A491" s="270"/>
      <c r="B491" s="270"/>
      <c r="C491" s="270"/>
      <c r="D491" s="271"/>
      <c r="E491" s="272"/>
      <c r="F491" s="273"/>
      <c r="G491" s="273"/>
    </row>
    <row r="492" spans="1:7">
      <c r="A492" s="270"/>
      <c r="B492" s="270"/>
      <c r="C492" s="270"/>
      <c r="D492" s="271"/>
      <c r="E492" s="272"/>
      <c r="F492" s="273"/>
      <c r="G492" s="273"/>
    </row>
    <row r="493" spans="1:7">
      <c r="A493" s="270"/>
      <c r="B493" s="270"/>
      <c r="C493" s="270"/>
      <c r="D493" s="271"/>
      <c r="E493" s="272"/>
      <c r="F493" s="273"/>
      <c r="G493" s="273"/>
    </row>
    <row r="494" spans="1:7">
      <c r="A494" s="270"/>
      <c r="B494" s="270"/>
      <c r="C494" s="270"/>
      <c r="D494" s="271"/>
      <c r="E494" s="272"/>
      <c r="F494" s="273"/>
      <c r="G494" s="273"/>
    </row>
    <row r="495" spans="1:7">
      <c r="A495" s="270"/>
      <c r="B495" s="270"/>
      <c r="C495" s="270"/>
      <c r="D495" s="271"/>
      <c r="E495" s="272"/>
      <c r="F495" s="273"/>
      <c r="G495" s="273"/>
    </row>
    <row r="496" spans="1:7">
      <c r="A496" s="270"/>
      <c r="B496" s="270"/>
      <c r="C496" s="270"/>
      <c r="D496" s="271"/>
      <c r="E496" s="272"/>
      <c r="F496" s="273"/>
      <c r="G496" s="273"/>
    </row>
    <row r="497" spans="1:7">
      <c r="A497" s="270"/>
      <c r="B497" s="270"/>
      <c r="C497" s="270"/>
      <c r="D497" s="271"/>
      <c r="E497" s="272"/>
      <c r="F497" s="273"/>
      <c r="G497" s="273"/>
    </row>
    <row r="498" spans="1:7">
      <c r="A498" s="270"/>
      <c r="B498" s="270"/>
      <c r="C498" s="270"/>
      <c r="D498" s="271"/>
      <c r="E498" s="272"/>
      <c r="F498" s="273"/>
      <c r="G498" s="273"/>
    </row>
    <row r="499" spans="1:7">
      <c r="A499" s="270"/>
      <c r="B499" s="270"/>
      <c r="C499" s="270"/>
      <c r="D499" s="271"/>
      <c r="E499" s="272"/>
      <c r="F499" s="273"/>
      <c r="G499" s="273"/>
    </row>
    <row r="500" spans="1:7">
      <c r="A500" s="270"/>
      <c r="B500" s="270"/>
      <c r="C500" s="270"/>
      <c r="D500" s="271"/>
      <c r="E500" s="272"/>
      <c r="F500" s="273"/>
      <c r="G500" s="273"/>
    </row>
    <row r="501" spans="1:7">
      <c r="A501" s="270"/>
      <c r="B501" s="270"/>
      <c r="C501" s="270"/>
      <c r="D501" s="271"/>
      <c r="E501" s="272"/>
      <c r="F501" s="273"/>
      <c r="G501" s="273"/>
    </row>
    <row r="502" spans="1:7">
      <c r="A502" s="270"/>
      <c r="B502" s="270"/>
      <c r="C502" s="270"/>
      <c r="D502" s="271"/>
      <c r="E502" s="272"/>
      <c r="F502" s="273"/>
      <c r="G502" s="273"/>
    </row>
    <row r="503" spans="1:7">
      <c r="A503" s="270"/>
      <c r="B503" s="270"/>
      <c r="C503" s="270"/>
      <c r="D503" s="271"/>
      <c r="E503" s="272"/>
      <c r="F503" s="273"/>
      <c r="G503" s="273"/>
    </row>
    <row r="504" spans="1:7">
      <c r="A504" s="270"/>
      <c r="B504" s="270"/>
      <c r="C504" s="270"/>
      <c r="D504" s="271"/>
      <c r="E504" s="272"/>
      <c r="F504" s="273"/>
      <c r="G504" s="273"/>
    </row>
    <row r="505" spans="1:7">
      <c r="A505" s="270"/>
      <c r="B505" s="270"/>
      <c r="C505" s="270"/>
      <c r="D505" s="271"/>
      <c r="E505" s="272"/>
      <c r="F505" s="273"/>
      <c r="G505" s="273"/>
    </row>
    <row r="506" spans="1:7">
      <c r="A506" s="270"/>
      <c r="B506" s="270"/>
      <c r="C506" s="270"/>
      <c r="D506" s="271"/>
      <c r="E506" s="272"/>
      <c r="F506" s="273"/>
      <c r="G506" s="273"/>
    </row>
    <row r="507" spans="1:7">
      <c r="A507" s="270"/>
      <c r="B507" s="270"/>
      <c r="C507" s="270"/>
      <c r="D507" s="271"/>
      <c r="E507" s="272"/>
      <c r="F507" s="273"/>
      <c r="G507" s="273"/>
    </row>
    <row r="508" spans="1:7">
      <c r="A508" s="270"/>
      <c r="B508" s="270"/>
      <c r="C508" s="270"/>
      <c r="D508" s="271"/>
      <c r="E508" s="272"/>
      <c r="F508" s="273"/>
      <c r="G508" s="273"/>
    </row>
    <row r="509" spans="1:7">
      <c r="A509" s="270"/>
      <c r="B509" s="270"/>
      <c r="C509" s="270"/>
      <c r="D509" s="271"/>
      <c r="E509" s="272"/>
      <c r="F509" s="273"/>
      <c r="G509" s="273"/>
    </row>
    <row r="510" spans="1:7">
      <c r="A510" s="270"/>
      <c r="B510" s="270"/>
      <c r="C510" s="270"/>
      <c r="D510" s="271"/>
      <c r="E510" s="272"/>
      <c r="F510" s="273"/>
      <c r="G510" s="273"/>
    </row>
    <row r="511" spans="1:7">
      <c r="A511" s="270"/>
      <c r="B511" s="270"/>
      <c r="C511" s="270"/>
      <c r="D511" s="271"/>
      <c r="E511" s="272"/>
      <c r="F511" s="273"/>
      <c r="G511" s="273"/>
    </row>
    <row r="512" spans="1:7">
      <c r="A512" s="270"/>
      <c r="B512" s="270"/>
      <c r="C512" s="270"/>
      <c r="D512" s="271"/>
      <c r="E512" s="272"/>
      <c r="F512" s="273"/>
      <c r="G512" s="273"/>
    </row>
    <row r="513" spans="1:7">
      <c r="A513" s="270"/>
      <c r="B513" s="270"/>
      <c r="C513" s="270"/>
      <c r="D513" s="271"/>
      <c r="E513" s="272"/>
      <c r="F513" s="273"/>
      <c r="G513" s="273"/>
    </row>
    <row r="514" spans="1:7">
      <c r="A514" s="270"/>
      <c r="B514" s="270"/>
      <c r="C514" s="270"/>
      <c r="D514" s="271"/>
      <c r="E514" s="272"/>
      <c r="F514" s="273"/>
      <c r="G514" s="273"/>
    </row>
    <row r="515" spans="1:7">
      <c r="A515" s="270"/>
      <c r="B515" s="270"/>
      <c r="C515" s="270"/>
      <c r="D515" s="271"/>
      <c r="E515" s="272"/>
      <c r="F515" s="273"/>
      <c r="G515" s="273"/>
    </row>
    <row r="516" spans="1:7">
      <c r="A516" s="270"/>
      <c r="B516" s="270"/>
      <c r="C516" s="270"/>
      <c r="D516" s="271"/>
      <c r="E516" s="272"/>
      <c r="F516" s="273"/>
      <c r="G516" s="273"/>
    </row>
    <row r="517" spans="1:7">
      <c r="A517" s="270"/>
      <c r="B517" s="270"/>
      <c r="C517" s="270"/>
      <c r="D517" s="271"/>
      <c r="E517" s="272"/>
      <c r="F517" s="273"/>
      <c r="G517" s="273"/>
    </row>
    <row r="518" spans="1:7">
      <c r="A518" s="270"/>
      <c r="B518" s="270"/>
      <c r="C518" s="270"/>
      <c r="D518" s="271"/>
      <c r="E518" s="272"/>
      <c r="F518" s="273"/>
      <c r="G518" s="273"/>
    </row>
    <row r="519" spans="1:7">
      <c r="A519" s="270"/>
      <c r="B519" s="270"/>
      <c r="C519" s="270"/>
      <c r="D519" s="271"/>
      <c r="E519" s="272"/>
      <c r="F519" s="273"/>
      <c r="G519" s="273"/>
    </row>
    <row r="520" spans="1:7">
      <c r="A520" s="270"/>
      <c r="B520" s="270"/>
      <c r="C520" s="270"/>
      <c r="D520" s="271"/>
      <c r="E520" s="272"/>
      <c r="F520" s="273"/>
      <c r="G520" s="273"/>
    </row>
    <row r="521" spans="1:7">
      <c r="A521" s="270"/>
      <c r="B521" s="270"/>
      <c r="C521" s="270"/>
      <c r="D521" s="271"/>
      <c r="E521" s="272"/>
      <c r="F521" s="273"/>
      <c r="G521" s="273"/>
    </row>
    <row r="522" spans="1:7">
      <c r="A522" s="270"/>
      <c r="B522" s="270"/>
      <c r="C522" s="270"/>
      <c r="D522" s="271"/>
      <c r="E522" s="272"/>
      <c r="F522" s="273"/>
      <c r="G522" s="273"/>
    </row>
    <row r="523" spans="1:7">
      <c r="A523" s="270"/>
      <c r="B523" s="270"/>
      <c r="C523" s="270"/>
      <c r="D523" s="271"/>
      <c r="E523" s="272"/>
      <c r="F523" s="273"/>
      <c r="G523" s="273"/>
    </row>
    <row r="524" spans="1:7">
      <c r="A524" s="270"/>
      <c r="B524" s="270"/>
      <c r="C524" s="270"/>
      <c r="D524" s="271"/>
      <c r="E524" s="272"/>
      <c r="F524" s="273"/>
      <c r="G524" s="273"/>
    </row>
    <row r="525" spans="1:7">
      <c r="A525" s="270"/>
      <c r="B525" s="270"/>
      <c r="C525" s="270"/>
      <c r="D525" s="271"/>
      <c r="E525" s="272"/>
      <c r="F525" s="273"/>
      <c r="G525" s="273"/>
    </row>
    <row r="526" spans="1:7">
      <c r="A526" s="270"/>
      <c r="B526" s="270"/>
      <c r="C526" s="270"/>
      <c r="D526" s="271"/>
      <c r="E526" s="272"/>
      <c r="F526" s="273"/>
      <c r="G526" s="273"/>
    </row>
    <row r="527" spans="1:7">
      <c r="A527" s="270"/>
      <c r="B527" s="270"/>
      <c r="C527" s="270"/>
      <c r="D527" s="271"/>
      <c r="E527" s="272"/>
      <c r="F527" s="273"/>
      <c r="G527" s="273"/>
    </row>
    <row r="528" spans="1:7">
      <c r="A528" s="270"/>
      <c r="B528" s="270"/>
      <c r="C528" s="270"/>
      <c r="D528" s="271"/>
      <c r="E528" s="272"/>
      <c r="F528" s="273"/>
      <c r="G528" s="273"/>
    </row>
    <row r="529" spans="1:7">
      <c r="A529" s="270"/>
      <c r="B529" s="270"/>
      <c r="C529" s="270"/>
      <c r="D529" s="271"/>
      <c r="E529" s="272"/>
      <c r="F529" s="273"/>
      <c r="G529" s="273"/>
    </row>
    <row r="530" spans="1:7">
      <c r="A530" s="270"/>
      <c r="B530" s="270"/>
      <c r="C530" s="270"/>
      <c r="D530" s="271"/>
      <c r="E530" s="272"/>
      <c r="F530" s="273"/>
      <c r="G530" s="273"/>
    </row>
    <row r="531" spans="1:7">
      <c r="A531" s="270"/>
      <c r="B531" s="270"/>
      <c r="C531" s="270"/>
      <c r="D531" s="271"/>
      <c r="E531" s="272"/>
      <c r="F531" s="273"/>
      <c r="G531" s="273"/>
    </row>
    <row r="532" spans="1:7">
      <c r="A532" s="270"/>
      <c r="B532" s="270"/>
      <c r="C532" s="270"/>
      <c r="D532" s="271"/>
      <c r="E532" s="272"/>
      <c r="F532" s="273"/>
      <c r="G532" s="273"/>
    </row>
    <row r="533" spans="1:7">
      <c r="A533" s="270"/>
      <c r="B533" s="270"/>
      <c r="C533" s="270"/>
      <c r="D533" s="271"/>
      <c r="E533" s="272"/>
      <c r="F533" s="273"/>
      <c r="G533" s="273"/>
    </row>
    <row r="534" spans="1:7">
      <c r="A534" s="270"/>
      <c r="B534" s="270"/>
      <c r="C534" s="270"/>
      <c r="D534" s="271"/>
      <c r="E534" s="272"/>
      <c r="F534" s="273"/>
      <c r="G534" s="273"/>
    </row>
    <row r="535" spans="1:7">
      <c r="A535" s="270"/>
      <c r="B535" s="270"/>
      <c r="C535" s="270"/>
      <c r="D535" s="271"/>
      <c r="E535" s="272"/>
      <c r="F535" s="273"/>
      <c r="G535" s="273"/>
    </row>
    <row r="536" spans="1:7">
      <c r="A536" s="270"/>
      <c r="B536" s="270"/>
      <c r="C536" s="270"/>
      <c r="D536" s="271"/>
      <c r="E536" s="272"/>
      <c r="F536" s="273"/>
      <c r="G536" s="273"/>
    </row>
    <row r="537" spans="1:7">
      <c r="A537" s="270"/>
      <c r="B537" s="270"/>
      <c r="C537" s="270"/>
      <c r="D537" s="271"/>
      <c r="E537" s="272"/>
      <c r="F537" s="273"/>
      <c r="G537" s="273"/>
    </row>
    <row r="538" spans="1:7">
      <c r="A538" s="270"/>
      <c r="B538" s="270"/>
      <c r="C538" s="270"/>
      <c r="D538" s="271"/>
      <c r="E538" s="272"/>
      <c r="F538" s="273"/>
      <c r="G538" s="273"/>
    </row>
    <row r="539" spans="1:7">
      <c r="A539" s="270"/>
      <c r="B539" s="270"/>
      <c r="C539" s="270"/>
      <c r="D539" s="271"/>
      <c r="E539" s="272"/>
      <c r="F539" s="273"/>
      <c r="G539" s="273"/>
    </row>
    <row r="540" spans="1:7">
      <c r="A540" s="270"/>
      <c r="B540" s="270"/>
      <c r="C540" s="270"/>
      <c r="D540" s="271"/>
      <c r="E540" s="272"/>
      <c r="F540" s="273"/>
      <c r="G540" s="273"/>
    </row>
    <row r="541" spans="1:7">
      <c r="A541" s="270"/>
      <c r="B541" s="270"/>
      <c r="C541" s="270"/>
      <c r="D541" s="271"/>
      <c r="E541" s="272"/>
      <c r="F541" s="273"/>
      <c r="G541" s="273"/>
    </row>
    <row r="542" spans="1:7">
      <c r="A542" s="270"/>
      <c r="B542" s="270"/>
      <c r="C542" s="270"/>
      <c r="D542" s="271"/>
      <c r="E542" s="272"/>
      <c r="F542" s="273"/>
      <c r="G542" s="273"/>
    </row>
    <row r="543" spans="1:7">
      <c r="A543" s="270"/>
      <c r="B543" s="270"/>
      <c r="C543" s="270"/>
      <c r="D543" s="271"/>
      <c r="E543" s="272"/>
      <c r="F543" s="273"/>
      <c r="G543" s="273"/>
    </row>
    <row r="544" spans="1:7">
      <c r="A544" s="270"/>
      <c r="B544" s="270"/>
      <c r="C544" s="270"/>
      <c r="D544" s="271"/>
      <c r="E544" s="272"/>
      <c r="F544" s="273"/>
      <c r="G544" s="273"/>
    </row>
    <row r="545" spans="1:7">
      <c r="A545" s="270"/>
      <c r="B545" s="270"/>
      <c r="C545" s="270"/>
      <c r="D545" s="271"/>
      <c r="E545" s="272"/>
      <c r="F545" s="273"/>
      <c r="G545" s="273"/>
    </row>
    <row r="546" spans="1:7">
      <c r="A546" s="270"/>
      <c r="B546" s="270"/>
      <c r="C546" s="270"/>
      <c r="D546" s="271"/>
      <c r="E546" s="272"/>
      <c r="F546" s="273"/>
      <c r="G546" s="273"/>
    </row>
    <row r="547" spans="1:7">
      <c r="A547" s="270"/>
      <c r="B547" s="270"/>
      <c r="C547" s="270"/>
      <c r="D547" s="271"/>
      <c r="E547" s="272"/>
      <c r="F547" s="273"/>
      <c r="G547" s="273"/>
    </row>
    <row r="548" spans="1:7">
      <c r="A548" s="270"/>
      <c r="B548" s="270"/>
      <c r="C548" s="270"/>
      <c r="D548" s="271"/>
      <c r="E548" s="272"/>
      <c r="F548" s="273"/>
      <c r="G548" s="273"/>
    </row>
    <row r="549" spans="1:7">
      <c r="A549" s="270"/>
      <c r="B549" s="270"/>
      <c r="C549" s="270"/>
      <c r="D549" s="271"/>
      <c r="E549" s="272"/>
      <c r="F549" s="273"/>
      <c r="G549" s="273"/>
    </row>
    <row r="550" spans="1:7">
      <c r="A550" s="270"/>
      <c r="B550" s="270"/>
      <c r="C550" s="270"/>
      <c r="D550" s="271"/>
      <c r="E550" s="272"/>
      <c r="F550" s="273"/>
      <c r="G550" s="273"/>
    </row>
    <row r="551" spans="1:7">
      <c r="A551" s="270"/>
      <c r="B551" s="270"/>
      <c r="C551" s="270"/>
      <c r="D551" s="271"/>
      <c r="E551" s="272"/>
      <c r="F551" s="273"/>
      <c r="G551" s="273"/>
    </row>
    <row r="552" spans="1:7">
      <c r="A552" s="270"/>
      <c r="B552" s="270"/>
      <c r="C552" s="270"/>
      <c r="D552" s="271"/>
      <c r="E552" s="272"/>
      <c r="F552" s="273"/>
      <c r="G552" s="273"/>
    </row>
    <row r="553" spans="1:7">
      <c r="A553" s="270"/>
      <c r="B553" s="270"/>
      <c r="C553" s="270"/>
      <c r="D553" s="271"/>
      <c r="E553" s="272"/>
      <c r="F553" s="273"/>
      <c r="G553" s="273"/>
    </row>
    <row r="554" spans="1:7">
      <c r="A554" s="270"/>
      <c r="B554" s="270"/>
      <c r="C554" s="270"/>
      <c r="D554" s="271"/>
      <c r="E554" s="272"/>
      <c r="F554" s="273"/>
      <c r="G554" s="273"/>
    </row>
    <row r="555" spans="1:7">
      <c r="A555" s="270"/>
      <c r="B555" s="270"/>
      <c r="C555" s="270"/>
      <c r="D555" s="271"/>
      <c r="E555" s="272"/>
      <c r="F555" s="273"/>
      <c r="G555" s="273"/>
    </row>
    <row r="556" spans="1:7">
      <c r="A556" s="270"/>
      <c r="B556" s="270"/>
      <c r="C556" s="270"/>
      <c r="D556" s="271"/>
      <c r="E556" s="272"/>
      <c r="F556" s="273"/>
      <c r="G556" s="273"/>
    </row>
    <row r="557" spans="1:7">
      <c r="A557" s="270"/>
      <c r="B557" s="270"/>
      <c r="C557" s="270"/>
      <c r="D557" s="271"/>
      <c r="E557" s="272"/>
      <c r="F557" s="273"/>
      <c r="G557" s="273"/>
    </row>
    <row r="558" spans="1:7">
      <c r="A558" s="270"/>
      <c r="B558" s="270"/>
      <c r="C558" s="270"/>
      <c r="D558" s="271"/>
      <c r="E558" s="272"/>
      <c r="F558" s="273"/>
      <c r="G558" s="273"/>
    </row>
    <row r="559" spans="1:7">
      <c r="A559" s="270"/>
      <c r="B559" s="270"/>
      <c r="C559" s="270"/>
      <c r="D559" s="271"/>
      <c r="E559" s="272"/>
      <c r="F559" s="273"/>
      <c r="G559" s="273"/>
    </row>
    <row r="560" spans="1:7">
      <c r="A560" s="270"/>
      <c r="B560" s="270"/>
      <c r="C560" s="270"/>
      <c r="D560" s="271"/>
      <c r="E560" s="272"/>
      <c r="F560" s="273"/>
      <c r="G560" s="273"/>
    </row>
    <row r="561" spans="1:7">
      <c r="A561" s="270"/>
      <c r="B561" s="270"/>
      <c r="C561" s="270"/>
      <c r="D561" s="271"/>
      <c r="E561" s="272"/>
      <c r="F561" s="273"/>
      <c r="G561" s="273"/>
    </row>
    <row r="562" spans="1:7">
      <c r="A562" s="270"/>
      <c r="B562" s="270"/>
      <c r="C562" s="270"/>
      <c r="D562" s="271"/>
      <c r="E562" s="272"/>
      <c r="F562" s="273"/>
      <c r="G562" s="273"/>
    </row>
    <row r="563" spans="1:7">
      <c r="A563" s="270"/>
      <c r="B563" s="270"/>
      <c r="C563" s="270"/>
      <c r="D563" s="271"/>
      <c r="E563" s="272"/>
      <c r="F563" s="273"/>
      <c r="G563" s="273"/>
    </row>
    <row r="564" spans="1:7">
      <c r="A564" s="270"/>
      <c r="B564" s="270"/>
      <c r="C564" s="270"/>
      <c r="D564" s="271"/>
      <c r="E564" s="272"/>
      <c r="F564" s="273"/>
      <c r="G564" s="273"/>
    </row>
    <row r="565" spans="1:7">
      <c r="A565" s="270"/>
      <c r="B565" s="270"/>
      <c r="C565" s="270"/>
      <c r="D565" s="271"/>
      <c r="E565" s="272"/>
      <c r="F565" s="273"/>
      <c r="G565" s="273"/>
    </row>
    <row r="566" spans="1:7">
      <c r="A566" s="270"/>
      <c r="B566" s="270"/>
      <c r="C566" s="270"/>
      <c r="D566" s="271"/>
      <c r="E566" s="272"/>
      <c r="F566" s="273"/>
      <c r="G566" s="273"/>
    </row>
    <row r="567" spans="1:7">
      <c r="A567" s="270"/>
      <c r="B567" s="270"/>
      <c r="C567" s="270"/>
      <c r="D567" s="271"/>
      <c r="E567" s="272"/>
      <c r="F567" s="273"/>
      <c r="G567" s="273"/>
    </row>
    <row r="568" spans="1:7">
      <c r="A568" s="270"/>
      <c r="B568" s="270"/>
      <c r="C568" s="270"/>
      <c r="D568" s="271"/>
      <c r="E568" s="272"/>
      <c r="F568" s="273"/>
      <c r="G568" s="273"/>
    </row>
    <row r="569" spans="1:7">
      <c r="A569" s="270"/>
      <c r="B569" s="270"/>
      <c r="C569" s="270"/>
      <c r="D569" s="271"/>
      <c r="E569" s="272"/>
      <c r="F569" s="273"/>
      <c r="G569" s="273"/>
    </row>
    <row r="570" spans="1:7">
      <c r="A570" s="270"/>
      <c r="B570" s="270"/>
      <c r="C570" s="270"/>
      <c r="D570" s="271"/>
      <c r="E570" s="272"/>
      <c r="F570" s="273"/>
      <c r="G570" s="273"/>
    </row>
    <row r="571" spans="1:7">
      <c r="A571" s="270"/>
      <c r="B571" s="270"/>
      <c r="C571" s="270"/>
      <c r="D571" s="271"/>
      <c r="E571" s="272"/>
      <c r="F571" s="273"/>
      <c r="G571" s="273"/>
    </row>
    <row r="572" spans="1:7">
      <c r="A572" s="270"/>
      <c r="B572" s="270"/>
      <c r="C572" s="270"/>
      <c r="D572" s="271"/>
      <c r="E572" s="272"/>
      <c r="F572" s="273"/>
      <c r="G572" s="273"/>
    </row>
    <row r="573" spans="1:7">
      <c r="A573" s="270"/>
      <c r="B573" s="270"/>
      <c r="C573" s="270"/>
      <c r="D573" s="271"/>
      <c r="E573" s="272"/>
      <c r="F573" s="273"/>
      <c r="G573" s="273"/>
    </row>
    <row r="574" spans="1:7">
      <c r="A574" s="270"/>
      <c r="B574" s="270"/>
      <c r="C574" s="270"/>
      <c r="D574" s="271"/>
      <c r="E574" s="272"/>
      <c r="F574" s="273"/>
      <c r="G574" s="273"/>
    </row>
    <row r="575" spans="1:7">
      <c r="A575" s="270"/>
      <c r="B575" s="270"/>
      <c r="C575" s="270"/>
      <c r="D575" s="271"/>
      <c r="E575" s="272"/>
      <c r="F575" s="273"/>
      <c r="G575" s="273"/>
    </row>
    <row r="576" spans="1:7">
      <c r="A576" s="270"/>
      <c r="B576" s="270"/>
      <c r="C576" s="270"/>
      <c r="D576" s="271"/>
      <c r="E576" s="272"/>
      <c r="F576" s="273"/>
      <c r="G576" s="273"/>
    </row>
    <row r="577" spans="1:7">
      <c r="A577" s="270"/>
      <c r="B577" s="270"/>
      <c r="C577" s="270"/>
      <c r="D577" s="271"/>
      <c r="E577" s="272"/>
      <c r="F577" s="273"/>
      <c r="G577" s="273"/>
    </row>
    <row r="578" spans="1:7">
      <c r="A578" s="270"/>
      <c r="B578" s="270"/>
      <c r="C578" s="270"/>
      <c r="D578" s="271"/>
      <c r="E578" s="272"/>
      <c r="F578" s="273"/>
      <c r="G578" s="273"/>
    </row>
    <row r="579" spans="1:7">
      <c r="A579" s="270"/>
      <c r="B579" s="270"/>
      <c r="C579" s="270"/>
      <c r="D579" s="271"/>
      <c r="E579" s="272"/>
      <c r="F579" s="273"/>
      <c r="G579" s="273"/>
    </row>
    <row r="580" spans="1:7">
      <c r="A580" s="270"/>
      <c r="B580" s="270"/>
      <c r="C580" s="270"/>
      <c r="D580" s="271"/>
      <c r="E580" s="272"/>
      <c r="F580" s="273"/>
      <c r="G580" s="273"/>
    </row>
    <row r="581" spans="1:7">
      <c r="A581" s="270"/>
      <c r="B581" s="270"/>
      <c r="C581" s="270"/>
      <c r="D581" s="271"/>
      <c r="E581" s="272"/>
      <c r="F581" s="273"/>
      <c r="G581" s="273"/>
    </row>
    <row r="582" spans="1:7">
      <c r="A582" s="270"/>
      <c r="B582" s="270"/>
      <c r="C582" s="270"/>
      <c r="D582" s="271"/>
      <c r="E582" s="272"/>
      <c r="F582" s="273"/>
      <c r="G582" s="273"/>
    </row>
  </sheetData>
  <mergeCells count="9">
    <mergeCell ref="A2:G2"/>
    <mergeCell ref="A1:G1"/>
    <mergeCell ref="A3:G3"/>
    <mergeCell ref="F7:G7"/>
    <mergeCell ref="E7:E8"/>
    <mergeCell ref="D7:D8"/>
    <mergeCell ref="A7:A8"/>
    <mergeCell ref="B7:C7"/>
    <mergeCell ref="A5:G5"/>
  </mergeCells>
  <phoneticPr fontId="0" type="noConversion"/>
  <dataValidations count="1">
    <dataValidation type="list" allowBlank="1" showInputMessage="1" showErrorMessage="1" sqref="E6">
      <formula1>SHTK</formula1>
    </dataValidation>
  </dataValidations>
  <pageMargins left="0.59" right="0.49" top="0.48" bottom="1" header="0.5" footer="0.51"/>
  <pageSetup orientation="portrait" r:id="rId1"/>
  <headerFooter alignWithMargins="0">
    <oddFooter xml:space="preserve">&amp;RTrang :100
</oddFooter>
  </headerFooter>
</worksheet>
</file>

<file path=xl/worksheets/sheet35.xml><?xml version="1.0" encoding="utf-8"?>
<worksheet xmlns="http://schemas.openxmlformats.org/spreadsheetml/2006/main" xmlns:r="http://schemas.openxmlformats.org/officeDocument/2006/relationships">
  <sheetPr codeName="Sheet35"/>
  <dimension ref="A1:M391"/>
  <sheetViews>
    <sheetView workbookViewId="0">
      <selection activeCell="I9" sqref="I9"/>
    </sheetView>
  </sheetViews>
  <sheetFormatPr defaultRowHeight="16.5"/>
  <cols>
    <col min="1" max="1" width="9" style="263"/>
    <col min="3" max="3" width="9" style="263"/>
    <col min="4" max="4" width="29.125" bestFit="1" customWidth="1"/>
    <col min="5" max="5" width="10.375" style="230" bestFit="1" customWidth="1"/>
    <col min="6" max="8" width="9.625" style="230" bestFit="1" customWidth="1"/>
    <col min="9" max="10" width="9" style="230"/>
  </cols>
  <sheetData>
    <row r="1" spans="1:13">
      <c r="A1" s="687" t="s">
        <v>1404</v>
      </c>
      <c r="B1" s="687"/>
      <c r="C1" s="687"/>
      <c r="D1" s="687"/>
      <c r="E1" s="687"/>
      <c r="F1" s="687"/>
      <c r="G1" s="687"/>
      <c r="H1" s="687"/>
      <c r="I1" s="687"/>
      <c r="J1" s="687"/>
      <c r="K1" s="687"/>
    </row>
    <row r="2" spans="1:13">
      <c r="A2" s="687" t="s">
        <v>320</v>
      </c>
      <c r="B2" s="687"/>
      <c r="C2" s="687"/>
      <c r="D2" s="687"/>
      <c r="E2" s="687"/>
      <c r="F2" s="687"/>
      <c r="G2" s="687"/>
      <c r="H2" s="687"/>
      <c r="I2" s="687"/>
      <c r="J2" s="687"/>
      <c r="K2" s="687"/>
    </row>
    <row r="3" spans="1:13">
      <c r="A3" s="687" t="s">
        <v>321</v>
      </c>
      <c r="B3" s="687"/>
      <c r="C3" s="687"/>
      <c r="D3" s="687"/>
      <c r="E3" s="687"/>
      <c r="F3" s="687"/>
      <c r="G3" s="687"/>
      <c r="H3" s="687"/>
      <c r="I3" s="687"/>
      <c r="J3" s="687"/>
      <c r="K3" s="687"/>
    </row>
    <row r="4" spans="1:13" ht="21">
      <c r="A4" s="787" t="s">
        <v>1236</v>
      </c>
      <c r="B4" s="787"/>
      <c r="C4" s="787"/>
      <c r="D4" s="787"/>
      <c r="E4" s="787"/>
      <c r="F4" s="787"/>
      <c r="G4" s="787"/>
      <c r="H4" s="787"/>
      <c r="I4" s="787"/>
      <c r="J4" s="787"/>
      <c r="K4" s="787"/>
    </row>
    <row r="5" spans="1:13" s="320" customFormat="1" ht="13.5">
      <c r="A5" s="314"/>
      <c r="B5" s="315"/>
      <c r="C5" s="315"/>
      <c r="D5" s="316"/>
      <c r="E5" s="317" t="s">
        <v>1068</v>
      </c>
      <c r="F5" s="319" t="s">
        <v>561</v>
      </c>
      <c r="H5" s="318"/>
      <c r="I5" s="318"/>
      <c r="J5" s="318"/>
      <c r="K5" s="318"/>
    </row>
    <row r="6" spans="1:13" s="320" customFormat="1" ht="13.5">
      <c r="A6" s="314"/>
      <c r="B6" s="315"/>
      <c r="C6" s="315"/>
      <c r="D6" s="809" t="s">
        <v>1273</v>
      </c>
      <c r="E6" s="809"/>
      <c r="F6" s="809"/>
      <c r="G6" s="809"/>
      <c r="H6" s="809"/>
      <c r="I6" s="318"/>
      <c r="J6" s="318"/>
      <c r="K6" s="318"/>
    </row>
    <row r="7" spans="1:13" s="320" customFormat="1" ht="13.5">
      <c r="A7" s="780" t="s">
        <v>1177</v>
      </c>
      <c r="B7" s="783" t="s">
        <v>968</v>
      </c>
      <c r="C7" s="784"/>
      <c r="D7" s="788" t="s">
        <v>969</v>
      </c>
      <c r="E7" s="321" t="s">
        <v>340</v>
      </c>
      <c r="F7" s="800" t="s">
        <v>344</v>
      </c>
      <c r="G7" s="801"/>
      <c r="H7" s="801"/>
      <c r="I7" s="801"/>
      <c r="J7" s="801"/>
      <c r="K7" s="802"/>
      <c r="L7" s="776" t="s">
        <v>343</v>
      </c>
      <c r="M7" s="776"/>
    </row>
    <row r="8" spans="1:13" s="320" customFormat="1" ht="13.5">
      <c r="A8" s="781"/>
      <c r="B8" s="785"/>
      <c r="C8" s="786"/>
      <c r="D8" s="789"/>
      <c r="E8" s="321" t="s">
        <v>342</v>
      </c>
      <c r="F8" s="319" t="s">
        <v>261</v>
      </c>
      <c r="G8" s="319" t="s">
        <v>559</v>
      </c>
      <c r="H8" s="319" t="s">
        <v>293</v>
      </c>
      <c r="I8" s="319" t="s">
        <v>294</v>
      </c>
      <c r="J8" s="805" t="s">
        <v>337</v>
      </c>
      <c r="K8" s="806"/>
      <c r="L8" s="776" t="s">
        <v>971</v>
      </c>
      <c r="M8" s="807" t="s">
        <v>1178</v>
      </c>
    </row>
    <row r="9" spans="1:13" s="320" customFormat="1" ht="13.5">
      <c r="A9" s="782"/>
      <c r="B9" s="322" t="s">
        <v>973</v>
      </c>
      <c r="C9" s="322" t="s">
        <v>974</v>
      </c>
      <c r="D9" s="790"/>
      <c r="E9" s="319" t="str">
        <f>F5</f>
        <v>154</v>
      </c>
      <c r="F9" s="316"/>
      <c r="G9" s="316"/>
      <c r="H9" s="316"/>
      <c r="I9" s="316"/>
      <c r="J9" s="321" t="s">
        <v>971</v>
      </c>
      <c r="K9" s="321" t="s">
        <v>338</v>
      </c>
      <c r="L9" s="776"/>
      <c r="M9" s="808"/>
    </row>
    <row r="10" spans="1:13" s="320" customFormat="1" ht="13.5">
      <c r="A10" s="152"/>
      <c r="B10" s="322"/>
      <c r="C10" s="322"/>
      <c r="D10" s="321" t="s">
        <v>1244</v>
      </c>
      <c r="E10" s="323"/>
      <c r="F10" s="323"/>
      <c r="G10" s="323"/>
      <c r="H10" s="323"/>
      <c r="I10" s="323"/>
      <c r="J10" s="323"/>
      <c r="K10" s="321"/>
      <c r="L10" s="323"/>
      <c r="M10" s="336"/>
    </row>
    <row r="11" spans="1:13" s="320" customFormat="1" ht="13.5">
      <c r="A11" s="324">
        <v>1</v>
      </c>
      <c r="B11" s="324">
        <v>2</v>
      </c>
      <c r="C11" s="324">
        <v>3</v>
      </c>
      <c r="D11" s="324">
        <v>4</v>
      </c>
      <c r="E11" s="324">
        <v>5</v>
      </c>
      <c r="F11" s="324">
        <v>6</v>
      </c>
      <c r="G11" s="324">
        <v>7</v>
      </c>
      <c r="H11" s="324">
        <v>8</v>
      </c>
      <c r="I11" s="324">
        <v>9</v>
      </c>
      <c r="J11" s="324">
        <v>11</v>
      </c>
      <c r="K11" s="325">
        <v>12</v>
      </c>
      <c r="L11" s="324">
        <v>13</v>
      </c>
      <c r="M11" s="325">
        <v>14</v>
      </c>
    </row>
    <row r="12" spans="1:13" s="320" customFormat="1" ht="13.5">
      <c r="A12" s="152"/>
      <c r="B12" s="152"/>
      <c r="C12" s="152"/>
      <c r="D12" s="152"/>
      <c r="E12" s="326"/>
      <c r="F12" s="326"/>
      <c r="G12" s="326"/>
      <c r="H12" s="326"/>
      <c r="I12" s="326"/>
      <c r="J12" s="326"/>
      <c r="K12" s="327"/>
      <c r="L12" s="336"/>
      <c r="M12" s="336"/>
    </row>
    <row r="13" spans="1:13" s="320" customFormat="1" ht="13.5">
      <c r="A13" s="152"/>
      <c r="B13" s="152"/>
      <c r="C13" s="152"/>
      <c r="D13" s="152"/>
      <c r="E13" s="326"/>
      <c r="F13" s="326"/>
      <c r="G13" s="326"/>
      <c r="H13" s="326"/>
      <c r="I13" s="326"/>
      <c r="J13" s="326"/>
      <c r="K13" s="327"/>
      <c r="L13" s="336"/>
      <c r="M13" s="336"/>
    </row>
    <row r="14" spans="1:13">
      <c r="A14" s="152"/>
      <c r="B14" s="152"/>
      <c r="C14" s="152"/>
      <c r="D14" s="152"/>
      <c r="E14" s="326"/>
      <c r="F14" s="326"/>
      <c r="G14" s="326"/>
      <c r="H14" s="326"/>
      <c r="I14" s="326"/>
      <c r="J14" s="326"/>
      <c r="K14" s="327"/>
      <c r="L14" s="336"/>
      <c r="M14" s="336"/>
    </row>
    <row r="15" spans="1:13">
      <c r="A15" s="152"/>
      <c r="B15" s="152"/>
      <c r="C15" s="152"/>
      <c r="D15" s="152"/>
      <c r="E15" s="326"/>
      <c r="F15" s="326"/>
      <c r="G15" s="326"/>
      <c r="H15" s="326"/>
      <c r="I15" s="326"/>
      <c r="J15" s="326"/>
      <c r="K15" s="327"/>
      <c r="L15" s="336"/>
      <c r="M15" s="336"/>
    </row>
    <row r="16" spans="1:13">
      <c r="A16" s="152"/>
      <c r="B16" s="152"/>
      <c r="C16" s="152"/>
      <c r="D16" s="152"/>
      <c r="E16" s="326"/>
      <c r="F16" s="326"/>
      <c r="G16" s="326"/>
      <c r="H16" s="326"/>
      <c r="I16" s="326"/>
      <c r="J16" s="326"/>
      <c r="K16" s="327"/>
      <c r="L16" s="336"/>
      <c r="M16" s="336"/>
    </row>
    <row r="17" spans="1:13">
      <c r="A17" s="152"/>
      <c r="B17" s="152"/>
      <c r="C17" s="152"/>
      <c r="D17" s="152"/>
      <c r="E17" s="326"/>
      <c r="F17" s="326"/>
      <c r="G17" s="326"/>
      <c r="H17" s="326"/>
      <c r="I17" s="326"/>
      <c r="J17" s="326"/>
      <c r="K17" s="327"/>
      <c r="L17" s="336"/>
      <c r="M17" s="336"/>
    </row>
    <row r="18" spans="1:13">
      <c r="A18" s="152"/>
      <c r="B18" s="152"/>
      <c r="C18" s="152"/>
      <c r="D18" s="152"/>
      <c r="E18" s="326"/>
      <c r="F18" s="326"/>
      <c r="G18" s="326"/>
      <c r="H18" s="326"/>
      <c r="I18" s="326"/>
      <c r="J18" s="326"/>
      <c r="K18" s="327"/>
      <c r="L18" s="336"/>
      <c r="M18" s="336"/>
    </row>
    <row r="19" spans="1:13">
      <c r="A19" s="152"/>
      <c r="B19" s="152"/>
      <c r="C19" s="152"/>
      <c r="D19" s="152"/>
      <c r="E19" s="326"/>
      <c r="F19" s="326"/>
      <c r="G19" s="326"/>
      <c r="H19" s="326"/>
      <c r="I19" s="326"/>
      <c r="J19" s="326"/>
      <c r="K19" s="327"/>
      <c r="L19" s="336"/>
      <c r="M19" s="336"/>
    </row>
    <row r="20" spans="1:13">
      <c r="A20" s="152"/>
      <c r="B20" s="152"/>
      <c r="C20" s="152"/>
      <c r="D20" s="152"/>
      <c r="E20" s="326"/>
      <c r="F20" s="326"/>
      <c r="G20" s="326"/>
      <c r="H20" s="326"/>
      <c r="I20" s="326"/>
      <c r="J20" s="326"/>
      <c r="K20" s="327"/>
      <c r="L20" s="336"/>
      <c r="M20" s="336"/>
    </row>
    <row r="21" spans="1:13">
      <c r="A21" s="152"/>
      <c r="B21" s="152"/>
      <c r="C21" s="152"/>
      <c r="D21" s="152"/>
      <c r="E21" s="326"/>
      <c r="F21" s="326"/>
      <c r="G21" s="326"/>
      <c r="H21" s="326"/>
      <c r="I21" s="326"/>
      <c r="J21" s="326"/>
      <c r="K21" s="327"/>
      <c r="L21" s="336"/>
      <c r="M21" s="336"/>
    </row>
    <row r="22" spans="1:13">
      <c r="A22" s="152"/>
      <c r="B22" s="152"/>
      <c r="C22" s="152"/>
      <c r="D22" s="152"/>
      <c r="E22" s="326"/>
      <c r="F22" s="326"/>
      <c r="G22" s="326"/>
      <c r="H22" s="326"/>
      <c r="I22" s="326"/>
      <c r="J22" s="326"/>
      <c r="K22" s="327"/>
      <c r="L22" s="336"/>
      <c r="M22" s="336"/>
    </row>
    <row r="23" spans="1:13">
      <c r="A23" s="152"/>
      <c r="B23" s="152"/>
      <c r="C23" s="152"/>
      <c r="D23" s="152"/>
      <c r="E23" s="326"/>
      <c r="F23" s="326"/>
      <c r="G23" s="326"/>
      <c r="H23" s="326"/>
      <c r="I23" s="326"/>
      <c r="J23" s="326"/>
      <c r="K23" s="327"/>
      <c r="L23" s="336"/>
      <c r="M23" s="336"/>
    </row>
    <row r="24" spans="1:13">
      <c r="A24" s="152"/>
      <c r="B24" s="152"/>
      <c r="C24" s="152"/>
      <c r="D24" s="152"/>
      <c r="E24" s="326"/>
      <c r="F24" s="326"/>
      <c r="G24" s="326"/>
      <c r="H24" s="326"/>
      <c r="I24" s="326"/>
      <c r="J24" s="326"/>
      <c r="K24" s="327"/>
      <c r="L24" s="336"/>
      <c r="M24" s="336"/>
    </row>
    <row r="25" spans="1:13">
      <c r="A25" s="152"/>
      <c r="B25" s="152"/>
      <c r="C25" s="152"/>
      <c r="D25" s="152"/>
      <c r="E25" s="326"/>
      <c r="F25" s="326"/>
      <c r="G25" s="326"/>
      <c r="H25" s="326"/>
      <c r="I25" s="326"/>
      <c r="J25" s="326"/>
      <c r="K25" s="327"/>
      <c r="L25" s="336"/>
      <c r="M25" s="336"/>
    </row>
    <row r="26" spans="1:13">
      <c r="A26" s="152"/>
      <c r="B26" s="152"/>
      <c r="C26" s="152"/>
      <c r="D26" s="152"/>
      <c r="E26" s="326"/>
      <c r="F26" s="326"/>
      <c r="G26" s="326"/>
      <c r="H26" s="326"/>
      <c r="I26" s="326"/>
      <c r="J26" s="326"/>
      <c r="K26" s="327"/>
      <c r="L26" s="336"/>
      <c r="M26" s="336"/>
    </row>
    <row r="27" spans="1:13">
      <c r="A27" s="152"/>
      <c r="B27" s="152"/>
      <c r="C27" s="152"/>
      <c r="D27" s="152"/>
      <c r="E27" s="326"/>
      <c r="F27" s="326"/>
      <c r="G27" s="326"/>
      <c r="H27" s="326"/>
      <c r="I27" s="326"/>
      <c r="J27" s="326"/>
      <c r="K27" s="327"/>
      <c r="L27" s="336"/>
      <c r="M27" s="336"/>
    </row>
    <row r="28" spans="1:13">
      <c r="A28" s="152"/>
      <c r="B28" s="152"/>
      <c r="C28" s="152"/>
      <c r="D28" s="152"/>
      <c r="E28" s="326"/>
      <c r="F28" s="326"/>
      <c r="G28" s="326"/>
      <c r="H28" s="326"/>
      <c r="I28" s="326"/>
      <c r="J28" s="326"/>
      <c r="K28" s="327"/>
      <c r="L28" s="336"/>
      <c r="M28" s="336"/>
    </row>
    <row r="29" spans="1:13">
      <c r="A29" s="152"/>
      <c r="B29" s="152"/>
      <c r="C29" s="152"/>
      <c r="D29" s="152"/>
      <c r="E29" s="326"/>
      <c r="F29" s="326"/>
      <c r="G29" s="326"/>
      <c r="H29" s="326"/>
      <c r="I29" s="326"/>
      <c r="J29" s="326"/>
      <c r="K29" s="327"/>
      <c r="L29" s="336"/>
      <c r="M29" s="336"/>
    </row>
    <row r="30" spans="1:13">
      <c r="A30" s="152"/>
      <c r="B30" s="152"/>
      <c r="C30" s="152"/>
      <c r="D30" s="152"/>
      <c r="E30" s="326"/>
      <c r="F30" s="326"/>
      <c r="G30" s="326"/>
      <c r="H30" s="326"/>
      <c r="I30" s="326"/>
      <c r="J30" s="326"/>
      <c r="K30" s="327"/>
      <c r="L30" s="336"/>
      <c r="M30" s="336"/>
    </row>
    <row r="31" spans="1:13">
      <c r="A31" s="152"/>
      <c r="B31" s="152"/>
      <c r="C31" s="152"/>
      <c r="D31" s="152"/>
      <c r="E31" s="326"/>
      <c r="F31" s="326"/>
      <c r="G31" s="326"/>
      <c r="H31" s="326"/>
      <c r="I31" s="326"/>
      <c r="J31" s="326"/>
      <c r="K31" s="327"/>
      <c r="L31" s="336"/>
      <c r="M31" s="336"/>
    </row>
    <row r="32" spans="1:13">
      <c r="A32" s="152"/>
      <c r="B32" s="152"/>
      <c r="C32" s="152"/>
      <c r="D32" s="152"/>
      <c r="E32" s="326"/>
      <c r="F32" s="326"/>
      <c r="G32" s="326"/>
      <c r="H32" s="326"/>
      <c r="I32" s="326"/>
      <c r="J32" s="326"/>
      <c r="K32" s="327"/>
      <c r="L32" s="336"/>
      <c r="M32" s="336"/>
    </row>
    <row r="33" spans="1:13">
      <c r="A33" s="152"/>
      <c r="B33" s="152"/>
      <c r="C33" s="152"/>
      <c r="D33" s="152"/>
      <c r="E33" s="326"/>
      <c r="F33" s="326"/>
      <c r="G33" s="326"/>
      <c r="H33" s="326"/>
      <c r="I33" s="326"/>
      <c r="J33" s="326"/>
      <c r="K33" s="327"/>
      <c r="L33" s="336"/>
      <c r="M33" s="336"/>
    </row>
    <row r="34" spans="1:13">
      <c r="A34" s="152"/>
      <c r="B34" s="152"/>
      <c r="C34" s="152"/>
      <c r="D34" s="152"/>
      <c r="E34" s="326"/>
      <c r="F34" s="326"/>
      <c r="G34" s="326"/>
      <c r="H34" s="326"/>
      <c r="I34" s="326"/>
      <c r="J34" s="326"/>
      <c r="K34" s="327"/>
      <c r="L34" s="336"/>
      <c r="M34" s="336"/>
    </row>
    <row r="35" spans="1:13">
      <c r="A35" s="152"/>
      <c r="B35" s="152"/>
      <c r="C35" s="152"/>
      <c r="D35" s="152"/>
      <c r="E35" s="326"/>
      <c r="F35" s="326"/>
      <c r="G35" s="326"/>
      <c r="H35" s="326"/>
      <c r="I35" s="326"/>
      <c r="J35" s="326"/>
      <c r="K35" s="327"/>
      <c r="L35" s="336"/>
      <c r="M35" s="336"/>
    </row>
    <row r="36" spans="1:13">
      <c r="A36" s="152"/>
      <c r="B36" s="152"/>
      <c r="C36" s="152"/>
      <c r="D36" s="152"/>
      <c r="E36" s="326"/>
      <c r="F36" s="326"/>
      <c r="G36" s="326"/>
      <c r="H36" s="326"/>
      <c r="I36" s="326"/>
      <c r="J36" s="326"/>
      <c r="K36" s="327"/>
      <c r="L36" s="336"/>
      <c r="M36" s="336"/>
    </row>
    <row r="37" spans="1:13">
      <c r="A37" s="152"/>
      <c r="B37" s="152"/>
      <c r="C37" s="152"/>
      <c r="D37" s="152"/>
      <c r="E37" s="326"/>
      <c r="F37" s="326"/>
      <c r="G37" s="326"/>
      <c r="H37" s="326"/>
      <c r="I37" s="326"/>
      <c r="J37" s="326"/>
      <c r="K37" s="327"/>
      <c r="L37" s="336"/>
      <c r="M37" s="336"/>
    </row>
    <row r="38" spans="1:13">
      <c r="A38" s="152"/>
      <c r="B38" s="152"/>
      <c r="C38" s="152"/>
      <c r="D38" s="152"/>
      <c r="E38" s="326"/>
      <c r="F38" s="326"/>
      <c r="G38" s="326"/>
      <c r="H38" s="326"/>
      <c r="I38" s="326"/>
      <c r="J38" s="326"/>
      <c r="K38" s="327"/>
      <c r="L38" s="336"/>
      <c r="M38" s="336"/>
    </row>
    <row r="39" spans="1:13">
      <c r="A39" s="152"/>
      <c r="B39" s="152"/>
      <c r="C39" s="152"/>
      <c r="D39" s="152"/>
      <c r="E39" s="326"/>
      <c r="F39" s="326"/>
      <c r="G39" s="326"/>
      <c r="H39" s="326"/>
      <c r="I39" s="326"/>
      <c r="J39" s="326"/>
      <c r="K39" s="327"/>
      <c r="L39" s="336"/>
      <c r="M39" s="336"/>
    </row>
    <row r="40" spans="1:13">
      <c r="A40" s="152"/>
      <c r="B40" s="152"/>
      <c r="C40" s="152"/>
      <c r="D40" s="152"/>
      <c r="E40" s="326"/>
      <c r="F40" s="326"/>
      <c r="G40" s="326"/>
      <c r="H40" s="326"/>
      <c r="I40" s="326"/>
      <c r="J40" s="326"/>
      <c r="K40" s="327"/>
      <c r="L40" s="336"/>
      <c r="M40" s="336"/>
    </row>
    <row r="41" spans="1:13">
      <c r="A41" s="152"/>
      <c r="B41" s="152"/>
      <c r="C41" s="152"/>
      <c r="D41" s="152"/>
      <c r="E41" s="326"/>
      <c r="F41" s="326"/>
      <c r="G41" s="326"/>
      <c r="H41" s="326"/>
      <c r="I41" s="326"/>
      <c r="J41" s="326"/>
      <c r="K41" s="327"/>
      <c r="L41" s="336"/>
      <c r="M41" s="336"/>
    </row>
    <row r="42" spans="1:13">
      <c r="A42" s="152"/>
      <c r="B42" s="152"/>
      <c r="C42" s="152"/>
      <c r="D42" s="152"/>
      <c r="E42" s="326"/>
      <c r="F42" s="326"/>
      <c r="G42" s="326"/>
      <c r="H42" s="326"/>
      <c r="I42" s="326"/>
      <c r="J42" s="326"/>
      <c r="K42" s="327"/>
      <c r="L42" s="336"/>
      <c r="M42" s="336"/>
    </row>
    <row r="43" spans="1:13">
      <c r="A43" s="152"/>
      <c r="B43" s="152"/>
      <c r="C43" s="152"/>
      <c r="D43" s="152"/>
      <c r="E43" s="326"/>
      <c r="F43" s="326"/>
      <c r="G43" s="326"/>
      <c r="H43" s="326"/>
      <c r="I43" s="326"/>
      <c r="J43" s="326"/>
      <c r="K43" s="327"/>
      <c r="L43" s="336"/>
      <c r="M43" s="336"/>
    </row>
    <row r="44" spans="1:13">
      <c r="A44" s="152"/>
      <c r="B44" s="152"/>
      <c r="C44" s="152"/>
      <c r="D44" s="152"/>
      <c r="E44" s="326"/>
      <c r="F44" s="326"/>
      <c r="G44" s="326"/>
      <c r="H44" s="326"/>
      <c r="I44" s="326"/>
      <c r="J44" s="326"/>
      <c r="K44" s="327"/>
      <c r="L44" s="336"/>
      <c r="M44" s="336"/>
    </row>
    <row r="45" spans="1:13">
      <c r="A45" s="152"/>
      <c r="B45" s="152"/>
      <c r="C45" s="152"/>
      <c r="D45" s="152"/>
      <c r="E45" s="326"/>
      <c r="F45" s="326"/>
      <c r="G45" s="326"/>
      <c r="H45" s="326"/>
      <c r="I45" s="326"/>
      <c r="J45" s="326"/>
      <c r="K45" s="327"/>
      <c r="L45" s="336"/>
      <c r="M45" s="336"/>
    </row>
    <row r="46" spans="1:13">
      <c r="A46" s="152"/>
      <c r="B46" s="152"/>
      <c r="C46" s="152"/>
      <c r="D46" s="152"/>
      <c r="E46" s="326"/>
      <c r="F46" s="326"/>
      <c r="G46" s="326"/>
      <c r="H46" s="326"/>
      <c r="I46" s="326"/>
      <c r="J46" s="326"/>
      <c r="K46" s="327"/>
      <c r="L46" s="336"/>
      <c r="M46" s="336"/>
    </row>
    <row r="47" spans="1:13">
      <c r="A47" s="152"/>
      <c r="B47" s="152"/>
      <c r="C47" s="152"/>
      <c r="D47" s="152"/>
      <c r="E47" s="326"/>
      <c r="F47" s="326"/>
      <c r="G47" s="326"/>
      <c r="H47" s="326"/>
      <c r="I47" s="326"/>
      <c r="J47" s="326"/>
      <c r="K47" s="327"/>
      <c r="L47" s="336"/>
      <c r="M47" s="336"/>
    </row>
    <row r="48" spans="1:13">
      <c r="A48" s="152"/>
      <c r="B48" s="152"/>
      <c r="C48" s="152"/>
      <c r="D48" s="152"/>
      <c r="E48" s="326"/>
      <c r="F48" s="326"/>
      <c r="G48" s="326"/>
      <c r="H48" s="326"/>
      <c r="I48" s="326"/>
      <c r="J48" s="326"/>
      <c r="K48" s="327"/>
      <c r="L48" s="336"/>
      <c r="M48" s="336"/>
    </row>
    <row r="49" spans="1:13">
      <c r="A49" s="152"/>
      <c r="B49" s="152"/>
      <c r="C49" s="152"/>
      <c r="D49" s="152"/>
      <c r="E49" s="326"/>
      <c r="F49" s="326"/>
      <c r="G49" s="326"/>
      <c r="H49" s="326"/>
      <c r="I49" s="326"/>
      <c r="J49" s="326"/>
      <c r="K49" s="327"/>
      <c r="L49" s="336"/>
      <c r="M49" s="336"/>
    </row>
    <row r="50" spans="1:13">
      <c r="A50" s="152"/>
      <c r="B50" s="152"/>
      <c r="C50" s="152"/>
      <c r="D50" s="152"/>
      <c r="E50" s="326"/>
      <c r="F50" s="326"/>
      <c r="G50" s="326"/>
      <c r="H50" s="326"/>
      <c r="I50" s="326"/>
      <c r="J50" s="326"/>
      <c r="K50" s="327"/>
      <c r="L50" s="336"/>
      <c r="M50" s="336"/>
    </row>
    <row r="51" spans="1:13">
      <c r="A51" s="152"/>
      <c r="B51" s="152"/>
      <c r="C51" s="152"/>
      <c r="D51" s="152"/>
      <c r="E51" s="326"/>
      <c r="F51" s="326"/>
      <c r="G51" s="326"/>
      <c r="H51" s="326"/>
      <c r="I51" s="326"/>
      <c r="J51" s="326"/>
      <c r="K51" s="327"/>
      <c r="L51" s="336"/>
      <c r="M51" s="336"/>
    </row>
    <row r="52" spans="1:13">
      <c r="A52" s="152"/>
      <c r="B52" s="152"/>
      <c r="C52" s="152"/>
      <c r="D52" s="152"/>
      <c r="E52" s="326"/>
      <c r="F52" s="326"/>
      <c r="G52" s="326"/>
      <c r="H52" s="326"/>
      <c r="I52" s="326"/>
      <c r="J52" s="326"/>
      <c r="K52" s="327"/>
      <c r="L52" s="336"/>
      <c r="M52" s="336"/>
    </row>
    <row r="53" spans="1:13">
      <c r="A53" s="152"/>
      <c r="B53" s="152"/>
      <c r="C53" s="152"/>
      <c r="D53" s="152"/>
      <c r="E53" s="326"/>
      <c r="F53" s="326"/>
      <c r="G53" s="326"/>
      <c r="H53" s="326"/>
      <c r="I53" s="326"/>
      <c r="J53" s="326"/>
      <c r="K53" s="327"/>
      <c r="L53" s="336"/>
      <c r="M53" s="336"/>
    </row>
    <row r="54" spans="1:13">
      <c r="A54" s="152"/>
      <c r="B54" s="152"/>
      <c r="C54" s="152"/>
      <c r="D54" s="152"/>
      <c r="E54" s="326"/>
      <c r="F54" s="326"/>
      <c r="G54" s="326"/>
      <c r="H54" s="326"/>
      <c r="I54" s="326"/>
      <c r="J54" s="326"/>
      <c r="K54" s="327"/>
      <c r="L54" s="336"/>
      <c r="M54" s="336"/>
    </row>
    <row r="55" spans="1:13">
      <c r="A55" s="152"/>
      <c r="B55" s="152"/>
      <c r="C55" s="152"/>
      <c r="D55" s="152"/>
      <c r="E55" s="326"/>
      <c r="F55" s="326"/>
      <c r="G55" s="326"/>
      <c r="H55" s="326"/>
      <c r="I55" s="326"/>
      <c r="J55" s="326"/>
      <c r="K55" s="327"/>
      <c r="L55" s="336"/>
      <c r="M55" s="336"/>
    </row>
    <row r="56" spans="1:13">
      <c r="A56" s="152"/>
      <c r="B56" s="152"/>
      <c r="C56" s="152"/>
      <c r="D56" s="152"/>
      <c r="E56" s="326"/>
      <c r="F56" s="326"/>
      <c r="G56" s="326"/>
      <c r="H56" s="326"/>
      <c r="I56" s="326"/>
      <c r="J56" s="326"/>
      <c r="K56" s="327"/>
      <c r="L56" s="336"/>
      <c r="M56" s="336"/>
    </row>
    <row r="57" spans="1:13">
      <c r="A57" s="152"/>
      <c r="B57" s="152"/>
      <c r="C57" s="152"/>
      <c r="D57" s="152"/>
      <c r="E57" s="326"/>
      <c r="F57" s="326"/>
      <c r="G57" s="326"/>
      <c r="H57" s="326"/>
      <c r="I57" s="326"/>
      <c r="J57" s="326"/>
      <c r="K57" s="327"/>
      <c r="L57" s="336"/>
      <c r="M57" s="336"/>
    </row>
    <row r="58" spans="1:13">
      <c r="A58" s="152"/>
      <c r="B58" s="152"/>
      <c r="C58" s="152"/>
      <c r="D58" s="152"/>
      <c r="E58" s="326"/>
      <c r="F58" s="326"/>
      <c r="G58" s="326"/>
      <c r="H58" s="326"/>
      <c r="I58" s="326"/>
      <c r="J58" s="326"/>
      <c r="K58" s="327"/>
      <c r="L58" s="336"/>
      <c r="M58" s="336"/>
    </row>
    <row r="59" spans="1:13">
      <c r="A59" s="152"/>
      <c r="B59" s="152"/>
      <c r="C59" s="152"/>
      <c r="D59" s="152"/>
      <c r="E59" s="326"/>
      <c r="F59" s="326"/>
      <c r="G59" s="326"/>
      <c r="H59" s="326"/>
      <c r="I59" s="326"/>
      <c r="J59" s="326"/>
      <c r="K59" s="327"/>
      <c r="L59" s="336"/>
      <c r="M59" s="336"/>
    </row>
    <row r="60" spans="1:13">
      <c r="A60" s="152"/>
      <c r="B60" s="152"/>
      <c r="C60" s="152"/>
      <c r="D60" s="152"/>
      <c r="E60" s="326"/>
      <c r="F60" s="326"/>
      <c r="G60" s="326"/>
      <c r="H60" s="326"/>
      <c r="I60" s="326"/>
      <c r="J60" s="326"/>
      <c r="K60" s="327"/>
      <c r="L60" s="336"/>
      <c r="M60" s="336"/>
    </row>
    <row r="61" spans="1:13">
      <c r="A61" s="152"/>
      <c r="B61" s="152"/>
      <c r="C61" s="152"/>
      <c r="D61" s="152"/>
      <c r="E61" s="326"/>
      <c r="F61" s="326"/>
      <c r="G61" s="326"/>
      <c r="H61" s="326"/>
      <c r="I61" s="326"/>
      <c r="J61" s="326"/>
      <c r="K61" s="327"/>
      <c r="L61" s="336"/>
      <c r="M61" s="336"/>
    </row>
    <row r="62" spans="1:13">
      <c r="A62" s="152"/>
      <c r="B62" s="152"/>
      <c r="C62" s="152"/>
      <c r="D62" s="152"/>
      <c r="E62" s="326"/>
      <c r="F62" s="326"/>
      <c r="G62" s="326"/>
      <c r="H62" s="326"/>
      <c r="I62" s="326"/>
      <c r="J62" s="326"/>
      <c r="K62" s="327"/>
      <c r="L62" s="336"/>
      <c r="M62" s="336"/>
    </row>
    <row r="63" spans="1:13">
      <c r="A63" s="152"/>
      <c r="B63" s="152"/>
      <c r="C63" s="152"/>
      <c r="D63" s="152"/>
      <c r="E63" s="326"/>
      <c r="F63" s="326"/>
      <c r="G63" s="326"/>
      <c r="H63" s="326"/>
      <c r="I63" s="326"/>
      <c r="J63" s="326"/>
      <c r="K63" s="327"/>
      <c r="L63" s="336"/>
      <c r="M63" s="336"/>
    </row>
    <row r="64" spans="1:13">
      <c r="A64" s="152"/>
      <c r="B64" s="152"/>
      <c r="C64" s="152"/>
      <c r="D64" s="152"/>
      <c r="E64" s="326"/>
      <c r="F64" s="326"/>
      <c r="G64" s="326"/>
      <c r="H64" s="326"/>
      <c r="I64" s="326"/>
      <c r="J64" s="326"/>
      <c r="K64" s="327"/>
      <c r="L64" s="336"/>
      <c r="M64" s="336"/>
    </row>
    <row r="65" spans="1:13">
      <c r="A65" s="152"/>
      <c r="B65" s="152"/>
      <c r="C65" s="152"/>
      <c r="D65" s="152"/>
      <c r="E65" s="326"/>
      <c r="F65" s="326"/>
      <c r="G65" s="326"/>
      <c r="H65" s="326"/>
      <c r="I65" s="326"/>
      <c r="J65" s="326"/>
      <c r="K65" s="327"/>
      <c r="L65" s="336"/>
      <c r="M65" s="336"/>
    </row>
    <row r="66" spans="1:13">
      <c r="A66" s="152"/>
      <c r="B66" s="152"/>
      <c r="C66" s="152"/>
      <c r="D66" s="152"/>
      <c r="E66" s="326"/>
      <c r="F66" s="326"/>
      <c r="G66" s="326"/>
      <c r="H66" s="326"/>
      <c r="I66" s="326"/>
      <c r="J66" s="326"/>
      <c r="K66" s="327"/>
      <c r="L66" s="336"/>
      <c r="M66" s="336"/>
    </row>
    <row r="67" spans="1:13">
      <c r="A67" s="152"/>
      <c r="B67" s="152"/>
      <c r="C67" s="152"/>
      <c r="D67" s="152"/>
      <c r="E67" s="326"/>
      <c r="F67" s="326"/>
      <c r="G67" s="326"/>
      <c r="H67" s="326"/>
      <c r="I67" s="326"/>
      <c r="J67" s="326"/>
      <c r="K67" s="327"/>
      <c r="L67" s="336"/>
      <c r="M67" s="336"/>
    </row>
    <row r="68" spans="1:13">
      <c r="A68" s="152"/>
      <c r="B68" s="152"/>
      <c r="C68" s="152"/>
      <c r="D68" s="152"/>
      <c r="E68" s="326"/>
      <c r="F68" s="326"/>
      <c r="G68" s="326"/>
      <c r="H68" s="326"/>
      <c r="I68" s="326"/>
      <c r="J68" s="326"/>
      <c r="K68" s="327"/>
      <c r="L68" s="336"/>
      <c r="M68" s="336"/>
    </row>
    <row r="69" spans="1:13">
      <c r="A69" s="152"/>
      <c r="B69" s="152"/>
      <c r="C69" s="152"/>
      <c r="D69" s="152"/>
      <c r="E69" s="326"/>
      <c r="F69" s="326"/>
      <c r="G69" s="326"/>
      <c r="H69" s="326"/>
      <c r="I69" s="326"/>
      <c r="J69" s="326"/>
      <c r="K69" s="327"/>
      <c r="L69" s="336"/>
      <c r="M69" s="336"/>
    </row>
    <row r="70" spans="1:13">
      <c r="A70" s="152"/>
      <c r="B70" s="152"/>
      <c r="C70" s="152"/>
      <c r="D70" s="152"/>
      <c r="E70" s="326"/>
      <c r="F70" s="326"/>
      <c r="G70" s="326"/>
      <c r="H70" s="326"/>
      <c r="I70" s="326"/>
      <c r="J70" s="326"/>
      <c r="K70" s="327"/>
      <c r="L70" s="336"/>
      <c r="M70" s="336"/>
    </row>
    <row r="71" spans="1:13">
      <c r="A71" s="152"/>
      <c r="B71" s="152"/>
      <c r="C71" s="152"/>
      <c r="D71" s="152"/>
      <c r="E71" s="326"/>
      <c r="F71" s="326"/>
      <c r="G71" s="326"/>
      <c r="H71" s="326"/>
      <c r="I71" s="326"/>
      <c r="J71" s="326"/>
      <c r="K71" s="327"/>
      <c r="L71" s="336"/>
      <c r="M71" s="336"/>
    </row>
    <row r="72" spans="1:13">
      <c r="A72" s="152"/>
      <c r="B72" s="152"/>
      <c r="C72" s="152"/>
      <c r="D72" s="152"/>
      <c r="E72" s="326"/>
      <c r="F72" s="326"/>
      <c r="G72" s="326"/>
      <c r="H72" s="326"/>
      <c r="I72" s="326"/>
      <c r="J72" s="326"/>
      <c r="K72" s="327"/>
      <c r="L72" s="336"/>
      <c r="M72" s="336"/>
    </row>
    <row r="73" spans="1:13">
      <c r="A73" s="152"/>
      <c r="B73" s="152"/>
      <c r="C73" s="152"/>
      <c r="D73" s="152"/>
      <c r="E73" s="326"/>
      <c r="F73" s="326"/>
      <c r="G73" s="326"/>
      <c r="H73" s="326"/>
      <c r="I73" s="326"/>
      <c r="J73" s="326"/>
      <c r="K73" s="327"/>
      <c r="L73" s="336"/>
      <c r="M73" s="336"/>
    </row>
    <row r="74" spans="1:13">
      <c r="A74" s="152"/>
      <c r="B74" s="152"/>
      <c r="C74" s="152"/>
      <c r="D74" s="152"/>
      <c r="E74" s="326"/>
      <c r="F74" s="326"/>
      <c r="G74" s="326"/>
      <c r="H74" s="326"/>
      <c r="I74" s="326"/>
      <c r="J74" s="326"/>
      <c r="K74" s="327"/>
      <c r="L74" s="336"/>
      <c r="M74" s="336"/>
    </row>
    <row r="75" spans="1:13">
      <c r="A75" s="152"/>
      <c r="B75" s="152"/>
      <c r="C75" s="152"/>
      <c r="D75" s="152"/>
      <c r="E75" s="326"/>
      <c r="F75" s="326"/>
      <c r="G75" s="326"/>
      <c r="H75" s="326"/>
      <c r="I75" s="326"/>
      <c r="J75" s="326"/>
      <c r="K75" s="327"/>
      <c r="L75" s="336"/>
      <c r="M75" s="336"/>
    </row>
    <row r="76" spans="1:13">
      <c r="A76" s="152"/>
      <c r="B76" s="152"/>
      <c r="C76" s="152"/>
      <c r="D76" s="152"/>
      <c r="E76" s="326"/>
      <c r="F76" s="326"/>
      <c r="G76" s="326"/>
      <c r="H76" s="326"/>
      <c r="I76" s="326"/>
      <c r="J76" s="326"/>
      <c r="K76" s="327"/>
      <c r="L76" s="336"/>
      <c r="M76" s="336"/>
    </row>
    <row r="77" spans="1:13">
      <c r="A77" s="152"/>
      <c r="B77" s="152"/>
      <c r="C77" s="152"/>
      <c r="D77" s="152"/>
      <c r="E77" s="326"/>
      <c r="F77" s="326"/>
      <c r="G77" s="326"/>
      <c r="H77" s="326"/>
      <c r="I77" s="326"/>
      <c r="J77" s="326"/>
      <c r="K77" s="327"/>
      <c r="L77" s="336"/>
      <c r="M77" s="336"/>
    </row>
    <row r="78" spans="1:13">
      <c r="A78" s="152"/>
      <c r="B78" s="152"/>
      <c r="C78" s="152"/>
      <c r="D78" s="152"/>
      <c r="E78" s="326"/>
      <c r="F78" s="326"/>
      <c r="G78" s="326"/>
      <c r="H78" s="326"/>
      <c r="I78" s="326"/>
      <c r="J78" s="326"/>
      <c r="K78" s="327"/>
      <c r="L78" s="336"/>
      <c r="M78" s="336"/>
    </row>
    <row r="79" spans="1:13">
      <c r="A79" s="152"/>
      <c r="B79" s="152"/>
      <c r="C79" s="152"/>
      <c r="D79" s="152"/>
      <c r="E79" s="326"/>
      <c r="F79" s="326"/>
      <c r="G79" s="326"/>
      <c r="H79" s="326"/>
      <c r="I79" s="326"/>
      <c r="J79" s="326"/>
      <c r="K79" s="327"/>
      <c r="L79" s="336"/>
      <c r="M79" s="336"/>
    </row>
    <row r="80" spans="1:13">
      <c r="A80" s="152"/>
      <c r="B80" s="152"/>
      <c r="C80" s="152"/>
      <c r="D80" s="152"/>
      <c r="E80" s="326"/>
      <c r="F80" s="326"/>
      <c r="G80" s="326"/>
      <c r="H80" s="326"/>
      <c r="I80" s="326"/>
      <c r="J80" s="326"/>
      <c r="K80" s="327"/>
      <c r="L80" s="336"/>
      <c r="M80" s="336"/>
    </row>
    <row r="81" spans="1:13">
      <c r="A81" s="152"/>
      <c r="B81" s="152"/>
      <c r="C81" s="152"/>
      <c r="D81" s="152"/>
      <c r="E81" s="326"/>
      <c r="F81" s="326"/>
      <c r="G81" s="326"/>
      <c r="H81" s="326"/>
      <c r="I81" s="326"/>
      <c r="J81" s="326"/>
      <c r="K81" s="327"/>
      <c r="L81" s="336"/>
      <c r="M81" s="336"/>
    </row>
    <row r="82" spans="1:13">
      <c r="A82" s="152"/>
      <c r="B82" s="152"/>
      <c r="C82" s="152"/>
      <c r="D82" s="152"/>
      <c r="E82" s="326"/>
      <c r="F82" s="326"/>
      <c r="G82" s="326"/>
      <c r="H82" s="326"/>
      <c r="I82" s="326"/>
      <c r="J82" s="326"/>
      <c r="K82" s="327"/>
      <c r="L82" s="336"/>
      <c r="M82" s="336"/>
    </row>
    <row r="83" spans="1:13">
      <c r="A83" s="152"/>
      <c r="B83" s="152"/>
      <c r="C83" s="152"/>
      <c r="D83" s="152"/>
      <c r="E83" s="326"/>
      <c r="F83" s="326"/>
      <c r="G83" s="326"/>
      <c r="H83" s="326"/>
      <c r="I83" s="326"/>
      <c r="J83" s="326"/>
      <c r="K83" s="327"/>
      <c r="L83" s="336"/>
      <c r="M83" s="336"/>
    </row>
    <row r="84" spans="1:13">
      <c r="A84" s="152"/>
      <c r="B84" s="152"/>
      <c r="C84" s="152"/>
      <c r="D84" s="152"/>
      <c r="E84" s="326"/>
      <c r="F84" s="326"/>
      <c r="G84" s="326"/>
      <c r="H84" s="326"/>
      <c r="I84" s="326"/>
      <c r="J84" s="326"/>
      <c r="K84" s="327"/>
      <c r="L84" s="336"/>
      <c r="M84" s="336"/>
    </row>
    <row r="85" spans="1:13">
      <c r="A85" s="152"/>
      <c r="B85" s="152"/>
      <c r="C85" s="152"/>
      <c r="D85" s="152"/>
      <c r="E85" s="326"/>
      <c r="F85" s="326"/>
      <c r="G85" s="326"/>
      <c r="H85" s="326"/>
      <c r="I85" s="326"/>
      <c r="J85" s="326"/>
      <c r="K85" s="327"/>
      <c r="L85" s="336"/>
      <c r="M85" s="336"/>
    </row>
    <row r="86" spans="1:13">
      <c r="A86" s="152"/>
      <c r="B86" s="152"/>
      <c r="C86" s="152"/>
      <c r="D86" s="152"/>
      <c r="E86" s="326"/>
      <c r="F86" s="326"/>
      <c r="G86" s="326"/>
      <c r="H86" s="326"/>
      <c r="I86" s="326"/>
      <c r="J86" s="326"/>
      <c r="K86" s="327"/>
      <c r="L86" s="336"/>
      <c r="M86" s="336"/>
    </row>
    <row r="87" spans="1:13">
      <c r="A87" s="152"/>
      <c r="B87" s="152"/>
      <c r="C87" s="152"/>
      <c r="D87" s="152"/>
      <c r="E87" s="326"/>
      <c r="F87" s="326"/>
      <c r="G87" s="326"/>
      <c r="H87" s="326"/>
      <c r="I87" s="326"/>
      <c r="J87" s="326"/>
      <c r="K87" s="327"/>
      <c r="L87" s="336"/>
      <c r="M87" s="336"/>
    </row>
    <row r="88" spans="1:13">
      <c r="A88" s="152"/>
      <c r="B88" s="152"/>
      <c r="C88" s="152"/>
      <c r="D88" s="152"/>
      <c r="E88" s="326"/>
      <c r="F88" s="326"/>
      <c r="G88" s="326"/>
      <c r="H88" s="326"/>
      <c r="I88" s="326"/>
      <c r="J88" s="326"/>
      <c r="K88" s="327"/>
      <c r="L88" s="336"/>
      <c r="M88" s="336"/>
    </row>
    <row r="89" spans="1:13">
      <c r="A89" s="152"/>
      <c r="B89" s="152"/>
      <c r="C89" s="152"/>
      <c r="D89" s="152"/>
      <c r="E89" s="326"/>
      <c r="F89" s="326"/>
      <c r="G89" s="326"/>
      <c r="H89" s="326"/>
      <c r="I89" s="326"/>
      <c r="J89" s="326"/>
      <c r="K89" s="327"/>
      <c r="L89" s="336"/>
      <c r="M89" s="336"/>
    </row>
    <row r="90" spans="1:13">
      <c r="A90" s="152"/>
      <c r="B90" s="152"/>
      <c r="C90" s="152"/>
      <c r="D90" s="152"/>
      <c r="E90" s="326"/>
      <c r="F90" s="326"/>
      <c r="G90" s="326"/>
      <c r="H90" s="326"/>
      <c r="I90" s="326"/>
      <c r="J90" s="326"/>
      <c r="K90" s="327"/>
      <c r="L90" s="336"/>
      <c r="M90" s="336"/>
    </row>
    <row r="91" spans="1:13">
      <c r="A91" s="152"/>
      <c r="B91" s="152"/>
      <c r="C91" s="152"/>
      <c r="D91" s="152"/>
      <c r="E91" s="326"/>
      <c r="F91" s="326"/>
      <c r="G91" s="326"/>
      <c r="H91" s="326"/>
      <c r="I91" s="326"/>
      <c r="J91" s="326"/>
      <c r="K91" s="327"/>
      <c r="L91" s="336"/>
      <c r="M91" s="336"/>
    </row>
    <row r="92" spans="1:13">
      <c r="A92" s="152"/>
      <c r="B92" s="152"/>
      <c r="C92" s="152"/>
      <c r="D92" s="152"/>
      <c r="E92" s="326"/>
      <c r="F92" s="326"/>
      <c r="G92" s="326"/>
      <c r="H92" s="326"/>
      <c r="I92" s="326"/>
      <c r="J92" s="326"/>
      <c r="K92" s="327"/>
      <c r="L92" s="336"/>
      <c r="M92" s="336"/>
    </row>
    <row r="93" spans="1:13">
      <c r="A93" s="152"/>
      <c r="B93" s="152"/>
      <c r="C93" s="152"/>
      <c r="D93" s="152"/>
      <c r="E93" s="326"/>
      <c r="F93" s="326"/>
      <c r="G93" s="326"/>
      <c r="H93" s="326"/>
      <c r="I93" s="326"/>
      <c r="J93" s="326"/>
      <c r="K93" s="327"/>
      <c r="L93" s="336"/>
      <c r="M93" s="336"/>
    </row>
    <row r="94" spans="1:13">
      <c r="A94" s="152"/>
      <c r="B94" s="152"/>
      <c r="C94" s="152"/>
      <c r="D94" s="152"/>
      <c r="E94" s="326"/>
      <c r="F94" s="326"/>
      <c r="G94" s="326"/>
      <c r="H94" s="326"/>
      <c r="I94" s="326"/>
      <c r="J94" s="326"/>
      <c r="K94" s="327"/>
      <c r="L94" s="336"/>
      <c r="M94" s="336"/>
    </row>
    <row r="95" spans="1:13">
      <c r="A95" s="152"/>
      <c r="B95" s="152"/>
      <c r="C95" s="152"/>
      <c r="D95" s="152"/>
      <c r="E95" s="326"/>
      <c r="F95" s="326"/>
      <c r="G95" s="326"/>
      <c r="H95" s="326"/>
      <c r="I95" s="326"/>
      <c r="J95" s="326"/>
      <c r="K95" s="327"/>
      <c r="L95" s="336"/>
      <c r="M95" s="336"/>
    </row>
    <row r="96" spans="1:13">
      <c r="A96" s="152"/>
      <c r="B96" s="152"/>
      <c r="C96" s="152"/>
      <c r="D96" s="152"/>
      <c r="E96" s="326"/>
      <c r="F96" s="326"/>
      <c r="G96" s="326"/>
      <c r="H96" s="326"/>
      <c r="I96" s="326"/>
      <c r="J96" s="326"/>
      <c r="K96" s="327"/>
      <c r="L96" s="336"/>
      <c r="M96" s="336"/>
    </row>
    <row r="97" spans="1:13">
      <c r="A97" s="152"/>
      <c r="B97" s="152"/>
      <c r="C97" s="152"/>
      <c r="D97" s="152"/>
      <c r="E97" s="326"/>
      <c r="F97" s="326"/>
      <c r="G97" s="326"/>
      <c r="H97" s="326"/>
      <c r="I97" s="326"/>
      <c r="J97" s="326"/>
      <c r="K97" s="327"/>
      <c r="L97" s="336"/>
      <c r="M97" s="336"/>
    </row>
    <row r="98" spans="1:13">
      <c r="A98" s="152"/>
      <c r="B98" s="152"/>
      <c r="C98" s="152"/>
      <c r="D98" s="152"/>
      <c r="E98" s="326"/>
      <c r="F98" s="326"/>
      <c r="G98" s="326"/>
      <c r="H98" s="326"/>
      <c r="I98" s="326"/>
      <c r="J98" s="326"/>
      <c r="K98" s="327"/>
      <c r="L98" s="336"/>
      <c r="M98" s="336"/>
    </row>
    <row r="99" spans="1:13">
      <c r="A99" s="152"/>
      <c r="B99" s="152"/>
      <c r="C99" s="152"/>
      <c r="D99" s="152"/>
      <c r="E99" s="326"/>
      <c r="F99" s="326"/>
      <c r="G99" s="326"/>
      <c r="H99" s="326"/>
      <c r="I99" s="326"/>
      <c r="J99" s="326"/>
      <c r="K99" s="327"/>
      <c r="L99" s="336"/>
      <c r="M99" s="336"/>
    </row>
    <row r="100" spans="1:13">
      <c r="A100" s="152"/>
      <c r="B100" s="152"/>
      <c r="C100" s="152"/>
      <c r="D100" s="152"/>
      <c r="E100" s="326"/>
      <c r="F100" s="326"/>
      <c r="G100" s="326"/>
      <c r="H100" s="326"/>
      <c r="I100" s="326"/>
      <c r="J100" s="326"/>
      <c r="K100" s="327"/>
      <c r="L100" s="336"/>
      <c r="M100" s="336"/>
    </row>
    <row r="101" spans="1:13">
      <c r="A101" s="152"/>
      <c r="B101" s="152"/>
      <c r="C101" s="152"/>
      <c r="D101" s="152"/>
      <c r="E101" s="326"/>
      <c r="F101" s="326"/>
      <c r="G101" s="326"/>
      <c r="H101" s="326"/>
      <c r="I101" s="326"/>
      <c r="J101" s="326"/>
      <c r="K101" s="327"/>
      <c r="L101" s="336"/>
      <c r="M101" s="336"/>
    </row>
    <row r="102" spans="1:13">
      <c r="A102" s="152"/>
      <c r="B102" s="152"/>
      <c r="C102" s="152"/>
      <c r="D102" s="152"/>
      <c r="E102" s="326"/>
      <c r="F102" s="326"/>
      <c r="G102" s="326"/>
      <c r="H102" s="326"/>
      <c r="I102" s="326"/>
      <c r="J102" s="326"/>
      <c r="K102" s="327"/>
      <c r="L102" s="336"/>
      <c r="M102" s="336"/>
    </row>
    <row r="103" spans="1:13">
      <c r="A103" s="152"/>
      <c r="B103" s="152"/>
      <c r="C103" s="152"/>
      <c r="D103" s="152"/>
      <c r="E103" s="326"/>
      <c r="F103" s="326"/>
      <c r="G103" s="326"/>
      <c r="H103" s="326"/>
      <c r="I103" s="326"/>
      <c r="J103" s="326"/>
      <c r="K103" s="327"/>
      <c r="L103" s="336"/>
      <c r="M103" s="336"/>
    </row>
    <row r="104" spans="1:13">
      <c r="A104" s="152"/>
      <c r="B104" s="152"/>
      <c r="C104" s="152"/>
      <c r="D104" s="152"/>
      <c r="E104" s="326"/>
      <c r="F104" s="326"/>
      <c r="G104" s="326"/>
      <c r="H104" s="326"/>
      <c r="I104" s="326"/>
      <c r="J104" s="326"/>
      <c r="K104" s="327"/>
      <c r="L104" s="336"/>
      <c r="M104" s="336"/>
    </row>
    <row r="105" spans="1:13">
      <c r="A105" s="152"/>
      <c r="B105" s="152"/>
      <c r="C105" s="152"/>
      <c r="D105" s="152"/>
      <c r="E105" s="326"/>
      <c r="F105" s="326"/>
      <c r="G105" s="326"/>
      <c r="H105" s="326"/>
      <c r="I105" s="326"/>
      <c r="J105" s="326"/>
      <c r="K105" s="327"/>
      <c r="L105" s="336"/>
      <c r="M105" s="336"/>
    </row>
    <row r="106" spans="1:13">
      <c r="A106" s="152"/>
      <c r="B106" s="152"/>
      <c r="C106" s="152"/>
      <c r="D106" s="152"/>
      <c r="E106" s="326"/>
      <c r="F106" s="326"/>
      <c r="G106" s="326"/>
      <c r="H106" s="326"/>
      <c r="I106" s="326"/>
      <c r="J106" s="326"/>
      <c r="K106" s="327"/>
      <c r="L106" s="336"/>
      <c r="M106" s="336"/>
    </row>
    <row r="107" spans="1:13">
      <c r="A107" s="152"/>
      <c r="B107" s="152"/>
      <c r="C107" s="152"/>
      <c r="D107" s="152"/>
      <c r="E107" s="326"/>
      <c r="F107" s="326"/>
      <c r="G107" s="326"/>
      <c r="H107" s="326"/>
      <c r="I107" s="326"/>
      <c r="J107" s="326"/>
      <c r="K107" s="327"/>
      <c r="L107" s="336"/>
      <c r="M107" s="336"/>
    </row>
    <row r="108" spans="1:13">
      <c r="A108" s="152"/>
      <c r="B108" s="152"/>
      <c r="C108" s="152"/>
      <c r="D108" s="152"/>
      <c r="E108" s="326"/>
      <c r="F108" s="326"/>
      <c r="G108" s="326"/>
      <c r="H108" s="326"/>
      <c r="I108" s="326"/>
      <c r="J108" s="326"/>
      <c r="K108" s="327"/>
      <c r="L108" s="336"/>
      <c r="M108" s="336"/>
    </row>
    <row r="109" spans="1:13">
      <c r="A109" s="152"/>
      <c r="B109" s="152"/>
      <c r="C109" s="152"/>
      <c r="D109" s="152"/>
      <c r="E109" s="326"/>
      <c r="F109" s="326"/>
      <c r="G109" s="326"/>
      <c r="H109" s="326"/>
      <c r="I109" s="326"/>
      <c r="J109" s="326"/>
      <c r="K109" s="327"/>
      <c r="L109" s="336"/>
      <c r="M109" s="336"/>
    </row>
    <row r="110" spans="1:13">
      <c r="A110" s="152"/>
      <c r="B110" s="152"/>
      <c r="C110" s="152"/>
      <c r="D110" s="152"/>
      <c r="E110" s="326"/>
      <c r="F110" s="326"/>
      <c r="G110" s="326"/>
      <c r="H110" s="326"/>
      <c r="I110" s="326"/>
      <c r="J110" s="326"/>
      <c r="K110" s="327"/>
      <c r="L110" s="336"/>
      <c r="M110" s="336"/>
    </row>
    <row r="111" spans="1:13">
      <c r="A111" s="152"/>
      <c r="B111" s="152"/>
      <c r="C111" s="152"/>
      <c r="D111" s="152"/>
      <c r="E111" s="326"/>
      <c r="F111" s="326"/>
      <c r="G111" s="326"/>
      <c r="H111" s="326"/>
      <c r="I111" s="326"/>
      <c r="J111" s="326"/>
      <c r="K111" s="327"/>
      <c r="L111" s="336"/>
      <c r="M111" s="336"/>
    </row>
    <row r="112" spans="1:13">
      <c r="A112" s="152"/>
      <c r="B112" s="152"/>
      <c r="C112" s="152"/>
      <c r="D112" s="152"/>
      <c r="E112" s="326"/>
      <c r="F112" s="326"/>
      <c r="G112" s="326"/>
      <c r="H112" s="326"/>
      <c r="I112" s="326"/>
      <c r="J112" s="326"/>
      <c r="K112" s="327"/>
      <c r="L112" s="336"/>
      <c r="M112" s="336"/>
    </row>
    <row r="113" spans="1:13">
      <c r="A113" s="152"/>
      <c r="B113" s="152"/>
      <c r="C113" s="152"/>
      <c r="D113" s="152"/>
      <c r="E113" s="326"/>
      <c r="F113" s="326"/>
      <c r="G113" s="326"/>
      <c r="H113" s="326"/>
      <c r="I113" s="326"/>
      <c r="J113" s="326"/>
      <c r="K113" s="327"/>
      <c r="L113" s="336"/>
      <c r="M113" s="336"/>
    </row>
    <row r="114" spans="1:13">
      <c r="A114" s="152"/>
      <c r="B114" s="152"/>
      <c r="C114" s="152"/>
      <c r="D114" s="152"/>
      <c r="E114" s="326"/>
      <c r="F114" s="326"/>
      <c r="G114" s="326"/>
      <c r="H114" s="326"/>
      <c r="I114" s="326"/>
      <c r="J114" s="326"/>
      <c r="K114" s="327"/>
      <c r="L114" s="336"/>
      <c r="M114" s="336"/>
    </row>
    <row r="115" spans="1:13">
      <c r="A115" s="152"/>
      <c r="B115" s="152"/>
      <c r="C115" s="152"/>
      <c r="D115" s="152"/>
      <c r="E115" s="326"/>
      <c r="F115" s="326"/>
      <c r="G115" s="326"/>
      <c r="H115" s="326"/>
      <c r="I115" s="326"/>
      <c r="J115" s="326"/>
      <c r="K115" s="327"/>
      <c r="L115" s="336"/>
      <c r="M115" s="336"/>
    </row>
    <row r="116" spans="1:13">
      <c r="A116" s="152"/>
      <c r="B116" s="152"/>
      <c r="C116" s="152"/>
      <c r="D116" s="152"/>
      <c r="E116" s="326"/>
      <c r="F116" s="326"/>
      <c r="G116" s="326"/>
      <c r="H116" s="326"/>
      <c r="I116" s="326"/>
      <c r="J116" s="326"/>
      <c r="K116" s="327"/>
      <c r="L116" s="336"/>
      <c r="M116" s="336"/>
    </row>
    <row r="117" spans="1:13">
      <c r="A117" s="152"/>
      <c r="B117" s="152"/>
      <c r="C117" s="152"/>
      <c r="D117" s="152"/>
      <c r="E117" s="326"/>
      <c r="F117" s="326"/>
      <c r="G117" s="326"/>
      <c r="H117" s="326"/>
      <c r="I117" s="326"/>
      <c r="J117" s="326"/>
      <c r="K117" s="327"/>
      <c r="L117" s="336"/>
      <c r="M117" s="336"/>
    </row>
    <row r="118" spans="1:13">
      <c r="A118" s="152"/>
      <c r="B118" s="152"/>
      <c r="C118" s="152"/>
      <c r="D118" s="152"/>
      <c r="E118" s="326"/>
      <c r="F118" s="326"/>
      <c r="G118" s="326"/>
      <c r="H118" s="326"/>
      <c r="I118" s="326"/>
      <c r="J118" s="326"/>
      <c r="K118" s="327"/>
      <c r="L118" s="336"/>
      <c r="M118" s="336"/>
    </row>
    <row r="119" spans="1:13">
      <c r="A119" s="152"/>
      <c r="B119" s="152"/>
      <c r="C119" s="152"/>
      <c r="D119" s="152"/>
      <c r="E119" s="326"/>
      <c r="F119" s="326"/>
      <c r="G119" s="326"/>
      <c r="H119" s="326"/>
      <c r="I119" s="326"/>
      <c r="J119" s="326"/>
      <c r="K119" s="327"/>
      <c r="L119" s="336"/>
      <c r="M119" s="336"/>
    </row>
    <row r="120" spans="1:13">
      <c r="A120" s="152"/>
      <c r="B120" s="152"/>
      <c r="C120" s="152"/>
      <c r="D120" s="152"/>
      <c r="E120" s="326"/>
      <c r="F120" s="326"/>
      <c r="G120" s="326"/>
      <c r="H120" s="326"/>
      <c r="I120" s="326"/>
      <c r="J120" s="326"/>
      <c r="K120" s="327"/>
      <c r="L120" s="336"/>
      <c r="M120" s="336"/>
    </row>
    <row r="121" spans="1:13">
      <c r="A121" s="152"/>
      <c r="B121" s="152"/>
      <c r="C121" s="152"/>
      <c r="D121" s="152"/>
      <c r="E121" s="326"/>
      <c r="F121" s="326"/>
      <c r="G121" s="326"/>
      <c r="H121" s="326"/>
      <c r="I121" s="326"/>
      <c r="J121" s="326"/>
      <c r="K121" s="327"/>
      <c r="L121" s="336"/>
      <c r="M121" s="336"/>
    </row>
    <row r="122" spans="1:13">
      <c r="A122" s="152"/>
      <c r="B122" s="152"/>
      <c r="C122" s="152"/>
      <c r="D122" s="152"/>
      <c r="E122" s="326"/>
      <c r="F122" s="326"/>
      <c r="G122" s="326"/>
      <c r="H122" s="326"/>
      <c r="I122" s="326"/>
      <c r="J122" s="326"/>
      <c r="K122" s="327"/>
      <c r="L122" s="336"/>
      <c r="M122" s="336"/>
    </row>
    <row r="123" spans="1:13">
      <c r="A123" s="152"/>
      <c r="B123" s="152"/>
      <c r="C123" s="152"/>
      <c r="D123" s="152"/>
      <c r="E123" s="326"/>
      <c r="F123" s="326"/>
      <c r="G123" s="326"/>
      <c r="H123" s="326"/>
      <c r="I123" s="326"/>
      <c r="J123" s="326"/>
      <c r="K123" s="327"/>
      <c r="L123" s="336"/>
      <c r="M123" s="336"/>
    </row>
    <row r="124" spans="1:13">
      <c r="A124" s="152"/>
      <c r="B124" s="152"/>
      <c r="C124" s="152"/>
      <c r="D124" s="152"/>
      <c r="E124" s="326"/>
      <c r="F124" s="326"/>
      <c r="G124" s="326"/>
      <c r="H124" s="326"/>
      <c r="I124" s="326"/>
      <c r="J124" s="326"/>
      <c r="K124" s="327"/>
      <c r="L124" s="336"/>
      <c r="M124" s="336"/>
    </row>
    <row r="125" spans="1:13">
      <c r="A125" s="152"/>
      <c r="B125" s="152"/>
      <c r="C125" s="152"/>
      <c r="D125" s="152"/>
      <c r="E125" s="326"/>
      <c r="F125" s="326"/>
      <c r="G125" s="326"/>
      <c r="H125" s="326"/>
      <c r="I125" s="326"/>
      <c r="J125" s="326"/>
      <c r="K125" s="327"/>
      <c r="L125" s="336"/>
      <c r="M125" s="336"/>
    </row>
    <row r="126" spans="1:13">
      <c r="A126" s="152"/>
      <c r="B126" s="152"/>
      <c r="C126" s="152"/>
      <c r="D126" s="152"/>
      <c r="E126" s="326"/>
      <c r="F126" s="326"/>
      <c r="G126" s="326"/>
      <c r="H126" s="326"/>
      <c r="I126" s="326"/>
      <c r="J126" s="326"/>
      <c r="K126" s="327"/>
      <c r="L126" s="336"/>
      <c r="M126" s="336"/>
    </row>
    <row r="127" spans="1:13">
      <c r="A127" s="152"/>
      <c r="B127" s="152"/>
      <c r="C127" s="152"/>
      <c r="D127" s="152"/>
      <c r="E127" s="326"/>
      <c r="F127" s="326"/>
      <c r="G127" s="326"/>
      <c r="H127" s="326"/>
      <c r="I127" s="326"/>
      <c r="J127" s="326"/>
      <c r="K127" s="327"/>
      <c r="L127" s="336"/>
      <c r="M127" s="336"/>
    </row>
    <row r="128" spans="1:13">
      <c r="A128" s="152"/>
      <c r="B128" s="152"/>
      <c r="C128" s="152"/>
      <c r="D128" s="152"/>
      <c r="E128" s="326"/>
      <c r="F128" s="326"/>
      <c r="G128" s="326"/>
      <c r="H128" s="326"/>
      <c r="I128" s="326"/>
      <c r="J128" s="326"/>
      <c r="K128" s="327"/>
      <c r="L128" s="336"/>
      <c r="M128" s="336"/>
    </row>
    <row r="129" spans="1:13">
      <c r="A129" s="152"/>
      <c r="B129" s="152"/>
      <c r="C129" s="152"/>
      <c r="D129" s="152"/>
      <c r="E129" s="326"/>
      <c r="F129" s="326"/>
      <c r="G129" s="326"/>
      <c r="H129" s="326"/>
      <c r="I129" s="326"/>
      <c r="J129" s="326"/>
      <c r="K129" s="327"/>
      <c r="L129" s="336"/>
      <c r="M129" s="336"/>
    </row>
    <row r="130" spans="1:13">
      <c r="A130" s="152"/>
      <c r="B130" s="152"/>
      <c r="C130" s="152"/>
      <c r="D130" s="152"/>
      <c r="E130" s="326"/>
      <c r="F130" s="326"/>
      <c r="G130" s="326"/>
      <c r="H130" s="326"/>
      <c r="I130" s="326"/>
      <c r="J130" s="326"/>
      <c r="K130" s="327"/>
      <c r="L130" s="336"/>
      <c r="M130" s="336"/>
    </row>
    <row r="131" spans="1:13">
      <c r="A131" s="152"/>
      <c r="B131" s="152"/>
      <c r="C131" s="152"/>
      <c r="D131" s="152"/>
      <c r="E131" s="326"/>
      <c r="F131" s="326"/>
      <c r="G131" s="326"/>
      <c r="H131" s="326"/>
      <c r="I131" s="326"/>
      <c r="J131" s="326"/>
      <c r="K131" s="327"/>
      <c r="L131" s="336"/>
      <c r="M131" s="336"/>
    </row>
    <row r="132" spans="1:13">
      <c r="A132" s="152"/>
      <c r="B132" s="152"/>
      <c r="C132" s="152"/>
      <c r="D132" s="152"/>
      <c r="E132" s="326"/>
      <c r="F132" s="326"/>
      <c r="G132" s="326"/>
      <c r="H132" s="326"/>
      <c r="I132" s="326"/>
      <c r="J132" s="326"/>
      <c r="K132" s="327"/>
      <c r="L132" s="336"/>
      <c r="M132" s="336"/>
    </row>
    <row r="133" spans="1:13">
      <c r="A133" s="152"/>
      <c r="B133" s="152"/>
      <c r="C133" s="152"/>
      <c r="D133" s="152"/>
      <c r="E133" s="326"/>
      <c r="F133" s="326"/>
      <c r="G133" s="326"/>
      <c r="H133" s="326"/>
      <c r="I133" s="326"/>
      <c r="J133" s="326"/>
      <c r="K133" s="327"/>
      <c r="L133" s="336"/>
      <c r="M133" s="336"/>
    </row>
    <row r="134" spans="1:13">
      <c r="A134" s="152"/>
      <c r="B134" s="152"/>
      <c r="C134" s="152"/>
      <c r="D134" s="152"/>
      <c r="E134" s="326"/>
      <c r="F134" s="326"/>
      <c r="G134" s="326"/>
      <c r="H134" s="326"/>
      <c r="I134" s="326"/>
      <c r="J134" s="326"/>
      <c r="K134" s="327"/>
      <c r="L134" s="336"/>
      <c r="M134" s="336"/>
    </row>
    <row r="135" spans="1:13">
      <c r="A135" s="152"/>
      <c r="B135" s="152"/>
      <c r="C135" s="152"/>
      <c r="D135" s="152"/>
      <c r="E135" s="326"/>
      <c r="F135" s="326"/>
      <c r="G135" s="326"/>
      <c r="H135" s="326"/>
      <c r="I135" s="326"/>
      <c r="J135" s="326"/>
      <c r="K135" s="327"/>
      <c r="L135" s="336"/>
      <c r="M135" s="336"/>
    </row>
    <row r="136" spans="1:13">
      <c r="A136" s="152"/>
      <c r="B136" s="152"/>
      <c r="C136" s="152"/>
      <c r="D136" s="152"/>
      <c r="E136" s="326"/>
      <c r="F136" s="326"/>
      <c r="G136" s="326"/>
      <c r="H136" s="326"/>
      <c r="I136" s="326"/>
      <c r="J136" s="326"/>
      <c r="K136" s="327"/>
      <c r="L136" s="336"/>
      <c r="M136" s="336"/>
    </row>
    <row r="137" spans="1:13">
      <c r="A137" s="152"/>
      <c r="B137" s="152"/>
      <c r="C137" s="152"/>
      <c r="D137" s="152"/>
      <c r="E137" s="326"/>
      <c r="F137" s="326"/>
      <c r="G137" s="326"/>
      <c r="H137" s="326"/>
      <c r="I137" s="326"/>
      <c r="J137" s="326"/>
      <c r="K137" s="327"/>
      <c r="L137" s="336"/>
      <c r="M137" s="336"/>
    </row>
    <row r="138" spans="1:13">
      <c r="A138" s="152"/>
      <c r="B138" s="152"/>
      <c r="C138" s="152"/>
      <c r="D138" s="152"/>
      <c r="E138" s="326"/>
      <c r="F138" s="326"/>
      <c r="G138" s="326"/>
      <c r="H138" s="326"/>
      <c r="I138" s="326"/>
      <c r="J138" s="326"/>
      <c r="K138" s="327"/>
      <c r="L138" s="336"/>
      <c r="M138" s="336"/>
    </row>
    <row r="139" spans="1:13">
      <c r="A139" s="152"/>
      <c r="B139" s="152"/>
      <c r="C139" s="152"/>
      <c r="D139" s="152"/>
      <c r="E139" s="326"/>
      <c r="F139" s="326"/>
      <c r="G139" s="326"/>
      <c r="H139" s="326"/>
      <c r="I139" s="326"/>
      <c r="J139" s="326"/>
      <c r="K139" s="327"/>
      <c r="L139" s="336"/>
      <c r="M139" s="336"/>
    </row>
    <row r="140" spans="1:13">
      <c r="A140" s="152"/>
      <c r="B140" s="152"/>
      <c r="C140" s="152"/>
      <c r="D140" s="152"/>
      <c r="E140" s="326"/>
      <c r="F140" s="326"/>
      <c r="G140" s="326"/>
      <c r="H140" s="326"/>
      <c r="I140" s="326"/>
      <c r="J140" s="326"/>
      <c r="K140" s="327"/>
      <c r="L140" s="336"/>
      <c r="M140" s="336"/>
    </row>
    <row r="141" spans="1:13">
      <c r="A141" s="152"/>
      <c r="B141" s="152"/>
      <c r="C141" s="152"/>
      <c r="D141" s="152"/>
      <c r="E141" s="326"/>
      <c r="F141" s="326"/>
      <c r="G141" s="326"/>
      <c r="H141" s="326"/>
      <c r="I141" s="326"/>
      <c r="J141" s="326"/>
      <c r="K141" s="327"/>
      <c r="L141" s="336"/>
      <c r="M141" s="336"/>
    </row>
    <row r="142" spans="1:13">
      <c r="A142" s="152"/>
      <c r="B142" s="152"/>
      <c r="C142" s="152"/>
      <c r="D142" s="152"/>
      <c r="E142" s="326"/>
      <c r="F142" s="326"/>
      <c r="G142" s="326"/>
      <c r="H142" s="326"/>
      <c r="I142" s="326"/>
      <c r="J142" s="326"/>
      <c r="K142" s="327"/>
      <c r="L142" s="336"/>
      <c r="M142" s="336"/>
    </row>
    <row r="143" spans="1:13">
      <c r="A143" s="152"/>
      <c r="B143" s="152"/>
      <c r="C143" s="152"/>
      <c r="D143" s="152"/>
      <c r="E143" s="326"/>
      <c r="F143" s="326"/>
      <c r="G143" s="326"/>
      <c r="H143" s="326"/>
      <c r="I143" s="326"/>
      <c r="J143" s="326"/>
      <c r="K143" s="327"/>
      <c r="L143" s="336"/>
      <c r="M143" s="336"/>
    </row>
    <row r="144" spans="1:13">
      <c r="A144" s="152"/>
      <c r="B144" s="152"/>
      <c r="C144" s="152"/>
      <c r="D144" s="152"/>
      <c r="E144" s="326"/>
      <c r="F144" s="326"/>
      <c r="G144" s="326"/>
      <c r="H144" s="326"/>
      <c r="I144" s="326"/>
      <c r="J144" s="326"/>
      <c r="K144" s="327"/>
      <c r="L144" s="336"/>
      <c r="M144" s="336"/>
    </row>
    <row r="145" spans="1:13">
      <c r="A145" s="152"/>
      <c r="B145" s="152"/>
      <c r="C145" s="152"/>
      <c r="D145" s="152"/>
      <c r="E145" s="326"/>
      <c r="F145" s="326"/>
      <c r="G145" s="326"/>
      <c r="H145" s="326"/>
      <c r="I145" s="326"/>
      <c r="J145" s="326"/>
      <c r="K145" s="327"/>
      <c r="L145" s="336"/>
      <c r="M145" s="336"/>
    </row>
    <row r="146" spans="1:13">
      <c r="A146" s="152"/>
      <c r="B146" s="152"/>
      <c r="C146" s="152"/>
      <c r="D146" s="152"/>
      <c r="E146" s="326"/>
      <c r="F146" s="326"/>
      <c r="G146" s="326"/>
      <c r="H146" s="326"/>
      <c r="I146" s="326"/>
      <c r="J146" s="326"/>
      <c r="K146" s="327"/>
      <c r="L146" s="336"/>
      <c r="M146" s="336"/>
    </row>
    <row r="147" spans="1:13">
      <c r="A147" s="152"/>
      <c r="B147" s="152"/>
      <c r="C147" s="152"/>
      <c r="D147" s="152"/>
      <c r="E147" s="326"/>
      <c r="F147" s="326"/>
      <c r="G147" s="326"/>
      <c r="H147" s="326"/>
      <c r="I147" s="326"/>
      <c r="J147" s="326"/>
      <c r="K147" s="327"/>
      <c r="L147" s="336"/>
      <c r="M147" s="336"/>
    </row>
    <row r="148" spans="1:13">
      <c r="A148" s="152"/>
      <c r="B148" s="152"/>
      <c r="C148" s="152"/>
      <c r="D148" s="152"/>
      <c r="E148" s="326"/>
      <c r="F148" s="326"/>
      <c r="G148" s="326"/>
      <c r="H148" s="326"/>
      <c r="I148" s="326"/>
      <c r="J148" s="326"/>
      <c r="K148" s="327"/>
      <c r="L148" s="336"/>
      <c r="M148" s="336"/>
    </row>
    <row r="149" spans="1:13">
      <c r="A149" s="152"/>
      <c r="B149" s="152"/>
      <c r="C149" s="152"/>
      <c r="D149" s="152"/>
      <c r="E149" s="326"/>
      <c r="F149" s="326"/>
      <c r="G149" s="326"/>
      <c r="H149" s="326"/>
      <c r="I149" s="326"/>
      <c r="J149" s="326"/>
      <c r="K149" s="327"/>
      <c r="L149" s="336"/>
      <c r="M149" s="336"/>
    </row>
    <row r="150" spans="1:13">
      <c r="A150" s="152"/>
      <c r="B150" s="152"/>
      <c r="C150" s="152"/>
      <c r="D150" s="152"/>
      <c r="E150" s="326"/>
      <c r="F150" s="326"/>
      <c r="G150" s="326"/>
      <c r="H150" s="326"/>
      <c r="I150" s="326"/>
      <c r="J150" s="326"/>
      <c r="K150" s="327"/>
      <c r="L150" s="336"/>
      <c r="M150" s="336"/>
    </row>
    <row r="151" spans="1:13">
      <c r="A151" s="152"/>
      <c r="B151" s="152"/>
      <c r="C151" s="152"/>
      <c r="D151" s="152"/>
      <c r="E151" s="326"/>
      <c r="F151" s="326"/>
      <c r="G151" s="326"/>
      <c r="H151" s="326"/>
      <c r="I151" s="326"/>
      <c r="J151" s="326"/>
      <c r="K151" s="327"/>
      <c r="L151" s="336"/>
      <c r="M151" s="336"/>
    </row>
    <row r="152" spans="1:13">
      <c r="A152" s="152"/>
      <c r="B152" s="152"/>
      <c r="C152" s="152"/>
      <c r="D152" s="152"/>
      <c r="E152" s="326"/>
      <c r="F152" s="326"/>
      <c r="G152" s="326"/>
      <c r="H152" s="326"/>
      <c r="I152" s="326"/>
      <c r="J152" s="326"/>
      <c r="K152" s="327"/>
      <c r="L152" s="336"/>
      <c r="M152" s="336"/>
    </row>
    <row r="153" spans="1:13">
      <c r="A153" s="152"/>
      <c r="B153" s="152"/>
      <c r="C153" s="152"/>
      <c r="D153" s="152"/>
      <c r="E153" s="326"/>
      <c r="F153" s="326"/>
      <c r="G153" s="326"/>
      <c r="H153" s="326"/>
      <c r="I153" s="326"/>
      <c r="J153" s="326"/>
      <c r="K153" s="327"/>
      <c r="L153" s="336"/>
      <c r="M153" s="336"/>
    </row>
    <row r="154" spans="1:13">
      <c r="A154" s="152"/>
      <c r="B154" s="152"/>
      <c r="C154" s="152"/>
      <c r="D154" s="152"/>
      <c r="E154" s="326"/>
      <c r="F154" s="326"/>
      <c r="G154" s="326"/>
      <c r="H154" s="326"/>
      <c r="I154" s="326"/>
      <c r="J154" s="326"/>
      <c r="K154" s="327"/>
      <c r="L154" s="336"/>
      <c r="M154" s="336"/>
    </row>
    <row r="155" spans="1:13">
      <c r="A155" s="152"/>
      <c r="B155" s="152"/>
      <c r="C155" s="152"/>
      <c r="D155" s="152"/>
      <c r="E155" s="326"/>
      <c r="F155" s="326"/>
      <c r="G155" s="326"/>
      <c r="H155" s="326"/>
      <c r="I155" s="326"/>
      <c r="J155" s="326"/>
      <c r="K155" s="327"/>
      <c r="L155" s="336"/>
      <c r="M155" s="336"/>
    </row>
    <row r="156" spans="1:13">
      <c r="A156" s="152"/>
      <c r="B156" s="152"/>
      <c r="C156" s="152"/>
      <c r="D156" s="152"/>
      <c r="E156" s="326"/>
      <c r="F156" s="326"/>
      <c r="G156" s="326"/>
      <c r="H156" s="326"/>
      <c r="I156" s="326"/>
      <c r="J156" s="326"/>
      <c r="K156" s="327"/>
      <c r="L156" s="336"/>
      <c r="M156" s="336"/>
    </row>
    <row r="157" spans="1:13">
      <c r="A157" s="152"/>
      <c r="B157" s="152"/>
      <c r="C157" s="152"/>
      <c r="D157" s="152"/>
      <c r="E157" s="326"/>
      <c r="F157" s="326"/>
      <c r="G157" s="326"/>
      <c r="H157" s="326"/>
      <c r="I157" s="326"/>
      <c r="J157" s="326"/>
      <c r="K157" s="327"/>
      <c r="L157" s="336"/>
      <c r="M157" s="336"/>
    </row>
    <row r="158" spans="1:13">
      <c r="A158" s="152"/>
      <c r="B158" s="152"/>
      <c r="C158" s="152"/>
      <c r="D158" s="152"/>
      <c r="E158" s="326"/>
      <c r="F158" s="326"/>
      <c r="G158" s="326"/>
      <c r="H158" s="326"/>
      <c r="I158" s="326"/>
      <c r="J158" s="326"/>
      <c r="K158" s="327"/>
      <c r="L158" s="336"/>
      <c r="M158" s="336"/>
    </row>
    <row r="159" spans="1:13">
      <c r="A159" s="152"/>
      <c r="B159" s="152"/>
      <c r="C159" s="152"/>
      <c r="D159" s="152"/>
      <c r="E159" s="326"/>
      <c r="F159" s="326"/>
      <c r="G159" s="326"/>
      <c r="H159" s="326"/>
      <c r="I159" s="326"/>
      <c r="J159" s="326"/>
      <c r="K159" s="327"/>
      <c r="L159" s="336"/>
      <c r="M159" s="336"/>
    </row>
    <row r="160" spans="1:13">
      <c r="A160" s="152"/>
      <c r="B160" s="152"/>
      <c r="C160" s="152"/>
      <c r="D160" s="152"/>
      <c r="E160" s="326"/>
      <c r="F160" s="326"/>
      <c r="G160" s="326"/>
      <c r="H160" s="326"/>
      <c r="I160" s="326"/>
      <c r="J160" s="326"/>
      <c r="K160" s="327"/>
      <c r="L160" s="336"/>
      <c r="M160" s="336"/>
    </row>
    <row r="161" spans="1:13">
      <c r="A161" s="152"/>
      <c r="B161" s="152"/>
      <c r="C161" s="152"/>
      <c r="D161" s="152"/>
      <c r="E161" s="326"/>
      <c r="F161" s="326"/>
      <c r="G161" s="326"/>
      <c r="H161" s="326"/>
      <c r="I161" s="326"/>
      <c r="J161" s="326"/>
      <c r="K161" s="327"/>
      <c r="L161" s="336"/>
      <c r="M161" s="336"/>
    </row>
    <row r="162" spans="1:13">
      <c r="A162" s="152"/>
      <c r="B162" s="152"/>
      <c r="C162" s="152"/>
      <c r="D162" s="152"/>
      <c r="E162" s="326"/>
      <c r="F162" s="326"/>
      <c r="G162" s="326"/>
      <c r="H162" s="326"/>
      <c r="I162" s="326"/>
      <c r="J162" s="326"/>
      <c r="K162" s="327"/>
      <c r="L162" s="336"/>
      <c r="M162" s="336"/>
    </row>
    <row r="163" spans="1:13">
      <c r="A163" s="152"/>
      <c r="B163" s="152"/>
      <c r="C163" s="152"/>
      <c r="D163" s="152"/>
      <c r="E163" s="326"/>
      <c r="F163" s="326"/>
      <c r="G163" s="326"/>
      <c r="H163" s="326"/>
      <c r="I163" s="326"/>
      <c r="J163" s="326"/>
      <c r="K163" s="327"/>
      <c r="L163" s="336"/>
      <c r="M163" s="336"/>
    </row>
    <row r="164" spans="1:13">
      <c r="A164" s="152"/>
      <c r="B164" s="152"/>
      <c r="C164" s="152"/>
      <c r="D164" s="152"/>
      <c r="E164" s="326"/>
      <c r="F164" s="326"/>
      <c r="G164" s="326"/>
      <c r="H164" s="326"/>
      <c r="I164" s="326"/>
      <c r="J164" s="326"/>
      <c r="K164" s="327"/>
      <c r="L164" s="336"/>
      <c r="M164" s="336"/>
    </row>
    <row r="165" spans="1:13">
      <c r="A165" s="152"/>
      <c r="B165" s="152"/>
      <c r="C165" s="152"/>
      <c r="D165" s="152"/>
      <c r="E165" s="326"/>
      <c r="F165" s="326"/>
      <c r="G165" s="326"/>
      <c r="H165" s="326"/>
      <c r="I165" s="326"/>
      <c r="J165" s="326"/>
      <c r="K165" s="327"/>
      <c r="L165" s="336"/>
      <c r="M165" s="336"/>
    </row>
    <row r="166" spans="1:13">
      <c r="A166" s="152"/>
      <c r="B166" s="152"/>
      <c r="C166" s="152"/>
      <c r="D166" s="152"/>
      <c r="E166" s="326"/>
      <c r="F166" s="326"/>
      <c r="G166" s="326"/>
      <c r="H166" s="326"/>
      <c r="I166" s="326"/>
      <c r="J166" s="326"/>
      <c r="K166" s="327"/>
      <c r="L166" s="336"/>
      <c r="M166" s="336"/>
    </row>
    <row r="167" spans="1:13">
      <c r="A167" s="152"/>
      <c r="B167" s="152"/>
      <c r="C167" s="152"/>
      <c r="D167" s="152"/>
      <c r="E167" s="326"/>
      <c r="F167" s="326"/>
      <c r="G167" s="326"/>
      <c r="H167" s="326"/>
      <c r="I167" s="326"/>
      <c r="J167" s="326"/>
      <c r="K167" s="327"/>
      <c r="L167" s="336"/>
      <c r="M167" s="336"/>
    </row>
    <row r="168" spans="1:13">
      <c r="A168" s="152"/>
      <c r="B168" s="152"/>
      <c r="C168" s="152"/>
      <c r="D168" s="152"/>
      <c r="E168" s="326"/>
      <c r="F168" s="326"/>
      <c r="G168" s="326"/>
      <c r="H168" s="326"/>
      <c r="I168" s="326"/>
      <c r="J168" s="326"/>
      <c r="K168" s="327"/>
      <c r="L168" s="336"/>
      <c r="M168" s="336"/>
    </row>
    <row r="169" spans="1:13">
      <c r="A169" s="152"/>
      <c r="B169" s="152"/>
      <c r="C169" s="152"/>
      <c r="D169" s="152"/>
      <c r="E169" s="326"/>
      <c r="F169" s="326"/>
      <c r="G169" s="326"/>
      <c r="H169" s="326"/>
      <c r="I169" s="326"/>
      <c r="J169" s="326"/>
      <c r="K169" s="327"/>
      <c r="L169" s="336"/>
      <c r="M169" s="336"/>
    </row>
    <row r="170" spans="1:13">
      <c r="A170" s="152"/>
      <c r="B170" s="152"/>
      <c r="C170" s="152"/>
      <c r="D170" s="152"/>
      <c r="E170" s="326"/>
      <c r="F170" s="326"/>
      <c r="G170" s="326"/>
      <c r="H170" s="326"/>
      <c r="I170" s="326"/>
      <c r="J170" s="326"/>
      <c r="K170" s="327"/>
      <c r="L170" s="336"/>
      <c r="M170" s="336"/>
    </row>
    <row r="171" spans="1:13">
      <c r="A171" s="152"/>
      <c r="B171" s="152"/>
      <c r="C171" s="152"/>
      <c r="D171" s="152"/>
      <c r="E171" s="326"/>
      <c r="F171" s="326"/>
      <c r="G171" s="326"/>
      <c r="H171" s="326"/>
      <c r="I171" s="326"/>
      <c r="J171" s="326"/>
      <c r="K171" s="327"/>
      <c r="L171" s="336"/>
      <c r="M171" s="336"/>
    </row>
    <row r="172" spans="1:13">
      <c r="A172" s="152"/>
      <c r="B172" s="152"/>
      <c r="C172" s="152"/>
      <c r="D172" s="152"/>
      <c r="E172" s="326"/>
      <c r="F172" s="326"/>
      <c r="G172" s="326"/>
      <c r="H172" s="326"/>
      <c r="I172" s="326"/>
      <c r="J172" s="326"/>
      <c r="K172" s="327"/>
      <c r="L172" s="336"/>
      <c r="M172" s="336"/>
    </row>
    <row r="173" spans="1:13">
      <c r="A173" s="152"/>
      <c r="B173" s="152"/>
      <c r="C173" s="152"/>
      <c r="D173" s="152"/>
      <c r="E173" s="326"/>
      <c r="F173" s="326"/>
      <c r="G173" s="326"/>
      <c r="H173" s="326"/>
      <c r="I173" s="326"/>
      <c r="J173" s="326"/>
      <c r="K173" s="327"/>
      <c r="L173" s="336"/>
      <c r="M173" s="336"/>
    </row>
    <row r="174" spans="1:13">
      <c r="A174" s="152"/>
      <c r="B174" s="152"/>
      <c r="C174" s="152"/>
      <c r="D174" s="152"/>
      <c r="E174" s="326"/>
      <c r="F174" s="326"/>
      <c r="G174" s="326"/>
      <c r="H174" s="326"/>
      <c r="I174" s="326"/>
      <c r="J174" s="326"/>
      <c r="K174" s="327"/>
      <c r="L174" s="336"/>
      <c r="M174" s="336"/>
    </row>
    <row r="175" spans="1:13">
      <c r="A175" s="152"/>
      <c r="B175" s="152"/>
      <c r="C175" s="152"/>
      <c r="D175" s="152"/>
      <c r="E175" s="326"/>
      <c r="F175" s="326"/>
      <c r="G175" s="326"/>
      <c r="H175" s="326"/>
      <c r="I175" s="326"/>
      <c r="J175" s="326"/>
      <c r="K175" s="327"/>
      <c r="L175" s="336"/>
      <c r="M175" s="336"/>
    </row>
    <row r="176" spans="1:13">
      <c r="A176" s="152"/>
      <c r="B176" s="152"/>
      <c r="C176" s="152"/>
      <c r="D176" s="152"/>
      <c r="E176" s="326"/>
      <c r="F176" s="326"/>
      <c r="G176" s="326"/>
      <c r="H176" s="326"/>
      <c r="I176" s="326"/>
      <c r="J176" s="326"/>
      <c r="K176" s="327"/>
      <c r="L176" s="336"/>
      <c r="M176" s="336"/>
    </row>
    <row r="177" spans="1:13">
      <c r="A177" s="152"/>
      <c r="B177" s="152"/>
      <c r="C177" s="152"/>
      <c r="D177" s="152"/>
      <c r="E177" s="326"/>
      <c r="F177" s="326"/>
      <c r="G177" s="326"/>
      <c r="H177" s="326"/>
      <c r="I177" s="326"/>
      <c r="J177" s="326"/>
      <c r="K177" s="327"/>
      <c r="L177" s="336"/>
      <c r="M177" s="336"/>
    </row>
    <row r="178" spans="1:13">
      <c r="A178" s="152"/>
      <c r="B178" s="152"/>
      <c r="C178" s="152"/>
      <c r="D178" s="152"/>
      <c r="E178" s="326"/>
      <c r="F178" s="326"/>
      <c r="G178" s="326"/>
      <c r="H178" s="326"/>
      <c r="I178" s="326"/>
      <c r="J178" s="326"/>
      <c r="K178" s="327"/>
      <c r="L178" s="336"/>
      <c r="M178" s="336"/>
    </row>
    <row r="179" spans="1:13">
      <c r="A179" s="152"/>
      <c r="B179" s="152"/>
      <c r="C179" s="152"/>
      <c r="D179" s="152"/>
      <c r="E179" s="326"/>
      <c r="F179" s="326"/>
      <c r="G179" s="326"/>
      <c r="H179" s="326"/>
      <c r="I179" s="326"/>
      <c r="J179" s="326"/>
      <c r="K179" s="327"/>
      <c r="L179" s="336"/>
      <c r="M179" s="336"/>
    </row>
    <row r="180" spans="1:13">
      <c r="A180" s="152"/>
      <c r="B180" s="152"/>
      <c r="C180" s="152"/>
      <c r="D180" s="152"/>
      <c r="E180" s="326"/>
      <c r="F180" s="326"/>
      <c r="G180" s="326"/>
      <c r="H180" s="326"/>
      <c r="I180" s="326"/>
      <c r="J180" s="326"/>
      <c r="K180" s="327"/>
      <c r="L180" s="336"/>
      <c r="M180" s="336"/>
    </row>
    <row r="181" spans="1:13">
      <c r="A181" s="152"/>
      <c r="B181" s="152"/>
      <c r="C181" s="152"/>
      <c r="D181" s="152"/>
      <c r="E181" s="326"/>
      <c r="F181" s="326"/>
      <c r="G181" s="326"/>
      <c r="H181" s="326"/>
      <c r="I181" s="326"/>
      <c r="J181" s="326"/>
      <c r="K181" s="327"/>
      <c r="L181" s="336"/>
      <c r="M181" s="336"/>
    </row>
    <row r="182" spans="1:13">
      <c r="A182" s="152"/>
      <c r="B182" s="152"/>
      <c r="C182" s="152"/>
      <c r="D182" s="152"/>
      <c r="E182" s="326"/>
      <c r="F182" s="326"/>
      <c r="G182" s="326"/>
      <c r="H182" s="326"/>
      <c r="I182" s="326"/>
      <c r="J182" s="326"/>
      <c r="K182" s="327"/>
      <c r="L182" s="336"/>
      <c r="M182" s="336"/>
    </row>
    <row r="183" spans="1:13">
      <c r="A183" s="152"/>
      <c r="B183" s="152"/>
      <c r="C183" s="152"/>
      <c r="D183" s="152"/>
      <c r="E183" s="326"/>
      <c r="F183" s="326"/>
      <c r="G183" s="326"/>
      <c r="H183" s="326"/>
      <c r="I183" s="326"/>
      <c r="J183" s="326"/>
      <c r="K183" s="327"/>
      <c r="L183" s="336"/>
      <c r="M183" s="336"/>
    </row>
    <row r="184" spans="1:13">
      <c r="A184" s="152"/>
      <c r="B184" s="152"/>
      <c r="C184" s="152"/>
      <c r="D184" s="152"/>
      <c r="E184" s="326"/>
      <c r="F184" s="326"/>
      <c r="G184" s="326"/>
      <c r="H184" s="326"/>
      <c r="I184" s="326"/>
      <c r="J184" s="326"/>
      <c r="K184" s="327"/>
      <c r="L184" s="336"/>
      <c r="M184" s="336"/>
    </row>
    <row r="185" spans="1:13">
      <c r="A185" s="152"/>
      <c r="B185" s="152"/>
      <c r="C185" s="152"/>
      <c r="D185" s="152"/>
      <c r="E185" s="326"/>
      <c r="F185" s="326"/>
      <c r="G185" s="326"/>
      <c r="H185" s="326"/>
      <c r="I185" s="326"/>
      <c r="J185" s="326"/>
      <c r="K185" s="327"/>
      <c r="L185" s="336"/>
      <c r="M185" s="336"/>
    </row>
    <row r="186" spans="1:13">
      <c r="A186" s="152"/>
      <c r="B186" s="152"/>
      <c r="C186" s="152"/>
      <c r="D186" s="152"/>
      <c r="E186" s="326"/>
      <c r="F186" s="326"/>
      <c r="G186" s="326"/>
      <c r="H186" s="326"/>
      <c r="I186" s="326"/>
      <c r="J186" s="326"/>
      <c r="K186" s="327"/>
      <c r="L186" s="336"/>
      <c r="M186" s="336"/>
    </row>
    <row r="187" spans="1:13">
      <c r="A187" s="152"/>
      <c r="B187" s="152"/>
      <c r="C187" s="152"/>
      <c r="D187" s="152"/>
      <c r="E187" s="326"/>
      <c r="F187" s="326"/>
      <c r="G187" s="326"/>
      <c r="H187" s="326"/>
      <c r="I187" s="326"/>
      <c r="J187" s="326"/>
      <c r="K187" s="327"/>
      <c r="L187" s="336"/>
      <c r="M187" s="336"/>
    </row>
    <row r="188" spans="1:13">
      <c r="A188" s="152"/>
      <c r="B188" s="152"/>
      <c r="C188" s="152"/>
      <c r="D188" s="152"/>
      <c r="E188" s="326"/>
      <c r="F188" s="326"/>
      <c r="G188" s="326"/>
      <c r="H188" s="326"/>
      <c r="I188" s="326"/>
      <c r="J188" s="326"/>
      <c r="K188" s="327"/>
      <c r="L188" s="336"/>
      <c r="M188" s="336"/>
    </row>
    <row r="189" spans="1:13">
      <c r="A189" s="152"/>
      <c r="B189" s="152"/>
      <c r="C189" s="152"/>
      <c r="D189" s="152"/>
      <c r="E189" s="326"/>
      <c r="F189" s="326"/>
      <c r="G189" s="326"/>
      <c r="H189" s="326"/>
      <c r="I189" s="326"/>
      <c r="J189" s="326"/>
      <c r="K189" s="327"/>
      <c r="L189" s="336"/>
      <c r="M189" s="336"/>
    </row>
    <row r="190" spans="1:13">
      <c r="A190" s="152"/>
      <c r="B190" s="152"/>
      <c r="C190" s="152"/>
      <c r="D190" s="152"/>
      <c r="E190" s="326"/>
      <c r="F190" s="326"/>
      <c r="G190" s="326"/>
      <c r="H190" s="326"/>
      <c r="I190" s="326"/>
      <c r="J190" s="326"/>
      <c r="K190" s="327"/>
      <c r="L190" s="336"/>
      <c r="M190" s="336"/>
    </row>
    <row r="191" spans="1:13">
      <c r="A191" s="152"/>
      <c r="B191" s="152"/>
      <c r="C191" s="152"/>
      <c r="D191" s="152"/>
      <c r="E191" s="326"/>
      <c r="F191" s="326"/>
      <c r="G191" s="326"/>
      <c r="H191" s="326"/>
      <c r="I191" s="326"/>
      <c r="J191" s="326"/>
      <c r="K191" s="327"/>
      <c r="L191" s="336"/>
      <c r="M191" s="336"/>
    </row>
    <row r="192" spans="1:13">
      <c r="A192" s="152"/>
      <c r="B192" s="152"/>
      <c r="C192" s="152"/>
      <c r="D192" s="152"/>
      <c r="E192" s="326"/>
      <c r="F192" s="326"/>
      <c r="G192" s="326"/>
      <c r="H192" s="326"/>
      <c r="I192" s="326"/>
      <c r="J192" s="326"/>
      <c r="K192" s="327"/>
      <c r="L192" s="336"/>
      <c r="M192" s="336"/>
    </row>
    <row r="193" spans="1:13">
      <c r="A193" s="152"/>
      <c r="B193" s="152"/>
      <c r="C193" s="152"/>
      <c r="D193" s="152"/>
      <c r="E193" s="326"/>
      <c r="F193" s="326"/>
      <c r="G193" s="326"/>
      <c r="H193" s="326"/>
      <c r="I193" s="326"/>
      <c r="J193" s="326"/>
      <c r="K193" s="327"/>
      <c r="L193" s="336"/>
      <c r="M193" s="336"/>
    </row>
    <row r="194" spans="1:13">
      <c r="A194" s="152"/>
      <c r="B194" s="152"/>
      <c r="C194" s="152"/>
      <c r="D194" s="152"/>
      <c r="E194" s="326"/>
      <c r="F194" s="326"/>
      <c r="G194" s="326"/>
      <c r="H194" s="326"/>
      <c r="I194" s="326"/>
      <c r="J194" s="326"/>
      <c r="K194" s="327"/>
      <c r="L194" s="336"/>
      <c r="M194" s="336"/>
    </row>
    <row r="195" spans="1:13">
      <c r="A195" s="152"/>
      <c r="B195" s="152"/>
      <c r="C195" s="152"/>
      <c r="D195" s="152"/>
      <c r="E195" s="326"/>
      <c r="F195" s="326"/>
      <c r="G195" s="326"/>
      <c r="H195" s="326"/>
      <c r="I195" s="326"/>
      <c r="J195" s="326"/>
      <c r="K195" s="327"/>
      <c r="L195" s="336"/>
      <c r="M195" s="336"/>
    </row>
    <row r="196" spans="1:13">
      <c r="A196" s="152"/>
      <c r="B196" s="152"/>
      <c r="C196" s="152"/>
      <c r="D196" s="152"/>
      <c r="E196" s="326"/>
      <c r="F196" s="326"/>
      <c r="G196" s="326"/>
      <c r="H196" s="326"/>
      <c r="I196" s="326"/>
      <c r="J196" s="326"/>
      <c r="K196" s="327"/>
      <c r="L196" s="336"/>
      <c r="M196" s="336"/>
    </row>
    <row r="197" spans="1:13">
      <c r="A197" s="152"/>
      <c r="B197" s="152"/>
      <c r="C197" s="152"/>
      <c r="D197" s="152"/>
      <c r="E197" s="326"/>
      <c r="F197" s="326"/>
      <c r="G197" s="326"/>
      <c r="H197" s="326"/>
      <c r="I197" s="326"/>
      <c r="J197" s="326"/>
      <c r="K197" s="327"/>
      <c r="L197" s="336"/>
      <c r="M197" s="336"/>
    </row>
    <row r="198" spans="1:13">
      <c r="A198" s="152"/>
      <c r="B198" s="152"/>
      <c r="C198" s="152"/>
      <c r="D198" s="152"/>
      <c r="E198" s="326"/>
      <c r="F198" s="326"/>
      <c r="G198" s="326"/>
      <c r="H198" s="326"/>
      <c r="I198" s="326"/>
      <c r="J198" s="326"/>
      <c r="K198" s="327"/>
      <c r="L198" s="336"/>
      <c r="M198" s="336"/>
    </row>
    <row r="199" spans="1:13">
      <c r="A199" s="152"/>
      <c r="B199" s="152"/>
      <c r="C199" s="152"/>
      <c r="D199" s="152"/>
      <c r="E199" s="326"/>
      <c r="F199" s="326"/>
      <c r="G199" s="326"/>
      <c r="H199" s="326"/>
      <c r="I199" s="326"/>
      <c r="J199" s="326"/>
      <c r="K199" s="327"/>
      <c r="L199" s="336"/>
      <c r="M199" s="336"/>
    </row>
    <row r="200" spans="1:13">
      <c r="A200" s="152"/>
      <c r="B200" s="152"/>
      <c r="C200" s="152"/>
      <c r="D200" s="152"/>
      <c r="E200" s="326"/>
      <c r="F200" s="326"/>
      <c r="G200" s="326"/>
      <c r="H200" s="326"/>
      <c r="I200" s="326"/>
      <c r="J200" s="326"/>
      <c r="K200" s="327"/>
      <c r="L200" s="336"/>
      <c r="M200" s="336"/>
    </row>
    <row r="201" spans="1:13">
      <c r="A201" s="152"/>
      <c r="B201" s="152"/>
      <c r="C201" s="152"/>
      <c r="D201" s="152"/>
      <c r="E201" s="326"/>
      <c r="F201" s="326"/>
      <c r="G201" s="326"/>
      <c r="H201" s="326"/>
      <c r="I201" s="326"/>
      <c r="J201" s="326"/>
      <c r="K201" s="327"/>
      <c r="L201" s="336"/>
      <c r="M201" s="336"/>
    </row>
    <row r="202" spans="1:13">
      <c r="A202" s="152"/>
      <c r="B202" s="152"/>
      <c r="C202" s="152"/>
      <c r="D202" s="152"/>
      <c r="E202" s="326"/>
      <c r="F202" s="326"/>
      <c r="G202" s="326"/>
      <c r="H202" s="326"/>
      <c r="I202" s="326"/>
      <c r="J202" s="326"/>
      <c r="K202" s="327"/>
      <c r="L202" s="336"/>
      <c r="M202" s="336"/>
    </row>
    <row r="203" spans="1:13">
      <c r="A203" s="152"/>
      <c r="B203" s="152"/>
      <c r="C203" s="152"/>
      <c r="D203" s="152"/>
      <c r="E203" s="326"/>
      <c r="F203" s="326"/>
      <c r="G203" s="326"/>
      <c r="H203" s="326"/>
      <c r="I203" s="326"/>
      <c r="J203" s="326"/>
      <c r="K203" s="327"/>
      <c r="L203" s="336"/>
      <c r="M203" s="336"/>
    </row>
    <row r="204" spans="1:13">
      <c r="A204" s="152"/>
      <c r="B204" s="152"/>
      <c r="C204" s="152"/>
      <c r="D204" s="152"/>
      <c r="E204" s="326"/>
      <c r="F204" s="326"/>
      <c r="G204" s="326"/>
      <c r="H204" s="326"/>
      <c r="I204" s="326"/>
      <c r="J204" s="326"/>
      <c r="K204" s="327"/>
      <c r="L204" s="336"/>
      <c r="M204" s="336"/>
    </row>
    <row r="205" spans="1:13">
      <c r="A205" s="152"/>
      <c r="B205" s="152"/>
      <c r="C205" s="152"/>
      <c r="D205" s="152"/>
      <c r="E205" s="326"/>
      <c r="F205" s="326"/>
      <c r="G205" s="326"/>
      <c r="H205" s="326"/>
      <c r="I205" s="326"/>
      <c r="J205" s="326"/>
      <c r="K205" s="327"/>
      <c r="L205" s="336"/>
      <c r="M205" s="336"/>
    </row>
    <row r="206" spans="1:13">
      <c r="A206" s="152"/>
      <c r="B206" s="152"/>
      <c r="C206" s="152"/>
      <c r="D206" s="152"/>
      <c r="E206" s="326"/>
      <c r="F206" s="326"/>
      <c r="G206" s="326"/>
      <c r="H206" s="326"/>
      <c r="I206" s="326"/>
      <c r="J206" s="326"/>
      <c r="K206" s="327"/>
      <c r="L206" s="336"/>
      <c r="M206" s="336"/>
    </row>
    <row r="207" spans="1:13">
      <c r="A207" s="152"/>
      <c r="B207" s="152"/>
      <c r="C207" s="152"/>
      <c r="D207" s="152"/>
      <c r="E207" s="326"/>
      <c r="F207" s="326"/>
      <c r="G207" s="326"/>
      <c r="H207" s="326"/>
      <c r="I207" s="326"/>
      <c r="J207" s="326"/>
      <c r="K207" s="327"/>
      <c r="L207" s="336"/>
      <c r="M207" s="336"/>
    </row>
    <row r="208" spans="1:13">
      <c r="A208" s="152"/>
      <c r="B208" s="152"/>
      <c r="C208" s="152"/>
      <c r="D208" s="152"/>
      <c r="E208" s="326"/>
      <c r="F208" s="326"/>
      <c r="G208" s="326"/>
      <c r="H208" s="326"/>
      <c r="I208" s="326"/>
      <c r="J208" s="326"/>
      <c r="K208" s="327"/>
      <c r="L208" s="336"/>
      <c r="M208" s="336"/>
    </row>
    <row r="209" spans="1:13">
      <c r="A209" s="152"/>
      <c r="B209" s="152"/>
      <c r="C209" s="152"/>
      <c r="D209" s="152"/>
      <c r="E209" s="326"/>
      <c r="F209" s="326"/>
      <c r="G209" s="326"/>
      <c r="H209" s="326"/>
      <c r="I209" s="326"/>
      <c r="J209" s="326"/>
      <c r="K209" s="327"/>
      <c r="L209" s="336"/>
      <c r="M209" s="336"/>
    </row>
    <row r="210" spans="1:13">
      <c r="A210" s="152"/>
      <c r="B210" s="152"/>
      <c r="C210" s="152"/>
      <c r="D210" s="152"/>
      <c r="E210" s="326"/>
      <c r="F210" s="326"/>
      <c r="G210" s="326"/>
      <c r="H210" s="326"/>
      <c r="I210" s="326"/>
      <c r="J210" s="326"/>
      <c r="K210" s="327"/>
      <c r="L210" s="336"/>
      <c r="M210" s="336"/>
    </row>
    <row r="211" spans="1:13">
      <c r="A211" s="152"/>
      <c r="B211" s="152"/>
      <c r="C211" s="152"/>
      <c r="D211" s="152"/>
      <c r="E211" s="326"/>
      <c r="F211" s="326"/>
      <c r="G211" s="326"/>
      <c r="H211" s="326"/>
      <c r="I211" s="326"/>
      <c r="J211" s="326"/>
      <c r="K211" s="327"/>
      <c r="L211" s="336"/>
      <c r="M211" s="336"/>
    </row>
    <row r="212" spans="1:13">
      <c r="A212" s="152"/>
      <c r="B212" s="152"/>
      <c r="C212" s="152"/>
      <c r="D212" s="152"/>
      <c r="E212" s="326"/>
      <c r="F212" s="326"/>
      <c r="G212" s="326"/>
      <c r="H212" s="326"/>
      <c r="I212" s="326"/>
      <c r="J212" s="326"/>
      <c r="K212" s="327"/>
      <c r="L212" s="336"/>
      <c r="M212" s="336"/>
    </row>
    <row r="213" spans="1:13">
      <c r="A213" s="152"/>
      <c r="B213" s="152"/>
      <c r="C213" s="152"/>
      <c r="D213" s="152"/>
      <c r="E213" s="326"/>
      <c r="F213" s="326"/>
      <c r="G213" s="326"/>
      <c r="H213" s="326"/>
      <c r="I213" s="326"/>
      <c r="J213" s="326"/>
      <c r="K213" s="327"/>
      <c r="L213" s="336"/>
      <c r="M213" s="336"/>
    </row>
    <row r="214" spans="1:13">
      <c r="A214" s="152"/>
      <c r="B214" s="152"/>
      <c r="C214" s="152"/>
      <c r="D214" s="152"/>
      <c r="E214" s="326"/>
      <c r="F214" s="326"/>
      <c r="G214" s="326"/>
      <c r="H214" s="326"/>
      <c r="I214" s="326"/>
      <c r="J214" s="326"/>
      <c r="K214" s="327"/>
      <c r="L214" s="336"/>
      <c r="M214" s="336"/>
    </row>
    <row r="215" spans="1:13">
      <c r="A215" s="152"/>
      <c r="B215" s="152"/>
      <c r="C215" s="152"/>
      <c r="D215" s="152"/>
      <c r="E215" s="326"/>
      <c r="F215" s="326"/>
      <c r="G215" s="326"/>
      <c r="H215" s="326"/>
      <c r="I215" s="326"/>
      <c r="J215" s="326"/>
      <c r="K215" s="327"/>
      <c r="L215" s="336"/>
      <c r="M215" s="336"/>
    </row>
    <row r="216" spans="1:13">
      <c r="A216" s="152"/>
      <c r="B216" s="152"/>
      <c r="C216" s="152"/>
      <c r="D216" s="152"/>
      <c r="E216" s="326"/>
      <c r="F216" s="326"/>
      <c r="G216" s="326"/>
      <c r="H216" s="326"/>
      <c r="I216" s="326"/>
      <c r="J216" s="326"/>
      <c r="K216" s="327"/>
      <c r="L216" s="336"/>
      <c r="M216" s="336"/>
    </row>
    <row r="217" spans="1:13">
      <c r="A217" s="152"/>
      <c r="B217" s="152"/>
      <c r="C217" s="152"/>
      <c r="D217" s="152"/>
      <c r="E217" s="326"/>
      <c r="F217" s="326"/>
      <c r="G217" s="326"/>
      <c r="H217" s="326"/>
      <c r="I217" s="326"/>
      <c r="J217" s="326"/>
      <c r="K217" s="327"/>
      <c r="L217" s="336"/>
      <c r="M217" s="336"/>
    </row>
    <row r="218" spans="1:13">
      <c r="A218" s="152"/>
      <c r="B218" s="152"/>
      <c r="C218" s="152"/>
      <c r="D218" s="152"/>
      <c r="E218" s="326"/>
      <c r="F218" s="326"/>
      <c r="G218" s="326"/>
      <c r="H218" s="326"/>
      <c r="I218" s="326"/>
      <c r="J218" s="326"/>
      <c r="K218" s="327"/>
      <c r="L218" s="336"/>
      <c r="M218" s="336"/>
    </row>
    <row r="219" spans="1:13">
      <c r="A219" s="152"/>
      <c r="B219" s="152"/>
      <c r="C219" s="152"/>
      <c r="D219" s="152"/>
      <c r="E219" s="326"/>
      <c r="F219" s="326"/>
      <c r="G219" s="326"/>
      <c r="H219" s="326"/>
      <c r="I219" s="326"/>
      <c r="J219" s="326"/>
      <c r="K219" s="327"/>
      <c r="L219" s="336"/>
      <c r="M219" s="336"/>
    </row>
    <row r="220" spans="1:13">
      <c r="A220" s="152"/>
      <c r="B220" s="152"/>
      <c r="C220" s="152"/>
      <c r="D220" s="152"/>
      <c r="E220" s="326"/>
      <c r="F220" s="326"/>
      <c r="G220" s="326"/>
      <c r="H220" s="326"/>
      <c r="I220" s="326"/>
      <c r="J220" s="326"/>
      <c r="K220" s="327"/>
      <c r="L220" s="336"/>
      <c r="M220" s="336"/>
    </row>
    <row r="221" spans="1:13">
      <c r="A221" s="152"/>
      <c r="B221" s="152"/>
      <c r="C221" s="152"/>
      <c r="D221" s="152"/>
      <c r="E221" s="326"/>
      <c r="F221" s="326"/>
      <c r="G221" s="326"/>
      <c r="H221" s="326"/>
      <c r="I221" s="326"/>
      <c r="J221" s="326"/>
      <c r="K221" s="327"/>
      <c r="L221" s="336"/>
      <c r="M221" s="336"/>
    </row>
    <row r="222" spans="1:13">
      <c r="A222" s="152"/>
      <c r="B222" s="152"/>
      <c r="C222" s="152"/>
      <c r="D222" s="152"/>
      <c r="E222" s="326"/>
      <c r="F222" s="326"/>
      <c r="G222" s="326"/>
      <c r="H222" s="326"/>
      <c r="I222" s="326"/>
      <c r="J222" s="326"/>
      <c r="K222" s="327"/>
      <c r="L222" s="336"/>
      <c r="M222" s="336"/>
    </row>
    <row r="223" spans="1:13">
      <c r="A223" s="152"/>
      <c r="B223" s="152"/>
      <c r="C223" s="152"/>
      <c r="D223" s="152"/>
      <c r="E223" s="326"/>
      <c r="F223" s="326"/>
      <c r="G223" s="326"/>
      <c r="H223" s="326"/>
      <c r="I223" s="326"/>
      <c r="J223" s="326"/>
      <c r="K223" s="327"/>
      <c r="L223" s="336"/>
      <c r="M223" s="336"/>
    </row>
    <row r="224" spans="1:13">
      <c r="A224" s="152"/>
      <c r="B224" s="152"/>
      <c r="C224" s="152"/>
      <c r="D224" s="152"/>
      <c r="E224" s="326"/>
      <c r="F224" s="326"/>
      <c r="G224" s="326"/>
      <c r="H224" s="326"/>
      <c r="I224" s="326"/>
      <c r="J224" s="326"/>
      <c r="K224" s="327"/>
      <c r="L224" s="336"/>
      <c r="M224" s="336"/>
    </row>
    <row r="225" spans="1:13">
      <c r="A225" s="152"/>
      <c r="B225" s="152"/>
      <c r="C225" s="152"/>
      <c r="D225" s="152"/>
      <c r="E225" s="326"/>
      <c r="F225" s="326"/>
      <c r="G225" s="326"/>
      <c r="H225" s="326"/>
      <c r="I225" s="326"/>
      <c r="J225" s="326"/>
      <c r="K225" s="327"/>
      <c r="L225" s="336"/>
      <c r="M225" s="336"/>
    </row>
    <row r="226" spans="1:13">
      <c r="A226" s="152"/>
      <c r="B226" s="152"/>
      <c r="C226" s="152"/>
      <c r="D226" s="152"/>
      <c r="E226" s="326"/>
      <c r="F226" s="326"/>
      <c r="G226" s="326"/>
      <c r="H226" s="326"/>
      <c r="I226" s="326"/>
      <c r="J226" s="326"/>
      <c r="K226" s="327"/>
      <c r="L226" s="336"/>
      <c r="M226" s="336"/>
    </row>
    <row r="227" spans="1:13">
      <c r="A227" s="152"/>
      <c r="B227" s="152"/>
      <c r="C227" s="152"/>
      <c r="D227" s="152"/>
      <c r="E227" s="326"/>
      <c r="F227" s="326"/>
      <c r="G227" s="326"/>
      <c r="H227" s="326"/>
      <c r="I227" s="326"/>
      <c r="J227" s="326"/>
      <c r="K227" s="327"/>
      <c r="L227" s="336"/>
      <c r="M227" s="336"/>
    </row>
    <row r="228" spans="1:13">
      <c r="A228" s="152"/>
      <c r="B228" s="152"/>
      <c r="C228" s="152"/>
      <c r="D228" s="152"/>
      <c r="E228" s="326"/>
      <c r="F228" s="326"/>
      <c r="G228" s="326"/>
      <c r="H228" s="326"/>
      <c r="I228" s="326"/>
      <c r="J228" s="326"/>
      <c r="K228" s="327"/>
      <c r="L228" s="336"/>
      <c r="M228" s="336"/>
    </row>
    <row r="229" spans="1:13">
      <c r="A229" s="152"/>
      <c r="B229" s="152"/>
      <c r="C229" s="152"/>
      <c r="D229" s="152"/>
      <c r="E229" s="326"/>
      <c r="F229" s="326"/>
      <c r="G229" s="326"/>
      <c r="H229" s="326"/>
      <c r="I229" s="326"/>
      <c r="J229" s="326"/>
      <c r="K229" s="327"/>
      <c r="L229" s="336"/>
      <c r="M229" s="336"/>
    </row>
    <row r="230" spans="1:13">
      <c r="A230" s="152"/>
      <c r="B230" s="152"/>
      <c r="C230" s="152"/>
      <c r="D230" s="152"/>
      <c r="E230" s="326"/>
      <c r="F230" s="326"/>
      <c r="G230" s="326"/>
      <c r="H230" s="326"/>
      <c r="I230" s="326"/>
      <c r="J230" s="326"/>
      <c r="K230" s="327"/>
      <c r="L230" s="336"/>
      <c r="M230" s="336"/>
    </row>
    <row r="231" spans="1:13">
      <c r="A231" s="152"/>
      <c r="B231" s="152"/>
      <c r="C231" s="152"/>
      <c r="D231" s="152"/>
      <c r="E231" s="326"/>
      <c r="F231" s="326"/>
      <c r="G231" s="326"/>
      <c r="H231" s="326"/>
      <c r="I231" s="326"/>
      <c r="J231" s="326"/>
      <c r="K231" s="327"/>
      <c r="L231" s="336"/>
      <c r="M231" s="336"/>
    </row>
    <row r="232" spans="1:13">
      <c r="A232" s="152"/>
      <c r="B232" s="152"/>
      <c r="C232" s="152"/>
      <c r="D232" s="152"/>
      <c r="E232" s="326"/>
      <c r="F232" s="326"/>
      <c r="G232" s="326"/>
      <c r="H232" s="326"/>
      <c r="I232" s="326"/>
      <c r="J232" s="326"/>
      <c r="K232" s="327"/>
      <c r="L232" s="336"/>
      <c r="M232" s="336"/>
    </row>
    <row r="233" spans="1:13">
      <c r="A233" s="152"/>
      <c r="B233" s="152"/>
      <c r="C233" s="152"/>
      <c r="D233" s="152"/>
      <c r="E233" s="326"/>
      <c r="F233" s="326"/>
      <c r="G233" s="326"/>
      <c r="H233" s="326"/>
      <c r="I233" s="326"/>
      <c r="J233" s="326"/>
      <c r="K233" s="327"/>
      <c r="L233" s="336"/>
      <c r="M233" s="336"/>
    </row>
    <row r="234" spans="1:13">
      <c r="A234" s="152"/>
      <c r="B234" s="152"/>
      <c r="C234" s="152"/>
      <c r="D234" s="152"/>
      <c r="E234" s="326"/>
      <c r="F234" s="326"/>
      <c r="G234" s="326"/>
      <c r="H234" s="326"/>
      <c r="I234" s="326"/>
      <c r="J234" s="326"/>
      <c r="K234" s="327"/>
      <c r="L234" s="336"/>
      <c r="M234" s="336"/>
    </row>
    <row r="235" spans="1:13">
      <c r="A235" s="152"/>
      <c r="B235" s="152"/>
      <c r="C235" s="152"/>
      <c r="D235" s="152"/>
      <c r="E235" s="326"/>
      <c r="F235" s="326"/>
      <c r="G235" s="326"/>
      <c r="H235" s="326"/>
      <c r="I235" s="326"/>
      <c r="J235" s="326"/>
      <c r="K235" s="327"/>
      <c r="L235" s="336"/>
      <c r="M235" s="336"/>
    </row>
    <row r="236" spans="1:13">
      <c r="A236" s="152"/>
      <c r="B236" s="152"/>
      <c r="C236" s="152"/>
      <c r="D236" s="152"/>
      <c r="E236" s="326"/>
      <c r="F236" s="326"/>
      <c r="G236" s="326"/>
      <c r="H236" s="326"/>
      <c r="I236" s="326"/>
      <c r="J236" s="326"/>
      <c r="K236" s="327"/>
      <c r="L236" s="336"/>
      <c r="M236" s="336"/>
    </row>
    <row r="237" spans="1:13">
      <c r="A237" s="152"/>
      <c r="B237" s="152"/>
      <c r="C237" s="152"/>
      <c r="D237" s="152"/>
      <c r="E237" s="326"/>
      <c r="F237" s="326"/>
      <c r="G237" s="326"/>
      <c r="H237" s="326"/>
      <c r="I237" s="326"/>
      <c r="J237" s="326"/>
      <c r="K237" s="327"/>
      <c r="L237" s="336"/>
      <c r="M237" s="336"/>
    </row>
    <row r="238" spans="1:13">
      <c r="A238" s="152"/>
      <c r="B238" s="152"/>
      <c r="C238" s="152"/>
      <c r="D238" s="152"/>
      <c r="E238" s="326"/>
      <c r="F238" s="326"/>
      <c r="G238" s="326"/>
      <c r="H238" s="326"/>
      <c r="I238" s="326"/>
      <c r="J238" s="326"/>
      <c r="K238" s="327"/>
      <c r="L238" s="336"/>
      <c r="M238" s="336"/>
    </row>
    <row r="239" spans="1:13">
      <c r="A239" s="152"/>
      <c r="B239" s="152"/>
      <c r="C239" s="152"/>
      <c r="D239" s="152"/>
      <c r="E239" s="326"/>
      <c r="F239" s="326"/>
      <c r="G239" s="326"/>
      <c r="H239" s="326"/>
      <c r="I239" s="326"/>
      <c r="J239" s="326"/>
      <c r="K239" s="327"/>
      <c r="L239" s="336"/>
      <c r="M239" s="336"/>
    </row>
    <row r="240" spans="1:13">
      <c r="A240" s="152"/>
      <c r="B240" s="152"/>
      <c r="C240" s="152"/>
      <c r="D240" s="152"/>
      <c r="E240" s="326"/>
      <c r="F240" s="326"/>
      <c r="G240" s="326"/>
      <c r="H240" s="326"/>
      <c r="I240" s="326"/>
      <c r="J240" s="326"/>
      <c r="K240" s="327"/>
      <c r="L240" s="336"/>
      <c r="M240" s="336"/>
    </row>
    <row r="241" spans="1:13">
      <c r="A241" s="152"/>
      <c r="B241" s="152"/>
      <c r="C241" s="152"/>
      <c r="D241" s="152"/>
      <c r="E241" s="326"/>
      <c r="F241" s="326"/>
      <c r="G241" s="326"/>
      <c r="H241" s="326"/>
      <c r="I241" s="326"/>
      <c r="J241" s="326"/>
      <c r="K241" s="327"/>
      <c r="L241" s="336"/>
      <c r="M241" s="336"/>
    </row>
    <row r="242" spans="1:13">
      <c r="A242" s="152"/>
      <c r="B242" s="152"/>
      <c r="C242" s="152"/>
      <c r="D242" s="152"/>
      <c r="E242" s="326"/>
      <c r="F242" s="326"/>
      <c r="G242" s="326"/>
      <c r="H242" s="326"/>
      <c r="I242" s="326"/>
      <c r="J242" s="326"/>
      <c r="K242" s="327"/>
      <c r="L242" s="336"/>
      <c r="M242" s="336"/>
    </row>
    <row r="243" spans="1:13">
      <c r="A243" s="152"/>
      <c r="B243" s="152"/>
      <c r="C243" s="152"/>
      <c r="D243" s="152"/>
      <c r="E243" s="326"/>
      <c r="F243" s="326"/>
      <c r="G243" s="326"/>
      <c r="H243" s="326"/>
      <c r="I243" s="326"/>
      <c r="J243" s="326"/>
      <c r="K243" s="327"/>
      <c r="L243" s="336"/>
      <c r="M243" s="336"/>
    </row>
    <row r="244" spans="1:13">
      <c r="A244" s="152"/>
      <c r="B244" s="152"/>
      <c r="C244" s="152"/>
      <c r="D244" s="152"/>
      <c r="E244" s="326"/>
      <c r="F244" s="326"/>
      <c r="G244" s="326"/>
      <c r="H244" s="326"/>
      <c r="I244" s="326"/>
      <c r="J244" s="326"/>
      <c r="K244" s="327"/>
      <c r="L244" s="336"/>
      <c r="M244" s="336"/>
    </row>
    <row r="245" spans="1:13">
      <c r="A245" s="152"/>
      <c r="B245" s="152"/>
      <c r="C245" s="152"/>
      <c r="D245" s="152"/>
      <c r="E245" s="326"/>
      <c r="F245" s="326"/>
      <c r="G245" s="326"/>
      <c r="H245" s="326"/>
      <c r="I245" s="326"/>
      <c r="J245" s="326"/>
      <c r="K245" s="327"/>
      <c r="L245" s="336"/>
      <c r="M245" s="336"/>
    </row>
    <row r="246" spans="1:13">
      <c r="A246" s="152"/>
      <c r="B246" s="152"/>
      <c r="C246" s="152"/>
      <c r="D246" s="152"/>
      <c r="E246" s="326"/>
      <c r="F246" s="326"/>
      <c r="G246" s="326"/>
      <c r="H246" s="326"/>
      <c r="I246" s="326"/>
      <c r="J246" s="326"/>
      <c r="K246" s="327"/>
      <c r="L246" s="336"/>
      <c r="M246" s="336"/>
    </row>
    <row r="247" spans="1:13">
      <c r="A247" s="152"/>
      <c r="B247" s="152"/>
      <c r="C247" s="152"/>
      <c r="D247" s="152"/>
      <c r="E247" s="326"/>
      <c r="F247" s="326"/>
      <c r="G247" s="326"/>
      <c r="H247" s="326"/>
      <c r="I247" s="326"/>
      <c r="J247" s="326"/>
      <c r="K247" s="327"/>
      <c r="L247" s="336"/>
      <c r="M247" s="336"/>
    </row>
    <row r="248" spans="1:13">
      <c r="A248" s="152"/>
      <c r="B248" s="152"/>
      <c r="C248" s="152"/>
      <c r="D248" s="152"/>
      <c r="E248" s="326"/>
      <c r="F248" s="326"/>
      <c r="G248" s="326"/>
      <c r="H248" s="326"/>
      <c r="I248" s="326"/>
      <c r="J248" s="326"/>
      <c r="K248" s="327"/>
      <c r="L248" s="336"/>
      <c r="M248" s="336"/>
    </row>
    <row r="249" spans="1:13">
      <c r="A249" s="152"/>
      <c r="B249" s="152"/>
      <c r="C249" s="152"/>
      <c r="D249" s="152"/>
      <c r="E249" s="326"/>
      <c r="F249" s="326"/>
      <c r="G249" s="326"/>
      <c r="H249" s="326"/>
      <c r="I249" s="326"/>
      <c r="J249" s="326"/>
      <c r="K249" s="327"/>
      <c r="L249" s="336"/>
      <c r="M249" s="336"/>
    </row>
    <row r="250" spans="1:13">
      <c r="A250" s="152"/>
      <c r="B250" s="152"/>
      <c r="C250" s="152"/>
      <c r="D250" s="152"/>
      <c r="E250" s="326"/>
      <c r="F250" s="326"/>
      <c r="G250" s="326"/>
      <c r="H250" s="326"/>
      <c r="I250" s="326"/>
      <c r="J250" s="326"/>
      <c r="K250" s="327"/>
      <c r="L250" s="336"/>
      <c r="M250" s="336"/>
    </row>
    <row r="251" spans="1:13">
      <c r="A251" s="152"/>
      <c r="B251" s="152"/>
      <c r="C251" s="152"/>
      <c r="D251" s="152"/>
      <c r="E251" s="326"/>
      <c r="F251" s="326"/>
      <c r="G251" s="326"/>
      <c r="H251" s="326"/>
      <c r="I251" s="326"/>
      <c r="J251" s="326"/>
      <c r="K251" s="327"/>
      <c r="L251" s="336"/>
      <c r="M251" s="336"/>
    </row>
    <row r="252" spans="1:13">
      <c r="A252" s="152"/>
      <c r="B252" s="152"/>
      <c r="C252" s="152"/>
      <c r="D252" s="152"/>
      <c r="E252" s="326"/>
      <c r="F252" s="326"/>
      <c r="G252" s="326"/>
      <c r="H252" s="326"/>
      <c r="I252" s="326"/>
      <c r="J252" s="326"/>
      <c r="K252" s="327"/>
      <c r="L252" s="336"/>
      <c r="M252" s="336"/>
    </row>
    <row r="253" spans="1:13">
      <c r="A253" s="152"/>
      <c r="B253" s="152"/>
      <c r="C253" s="152"/>
      <c r="D253" s="152"/>
      <c r="E253" s="326"/>
      <c r="F253" s="326"/>
      <c r="G253" s="326"/>
      <c r="H253" s="326"/>
      <c r="I253" s="326"/>
      <c r="J253" s="326"/>
      <c r="K253" s="327"/>
      <c r="L253" s="336"/>
      <c r="M253" s="336"/>
    </row>
    <row r="254" spans="1:13">
      <c r="A254" s="152"/>
      <c r="B254" s="152"/>
      <c r="C254" s="152"/>
      <c r="D254" s="152"/>
      <c r="E254" s="326"/>
      <c r="F254" s="326"/>
      <c r="G254" s="326"/>
      <c r="H254" s="326"/>
      <c r="I254" s="326"/>
      <c r="J254" s="326"/>
      <c r="K254" s="327"/>
      <c r="L254" s="336"/>
      <c r="M254" s="336"/>
    </row>
    <row r="255" spans="1:13">
      <c r="A255" s="152"/>
      <c r="B255" s="152"/>
      <c r="C255" s="152"/>
      <c r="D255" s="152"/>
      <c r="E255" s="326"/>
      <c r="F255" s="326"/>
      <c r="G255" s="326"/>
      <c r="H255" s="326"/>
      <c r="I255" s="326"/>
      <c r="J255" s="326"/>
      <c r="K255" s="327"/>
      <c r="L255" s="336"/>
      <c r="M255" s="336"/>
    </row>
    <row r="256" spans="1:13">
      <c r="A256" s="152"/>
      <c r="B256" s="152"/>
      <c r="C256" s="152"/>
      <c r="D256" s="152"/>
      <c r="E256" s="326"/>
      <c r="F256" s="326"/>
      <c r="G256" s="326"/>
      <c r="H256" s="326"/>
      <c r="I256" s="326"/>
      <c r="J256" s="326"/>
      <c r="K256" s="327"/>
      <c r="L256" s="336"/>
      <c r="M256" s="336"/>
    </row>
    <row r="257" spans="1:13">
      <c r="A257" s="152"/>
      <c r="B257" s="152"/>
      <c r="C257" s="152"/>
      <c r="D257" s="152"/>
      <c r="E257" s="326"/>
      <c r="F257" s="326"/>
      <c r="G257" s="326"/>
      <c r="H257" s="326"/>
      <c r="I257" s="326"/>
      <c r="J257" s="326"/>
      <c r="K257" s="327"/>
      <c r="L257" s="336"/>
      <c r="M257" s="336"/>
    </row>
    <row r="258" spans="1:13">
      <c r="A258" s="152"/>
      <c r="B258" s="152"/>
      <c r="C258" s="152"/>
      <c r="D258" s="152"/>
      <c r="E258" s="326"/>
      <c r="F258" s="326"/>
      <c r="G258" s="326"/>
      <c r="H258" s="326"/>
      <c r="I258" s="326"/>
      <c r="J258" s="326"/>
      <c r="K258" s="327"/>
      <c r="L258" s="336"/>
      <c r="M258" s="336"/>
    </row>
    <row r="259" spans="1:13">
      <c r="A259" s="152"/>
      <c r="B259" s="152"/>
      <c r="C259" s="152"/>
      <c r="D259" s="152"/>
      <c r="E259" s="326"/>
      <c r="F259" s="326"/>
      <c r="G259" s="326"/>
      <c r="H259" s="326"/>
      <c r="I259" s="326"/>
      <c r="J259" s="326"/>
      <c r="K259" s="327"/>
      <c r="L259" s="336"/>
      <c r="M259" s="336"/>
    </row>
    <row r="260" spans="1:13">
      <c r="A260" s="152"/>
      <c r="B260" s="152"/>
      <c r="C260" s="152"/>
      <c r="D260" s="152"/>
      <c r="E260" s="326"/>
      <c r="F260" s="326"/>
      <c r="G260" s="326"/>
      <c r="H260" s="326"/>
      <c r="I260" s="326"/>
      <c r="J260" s="326"/>
      <c r="K260" s="327"/>
      <c r="L260" s="336"/>
      <c r="M260" s="336"/>
    </row>
    <row r="261" spans="1:13">
      <c r="A261" s="152"/>
      <c r="B261" s="152"/>
      <c r="C261" s="152"/>
      <c r="D261" s="152"/>
      <c r="E261" s="326"/>
      <c r="F261" s="326"/>
      <c r="G261" s="326"/>
      <c r="H261" s="326"/>
      <c r="I261" s="326"/>
      <c r="J261" s="326"/>
      <c r="K261" s="327"/>
      <c r="L261" s="336"/>
      <c r="M261" s="336"/>
    </row>
    <row r="262" spans="1:13">
      <c r="A262" s="152"/>
      <c r="B262" s="152"/>
      <c r="C262" s="152"/>
      <c r="D262" s="152"/>
      <c r="E262" s="326"/>
      <c r="F262" s="326"/>
      <c r="G262" s="326"/>
      <c r="H262" s="326"/>
      <c r="I262" s="326"/>
      <c r="J262" s="326"/>
      <c r="K262" s="327"/>
      <c r="L262" s="336"/>
      <c r="M262" s="336"/>
    </row>
    <row r="263" spans="1:13">
      <c r="A263" s="152"/>
      <c r="B263" s="152"/>
      <c r="C263" s="152"/>
      <c r="D263" s="152"/>
      <c r="E263" s="326"/>
      <c r="F263" s="326"/>
      <c r="G263" s="326"/>
      <c r="H263" s="326"/>
      <c r="I263" s="326"/>
      <c r="J263" s="326"/>
      <c r="K263" s="327"/>
      <c r="L263" s="336"/>
      <c r="M263" s="336"/>
    </row>
    <row r="264" spans="1:13">
      <c r="A264" s="152"/>
      <c r="B264" s="152"/>
      <c r="C264" s="152"/>
      <c r="D264" s="152"/>
      <c r="E264" s="326"/>
      <c r="F264" s="326"/>
      <c r="G264" s="326"/>
      <c r="H264" s="326"/>
      <c r="I264" s="326"/>
      <c r="J264" s="326"/>
      <c r="K264" s="327"/>
      <c r="L264" s="336"/>
      <c r="M264" s="336"/>
    </row>
    <row r="265" spans="1:13">
      <c r="A265" s="152"/>
      <c r="B265" s="152"/>
      <c r="C265" s="152"/>
      <c r="D265" s="152"/>
      <c r="E265" s="326"/>
      <c r="F265" s="326"/>
      <c r="G265" s="326"/>
      <c r="H265" s="326"/>
      <c r="I265" s="326"/>
      <c r="J265" s="326"/>
      <c r="K265" s="327"/>
      <c r="L265" s="336"/>
      <c r="M265" s="336"/>
    </row>
    <row r="266" spans="1:13">
      <c r="A266" s="152"/>
      <c r="B266" s="152"/>
      <c r="C266" s="152"/>
      <c r="D266" s="152"/>
      <c r="E266" s="326"/>
      <c r="F266" s="326"/>
      <c r="G266" s="326"/>
      <c r="H266" s="326"/>
      <c r="I266" s="326"/>
      <c r="J266" s="326"/>
      <c r="K266" s="327"/>
      <c r="L266" s="336"/>
      <c r="M266" s="336"/>
    </row>
    <row r="267" spans="1:13">
      <c r="A267" s="152"/>
      <c r="B267" s="152"/>
      <c r="C267" s="152"/>
      <c r="D267" s="152"/>
      <c r="E267" s="326"/>
      <c r="F267" s="326"/>
      <c r="G267" s="326"/>
      <c r="H267" s="326"/>
      <c r="I267" s="326"/>
      <c r="J267" s="326"/>
      <c r="K267" s="327"/>
      <c r="L267" s="336"/>
      <c r="M267" s="336"/>
    </row>
    <row r="268" spans="1:13">
      <c r="A268" s="152"/>
      <c r="B268" s="152"/>
      <c r="C268" s="152"/>
      <c r="D268" s="152"/>
      <c r="E268" s="326"/>
      <c r="F268" s="326"/>
      <c r="G268" s="326"/>
      <c r="H268" s="326"/>
      <c r="I268" s="326"/>
      <c r="J268" s="326"/>
      <c r="K268" s="327"/>
      <c r="L268" s="336"/>
      <c r="M268" s="336"/>
    </row>
    <row r="269" spans="1:13">
      <c r="A269" s="152"/>
      <c r="B269" s="152"/>
      <c r="C269" s="152"/>
      <c r="D269" s="152"/>
      <c r="E269" s="326"/>
      <c r="F269" s="326"/>
      <c r="G269" s="326"/>
      <c r="H269" s="326"/>
      <c r="I269" s="326"/>
      <c r="J269" s="326"/>
      <c r="K269" s="327"/>
      <c r="L269" s="336"/>
      <c r="M269" s="336"/>
    </row>
    <row r="270" spans="1:13">
      <c r="A270" s="152"/>
      <c r="B270" s="152"/>
      <c r="C270" s="152"/>
      <c r="D270" s="152"/>
      <c r="E270" s="326"/>
      <c r="F270" s="326"/>
      <c r="G270" s="326"/>
      <c r="H270" s="326"/>
      <c r="I270" s="326"/>
      <c r="J270" s="326"/>
      <c r="K270" s="327"/>
      <c r="L270" s="336"/>
      <c r="M270" s="336"/>
    </row>
    <row r="271" spans="1:13">
      <c r="A271" s="152"/>
      <c r="B271" s="152"/>
      <c r="C271" s="152"/>
      <c r="D271" s="152"/>
      <c r="E271" s="326"/>
      <c r="F271" s="326"/>
      <c r="G271" s="326"/>
      <c r="H271" s="326"/>
      <c r="I271" s="326"/>
      <c r="J271" s="326"/>
      <c r="K271" s="327"/>
      <c r="L271" s="336"/>
      <c r="M271" s="336"/>
    </row>
    <row r="272" spans="1:13">
      <c r="A272" s="152"/>
      <c r="B272" s="152"/>
      <c r="C272" s="152"/>
      <c r="D272" s="152"/>
      <c r="E272" s="326"/>
      <c r="F272" s="326"/>
      <c r="G272" s="326"/>
      <c r="H272" s="326"/>
      <c r="I272" s="326"/>
      <c r="J272" s="326"/>
      <c r="K272" s="327"/>
      <c r="L272" s="336"/>
      <c r="M272" s="336"/>
    </row>
    <row r="273" spans="1:13">
      <c r="A273" s="152"/>
      <c r="B273" s="152"/>
      <c r="C273" s="152"/>
      <c r="D273" s="152"/>
      <c r="E273" s="326"/>
      <c r="F273" s="326"/>
      <c r="G273" s="326"/>
      <c r="H273" s="326"/>
      <c r="I273" s="326"/>
      <c r="J273" s="326"/>
      <c r="K273" s="327"/>
      <c r="L273" s="336"/>
      <c r="M273" s="336"/>
    </row>
    <row r="274" spans="1:13">
      <c r="A274" s="152"/>
      <c r="B274" s="152"/>
      <c r="C274" s="152"/>
      <c r="D274" s="152"/>
      <c r="E274" s="326"/>
      <c r="F274" s="326"/>
      <c r="G274" s="326"/>
      <c r="H274" s="326"/>
      <c r="I274" s="326"/>
      <c r="J274" s="326"/>
      <c r="K274" s="327"/>
      <c r="L274" s="336"/>
      <c r="M274" s="336"/>
    </row>
    <row r="275" spans="1:13">
      <c r="A275" s="152"/>
      <c r="B275" s="152"/>
      <c r="C275" s="152"/>
      <c r="D275" s="152"/>
      <c r="E275" s="326"/>
      <c r="F275" s="326"/>
      <c r="G275" s="326"/>
      <c r="H275" s="326"/>
      <c r="I275" s="326"/>
      <c r="J275" s="326"/>
      <c r="K275" s="327"/>
      <c r="L275" s="336"/>
      <c r="M275" s="336"/>
    </row>
    <row r="276" spans="1:13">
      <c r="A276" s="152"/>
      <c r="B276" s="152"/>
      <c r="C276" s="152"/>
      <c r="D276" s="152"/>
      <c r="E276" s="326"/>
      <c r="F276" s="326"/>
      <c r="G276" s="326"/>
      <c r="H276" s="326"/>
      <c r="I276" s="326"/>
      <c r="J276" s="326"/>
      <c r="K276" s="327"/>
      <c r="L276" s="336"/>
      <c r="M276" s="336"/>
    </row>
    <row r="277" spans="1:13">
      <c r="A277" s="152"/>
      <c r="B277" s="152"/>
      <c r="C277" s="152"/>
      <c r="D277" s="152"/>
      <c r="E277" s="326"/>
      <c r="F277" s="326"/>
      <c r="G277" s="326"/>
      <c r="H277" s="326"/>
      <c r="I277" s="326"/>
      <c r="J277" s="326"/>
      <c r="K277" s="327"/>
      <c r="L277" s="336"/>
      <c r="M277" s="336"/>
    </row>
    <row r="278" spans="1:13">
      <c r="A278" s="152"/>
      <c r="B278" s="152"/>
      <c r="C278" s="152"/>
      <c r="D278" s="152"/>
      <c r="E278" s="326"/>
      <c r="F278" s="326"/>
      <c r="G278" s="326"/>
      <c r="H278" s="326"/>
      <c r="I278" s="326"/>
      <c r="J278" s="326"/>
      <c r="K278" s="327"/>
      <c r="L278" s="336"/>
      <c r="M278" s="336"/>
    </row>
    <row r="279" spans="1:13">
      <c r="A279" s="152"/>
      <c r="B279" s="152"/>
      <c r="C279" s="152"/>
      <c r="D279" s="152"/>
      <c r="E279" s="326"/>
      <c r="F279" s="326"/>
      <c r="G279" s="326"/>
      <c r="H279" s="326"/>
      <c r="I279" s="326"/>
      <c r="J279" s="326"/>
      <c r="K279" s="327"/>
      <c r="L279" s="336"/>
      <c r="M279" s="336"/>
    </row>
    <row r="280" spans="1:13">
      <c r="A280" s="152"/>
      <c r="B280" s="152"/>
      <c r="C280" s="152"/>
      <c r="D280" s="152"/>
      <c r="E280" s="326"/>
      <c r="F280" s="326"/>
      <c r="G280" s="326"/>
      <c r="H280" s="326"/>
      <c r="I280" s="326"/>
      <c r="J280" s="326"/>
      <c r="K280" s="327"/>
      <c r="L280" s="336"/>
      <c r="M280" s="336"/>
    </row>
    <row r="281" spans="1:13">
      <c r="A281" s="152"/>
      <c r="B281" s="152"/>
      <c r="C281" s="152"/>
      <c r="D281" s="152"/>
      <c r="E281" s="326"/>
      <c r="F281" s="326"/>
      <c r="G281" s="326"/>
      <c r="H281" s="326"/>
      <c r="I281" s="326"/>
      <c r="J281" s="326"/>
      <c r="K281" s="327"/>
      <c r="L281" s="336"/>
      <c r="M281" s="336"/>
    </row>
    <row r="282" spans="1:13">
      <c r="A282" s="152"/>
      <c r="B282" s="152"/>
      <c r="C282" s="152"/>
      <c r="D282" s="152"/>
      <c r="E282" s="326"/>
      <c r="F282" s="326"/>
      <c r="G282" s="326"/>
      <c r="H282" s="326"/>
      <c r="I282" s="326"/>
      <c r="J282" s="326"/>
      <c r="K282" s="327"/>
      <c r="L282" s="336"/>
      <c r="M282" s="336"/>
    </row>
    <row r="283" spans="1:13">
      <c r="A283" s="152"/>
      <c r="B283" s="152"/>
      <c r="C283" s="152"/>
      <c r="D283" s="152"/>
      <c r="E283" s="326"/>
      <c r="F283" s="326"/>
      <c r="G283" s="326"/>
      <c r="H283" s="326"/>
      <c r="I283" s="326"/>
      <c r="J283" s="326"/>
      <c r="K283" s="327"/>
      <c r="L283" s="336"/>
      <c r="M283" s="336"/>
    </row>
    <row r="284" spans="1:13">
      <c r="A284" s="152"/>
      <c r="B284" s="152"/>
      <c r="C284" s="152"/>
      <c r="D284" s="152"/>
      <c r="E284" s="326"/>
      <c r="F284" s="326"/>
      <c r="G284" s="326"/>
      <c r="H284" s="326"/>
      <c r="I284" s="326"/>
      <c r="J284" s="326"/>
      <c r="K284" s="327"/>
      <c r="L284" s="336"/>
      <c r="M284" s="336"/>
    </row>
    <row r="285" spans="1:13">
      <c r="A285" s="152"/>
      <c r="B285" s="152"/>
      <c r="C285" s="152"/>
      <c r="D285" s="152"/>
      <c r="E285" s="326"/>
      <c r="F285" s="326"/>
      <c r="G285" s="326"/>
      <c r="H285" s="326"/>
      <c r="I285" s="326"/>
      <c r="J285" s="326"/>
      <c r="K285" s="327"/>
      <c r="L285" s="336"/>
      <c r="M285" s="336"/>
    </row>
    <row r="286" spans="1:13">
      <c r="A286" s="152"/>
      <c r="B286" s="152"/>
      <c r="C286" s="152"/>
      <c r="D286" s="152"/>
      <c r="E286" s="326"/>
      <c r="F286" s="326"/>
      <c r="G286" s="326"/>
      <c r="H286" s="326"/>
      <c r="I286" s="326"/>
      <c r="J286" s="326"/>
      <c r="K286" s="327"/>
      <c r="L286" s="336"/>
      <c r="M286" s="336"/>
    </row>
    <row r="287" spans="1:13">
      <c r="A287" s="152"/>
      <c r="B287" s="152"/>
      <c r="C287" s="152"/>
      <c r="D287" s="152"/>
      <c r="E287" s="326"/>
      <c r="F287" s="326"/>
      <c r="G287" s="326"/>
      <c r="H287" s="326"/>
      <c r="I287" s="326"/>
      <c r="J287" s="326"/>
      <c r="K287" s="327"/>
      <c r="L287" s="336"/>
      <c r="M287" s="336"/>
    </row>
    <row r="288" spans="1:13">
      <c r="A288" s="152"/>
      <c r="B288" s="152"/>
      <c r="C288" s="152"/>
      <c r="D288" s="152"/>
      <c r="E288" s="326"/>
      <c r="F288" s="326"/>
      <c r="G288" s="326"/>
      <c r="H288" s="326"/>
      <c r="I288" s="326"/>
      <c r="J288" s="326"/>
      <c r="K288" s="327"/>
      <c r="L288" s="336"/>
      <c r="M288" s="336"/>
    </row>
    <row r="289" spans="1:13">
      <c r="A289" s="152"/>
      <c r="B289" s="152"/>
      <c r="C289" s="152"/>
      <c r="D289" s="152"/>
      <c r="E289" s="326"/>
      <c r="F289" s="326"/>
      <c r="G289" s="326"/>
      <c r="H289" s="326"/>
      <c r="I289" s="326"/>
      <c r="J289" s="326"/>
      <c r="K289" s="327"/>
      <c r="L289" s="336"/>
      <c r="M289" s="336"/>
    </row>
    <row r="290" spans="1:13">
      <c r="A290" s="152"/>
      <c r="B290" s="152"/>
      <c r="C290" s="152"/>
      <c r="D290" s="152"/>
      <c r="E290" s="326"/>
      <c r="F290" s="326"/>
      <c r="G290" s="326"/>
      <c r="H290" s="326"/>
      <c r="I290" s="326"/>
      <c r="J290" s="326"/>
      <c r="K290" s="327"/>
      <c r="L290" s="336"/>
      <c r="M290" s="336"/>
    </row>
    <row r="291" spans="1:13">
      <c r="A291" s="152"/>
      <c r="B291" s="152"/>
      <c r="C291" s="152"/>
      <c r="D291" s="152"/>
      <c r="E291" s="326"/>
      <c r="F291" s="326"/>
      <c r="G291" s="326"/>
      <c r="H291" s="326"/>
      <c r="I291" s="326"/>
      <c r="J291" s="326"/>
      <c r="K291" s="327"/>
      <c r="L291" s="336"/>
      <c r="M291" s="336"/>
    </row>
    <row r="292" spans="1:13">
      <c r="A292" s="152"/>
      <c r="B292" s="152"/>
      <c r="C292" s="152"/>
      <c r="D292" s="152"/>
      <c r="E292" s="326"/>
      <c r="F292" s="326"/>
      <c r="G292" s="326"/>
      <c r="H292" s="326"/>
      <c r="I292" s="326"/>
      <c r="J292" s="326"/>
      <c r="K292" s="327"/>
      <c r="L292" s="336"/>
      <c r="M292" s="336"/>
    </row>
    <row r="293" spans="1:13">
      <c r="A293" s="152"/>
      <c r="B293" s="152"/>
      <c r="C293" s="152"/>
      <c r="D293" s="152"/>
      <c r="E293" s="326"/>
      <c r="F293" s="326"/>
      <c r="G293" s="326"/>
      <c r="H293" s="326"/>
      <c r="I293" s="326"/>
      <c r="J293" s="326"/>
      <c r="K293" s="327"/>
      <c r="L293" s="336"/>
      <c r="M293" s="336"/>
    </row>
    <row r="294" spans="1:13">
      <c r="A294" s="152"/>
      <c r="B294" s="152"/>
      <c r="C294" s="152"/>
      <c r="D294" s="152"/>
      <c r="E294" s="326"/>
      <c r="F294" s="326"/>
      <c r="G294" s="326"/>
      <c r="H294" s="326"/>
      <c r="I294" s="326"/>
      <c r="J294" s="326"/>
      <c r="K294" s="327"/>
      <c r="L294" s="336"/>
      <c r="M294" s="336"/>
    </row>
    <row r="295" spans="1:13">
      <c r="A295" s="152"/>
      <c r="B295" s="152"/>
      <c r="C295" s="152"/>
      <c r="D295" s="152"/>
      <c r="E295" s="326"/>
      <c r="F295" s="326"/>
      <c r="G295" s="326"/>
      <c r="H295" s="326"/>
      <c r="I295" s="326"/>
      <c r="J295" s="326"/>
      <c r="K295" s="327"/>
      <c r="L295" s="336"/>
      <c r="M295" s="336"/>
    </row>
    <row r="296" spans="1:13">
      <c r="A296" s="152"/>
      <c r="B296" s="152"/>
      <c r="C296" s="152"/>
      <c r="D296" s="152"/>
      <c r="E296" s="326"/>
      <c r="F296" s="326"/>
      <c r="G296" s="326"/>
      <c r="H296" s="326"/>
      <c r="I296" s="326"/>
      <c r="J296" s="326"/>
      <c r="K296" s="327"/>
      <c r="L296" s="336"/>
      <c r="M296" s="336"/>
    </row>
    <row r="297" spans="1:13">
      <c r="A297" s="152"/>
      <c r="B297" s="152"/>
      <c r="C297" s="152"/>
      <c r="D297" s="152"/>
      <c r="E297" s="326"/>
      <c r="F297" s="326"/>
      <c r="G297" s="326"/>
      <c r="H297" s="326"/>
      <c r="I297" s="326"/>
      <c r="J297" s="326"/>
      <c r="K297" s="327"/>
      <c r="L297" s="336"/>
      <c r="M297" s="336"/>
    </row>
    <row r="298" spans="1:13">
      <c r="A298" s="152"/>
      <c r="B298" s="152"/>
      <c r="C298" s="152"/>
      <c r="D298" s="152"/>
      <c r="E298" s="326"/>
      <c r="F298" s="326"/>
      <c r="G298" s="326"/>
      <c r="H298" s="326"/>
      <c r="I298" s="326"/>
      <c r="J298" s="326"/>
      <c r="K298" s="327"/>
      <c r="L298" s="336"/>
      <c r="M298" s="336"/>
    </row>
    <row r="299" spans="1:13">
      <c r="A299" s="152"/>
      <c r="B299" s="152"/>
      <c r="C299" s="152"/>
      <c r="D299" s="152"/>
      <c r="E299" s="326"/>
      <c r="F299" s="326"/>
      <c r="G299" s="326"/>
      <c r="H299" s="326"/>
      <c r="I299" s="326"/>
      <c r="J299" s="326"/>
      <c r="K299" s="327"/>
      <c r="L299" s="336"/>
      <c r="M299" s="336"/>
    </row>
    <row r="300" spans="1:13">
      <c r="A300" s="152"/>
      <c r="B300" s="152"/>
      <c r="C300" s="152"/>
      <c r="D300" s="152"/>
      <c r="E300" s="326"/>
      <c r="F300" s="326"/>
      <c r="G300" s="326"/>
      <c r="H300" s="326"/>
      <c r="I300" s="326"/>
      <c r="J300" s="326"/>
      <c r="K300" s="327"/>
      <c r="L300" s="336"/>
      <c r="M300" s="336"/>
    </row>
    <row r="301" spans="1:13">
      <c r="A301" s="152"/>
      <c r="B301" s="152"/>
      <c r="C301" s="152"/>
      <c r="D301" s="152"/>
      <c r="E301" s="326"/>
      <c r="F301" s="326"/>
      <c r="G301" s="326"/>
      <c r="H301" s="326"/>
      <c r="I301" s="326"/>
      <c r="J301" s="326"/>
      <c r="K301" s="327"/>
      <c r="L301" s="336"/>
      <c r="M301" s="336"/>
    </row>
    <row r="302" spans="1:13">
      <c r="A302" s="152"/>
      <c r="B302" s="152"/>
      <c r="C302" s="152"/>
      <c r="D302" s="152"/>
      <c r="E302" s="326"/>
      <c r="F302" s="326"/>
      <c r="G302" s="326"/>
      <c r="H302" s="326"/>
      <c r="I302" s="326"/>
      <c r="J302" s="326"/>
      <c r="K302" s="327"/>
      <c r="L302" s="336"/>
      <c r="M302" s="336"/>
    </row>
    <row r="303" spans="1:13">
      <c r="A303" s="152"/>
      <c r="B303" s="152"/>
      <c r="C303" s="152"/>
      <c r="D303" s="152"/>
      <c r="E303" s="326"/>
      <c r="F303" s="326"/>
      <c r="G303" s="326"/>
      <c r="H303" s="326"/>
      <c r="I303" s="326"/>
      <c r="J303" s="326"/>
      <c r="K303" s="327"/>
      <c r="L303" s="336"/>
      <c r="M303" s="336"/>
    </row>
    <row r="304" spans="1:13">
      <c r="A304" s="152"/>
      <c r="B304" s="152"/>
      <c r="C304" s="152"/>
      <c r="D304" s="152"/>
      <c r="E304" s="326"/>
      <c r="F304" s="326"/>
      <c r="G304" s="326"/>
      <c r="H304" s="326"/>
      <c r="I304" s="326"/>
      <c r="J304" s="326"/>
      <c r="K304" s="327"/>
      <c r="L304" s="336"/>
      <c r="M304" s="336"/>
    </row>
    <row r="305" spans="1:13">
      <c r="A305" s="152"/>
      <c r="B305" s="152"/>
      <c r="C305" s="152"/>
      <c r="D305" s="152"/>
      <c r="E305" s="326"/>
      <c r="F305" s="326"/>
      <c r="G305" s="326"/>
      <c r="H305" s="326"/>
      <c r="I305" s="326"/>
      <c r="J305" s="326"/>
      <c r="K305" s="327"/>
      <c r="L305" s="336"/>
      <c r="M305" s="336"/>
    </row>
    <row r="306" spans="1:13">
      <c r="A306" s="152"/>
      <c r="B306" s="152"/>
      <c r="C306" s="152"/>
      <c r="D306" s="152"/>
      <c r="E306" s="326"/>
      <c r="F306" s="326"/>
      <c r="G306" s="326"/>
      <c r="H306" s="326"/>
      <c r="I306" s="326"/>
      <c r="J306" s="326"/>
      <c r="K306" s="327"/>
      <c r="L306" s="336"/>
      <c r="M306" s="336"/>
    </row>
    <row r="307" spans="1:13">
      <c r="A307" s="152"/>
      <c r="B307" s="152"/>
      <c r="C307" s="152"/>
      <c r="D307" s="152"/>
      <c r="E307" s="326"/>
      <c r="F307" s="326"/>
      <c r="G307" s="326"/>
      <c r="H307" s="326"/>
      <c r="I307" s="326"/>
      <c r="J307" s="326"/>
      <c r="K307" s="327"/>
      <c r="L307" s="336"/>
      <c r="M307" s="336"/>
    </row>
    <row r="308" spans="1:13">
      <c r="A308" s="152"/>
      <c r="B308" s="152"/>
      <c r="C308" s="152"/>
      <c r="D308" s="152"/>
      <c r="E308" s="326"/>
      <c r="F308" s="326"/>
      <c r="G308" s="326"/>
      <c r="H308" s="326"/>
      <c r="I308" s="326"/>
      <c r="J308" s="326"/>
      <c r="K308" s="327"/>
      <c r="L308" s="336"/>
      <c r="M308" s="336"/>
    </row>
    <row r="309" spans="1:13">
      <c r="A309" s="152"/>
      <c r="B309" s="152"/>
      <c r="C309" s="152"/>
      <c r="D309" s="152"/>
      <c r="E309" s="326"/>
      <c r="F309" s="326"/>
      <c r="G309" s="326"/>
      <c r="H309" s="326"/>
      <c r="I309" s="326"/>
      <c r="J309" s="326"/>
      <c r="K309" s="327"/>
      <c r="L309" s="336"/>
      <c r="M309" s="336"/>
    </row>
    <row r="310" spans="1:13">
      <c r="A310" s="152"/>
      <c r="B310" s="152"/>
      <c r="C310" s="152"/>
      <c r="D310" s="152"/>
      <c r="E310" s="326"/>
      <c r="F310" s="326"/>
      <c r="G310" s="326"/>
      <c r="H310" s="326"/>
      <c r="I310" s="326"/>
      <c r="J310" s="326"/>
      <c r="K310" s="327"/>
      <c r="L310" s="336"/>
      <c r="M310" s="336"/>
    </row>
    <row r="311" spans="1:13">
      <c r="A311" s="152"/>
      <c r="B311" s="152"/>
      <c r="C311" s="152"/>
      <c r="D311" s="152"/>
      <c r="E311" s="326"/>
      <c r="F311" s="326"/>
      <c r="G311" s="326"/>
      <c r="H311" s="326"/>
      <c r="I311" s="326"/>
      <c r="J311" s="326"/>
      <c r="K311" s="327"/>
      <c r="L311" s="336"/>
      <c r="M311" s="336"/>
    </row>
    <row r="312" spans="1:13">
      <c r="A312" s="152"/>
      <c r="B312" s="152"/>
      <c r="C312" s="152"/>
      <c r="D312" s="152"/>
      <c r="E312" s="326"/>
      <c r="F312" s="326"/>
      <c r="G312" s="326"/>
      <c r="H312" s="326"/>
      <c r="I312" s="326"/>
      <c r="J312" s="326"/>
      <c r="K312" s="327"/>
      <c r="L312" s="336"/>
      <c r="M312" s="336"/>
    </row>
    <row r="313" spans="1:13">
      <c r="A313" s="152"/>
      <c r="B313" s="152"/>
      <c r="C313" s="152"/>
      <c r="D313" s="152"/>
      <c r="E313" s="326"/>
      <c r="F313" s="326"/>
      <c r="G313" s="326"/>
      <c r="H313" s="326"/>
      <c r="I313" s="326"/>
      <c r="J313" s="326"/>
      <c r="K313" s="327"/>
      <c r="L313" s="336"/>
      <c r="M313" s="336"/>
    </row>
    <row r="314" spans="1:13">
      <c r="A314" s="152"/>
      <c r="B314" s="152"/>
      <c r="C314" s="152"/>
      <c r="D314" s="152"/>
      <c r="E314" s="326"/>
      <c r="F314" s="326"/>
      <c r="G314" s="326"/>
      <c r="H314" s="326"/>
      <c r="I314" s="326"/>
      <c r="J314" s="326"/>
      <c r="K314" s="327"/>
      <c r="L314" s="336"/>
      <c r="M314" s="336"/>
    </row>
    <row r="315" spans="1:13">
      <c r="A315" s="152"/>
      <c r="B315" s="152"/>
      <c r="C315" s="152"/>
      <c r="D315" s="152"/>
      <c r="E315" s="326"/>
      <c r="F315" s="326"/>
      <c r="G315" s="326"/>
      <c r="H315" s="326"/>
      <c r="I315" s="326"/>
      <c r="J315" s="326"/>
      <c r="K315" s="327"/>
      <c r="L315" s="336"/>
      <c r="M315" s="336"/>
    </row>
    <row r="316" spans="1:13">
      <c r="A316" s="152"/>
      <c r="B316" s="152"/>
      <c r="C316" s="152"/>
      <c r="D316" s="152"/>
      <c r="E316" s="326"/>
      <c r="F316" s="326"/>
      <c r="G316" s="326"/>
      <c r="H316" s="326"/>
      <c r="I316" s="326"/>
      <c r="J316" s="326"/>
      <c r="K316" s="327"/>
      <c r="L316" s="336"/>
      <c r="M316" s="336"/>
    </row>
    <row r="317" spans="1:13">
      <c r="A317" s="152"/>
      <c r="B317" s="152"/>
      <c r="C317" s="152"/>
      <c r="D317" s="152"/>
      <c r="E317" s="326"/>
      <c r="F317" s="326"/>
      <c r="G317" s="326"/>
      <c r="H317" s="326"/>
      <c r="I317" s="326"/>
      <c r="J317" s="326"/>
      <c r="K317" s="327"/>
      <c r="L317" s="336"/>
      <c r="M317" s="336"/>
    </row>
    <row r="318" spans="1:13">
      <c r="A318" s="152"/>
      <c r="B318" s="152"/>
      <c r="C318" s="152"/>
      <c r="D318" s="152"/>
      <c r="E318" s="326"/>
      <c r="F318" s="326"/>
      <c r="G318" s="326"/>
      <c r="H318" s="326"/>
      <c r="I318" s="326"/>
      <c r="J318" s="326"/>
      <c r="K318" s="327"/>
      <c r="L318" s="336"/>
      <c r="M318" s="336"/>
    </row>
    <row r="319" spans="1:13">
      <c r="A319" s="152"/>
      <c r="B319" s="152"/>
      <c r="C319" s="152"/>
      <c r="D319" s="152"/>
      <c r="E319" s="326"/>
      <c r="F319" s="326"/>
      <c r="G319" s="326"/>
      <c r="H319" s="326"/>
      <c r="I319" s="326"/>
      <c r="J319" s="326"/>
      <c r="K319" s="327"/>
      <c r="L319" s="336"/>
      <c r="M319" s="336"/>
    </row>
    <row r="320" spans="1:13">
      <c r="A320" s="152"/>
      <c r="B320" s="152"/>
      <c r="C320" s="152"/>
      <c r="D320" s="152"/>
      <c r="E320" s="326"/>
      <c r="F320" s="326"/>
      <c r="G320" s="326"/>
      <c r="H320" s="326"/>
      <c r="I320" s="326"/>
      <c r="J320" s="326"/>
      <c r="K320" s="327"/>
      <c r="L320" s="336"/>
      <c r="M320" s="336"/>
    </row>
    <row r="321" spans="1:13">
      <c r="A321" s="152"/>
      <c r="B321" s="152"/>
      <c r="C321" s="152"/>
      <c r="D321" s="152"/>
      <c r="E321" s="326"/>
      <c r="F321" s="326"/>
      <c r="G321" s="326"/>
      <c r="H321" s="326"/>
      <c r="I321" s="326"/>
      <c r="J321" s="326"/>
      <c r="K321" s="327"/>
      <c r="L321" s="336"/>
      <c r="M321" s="336"/>
    </row>
    <row r="322" spans="1:13">
      <c r="A322" s="152"/>
      <c r="B322" s="152"/>
      <c r="C322" s="152"/>
      <c r="D322" s="152"/>
      <c r="E322" s="326"/>
      <c r="F322" s="326"/>
      <c r="G322" s="326"/>
      <c r="H322" s="326"/>
      <c r="I322" s="326"/>
      <c r="J322" s="326"/>
      <c r="K322" s="327"/>
      <c r="L322" s="336"/>
      <c r="M322" s="336"/>
    </row>
    <row r="323" spans="1:13">
      <c r="A323" s="152"/>
      <c r="B323" s="152"/>
      <c r="C323" s="152"/>
      <c r="D323" s="152"/>
      <c r="E323" s="326"/>
      <c r="F323" s="326"/>
      <c r="G323" s="326"/>
      <c r="H323" s="326"/>
      <c r="I323" s="326"/>
      <c r="J323" s="326"/>
      <c r="K323" s="327"/>
      <c r="L323" s="336"/>
      <c r="M323" s="336"/>
    </row>
    <row r="324" spans="1:13">
      <c r="A324" s="152"/>
      <c r="B324" s="152"/>
      <c r="C324" s="152"/>
      <c r="D324" s="152"/>
      <c r="E324" s="326"/>
      <c r="F324" s="326"/>
      <c r="G324" s="326"/>
      <c r="H324" s="326"/>
      <c r="I324" s="326"/>
      <c r="J324" s="326"/>
      <c r="K324" s="327"/>
      <c r="L324" s="336"/>
      <c r="M324" s="336"/>
    </row>
    <row r="325" spans="1:13">
      <c r="A325" s="152"/>
      <c r="B325" s="152"/>
      <c r="C325" s="152"/>
      <c r="D325" s="152"/>
      <c r="E325" s="326"/>
      <c r="F325" s="326"/>
      <c r="G325" s="326"/>
      <c r="H325" s="326"/>
      <c r="I325" s="326"/>
      <c r="J325" s="326"/>
      <c r="K325" s="327"/>
      <c r="L325" s="336"/>
      <c r="M325" s="336"/>
    </row>
    <row r="326" spans="1:13">
      <c r="A326" s="152"/>
      <c r="B326" s="152"/>
      <c r="C326" s="152"/>
      <c r="D326" s="152"/>
      <c r="E326" s="326"/>
      <c r="F326" s="326"/>
      <c r="G326" s="326"/>
      <c r="H326" s="326"/>
      <c r="I326" s="326"/>
      <c r="J326" s="326"/>
      <c r="K326" s="327"/>
      <c r="L326" s="336"/>
      <c r="M326" s="336"/>
    </row>
    <row r="327" spans="1:13">
      <c r="A327" s="152"/>
      <c r="B327" s="152"/>
      <c r="C327" s="152"/>
      <c r="D327" s="152"/>
      <c r="E327" s="326"/>
      <c r="F327" s="326"/>
      <c r="G327" s="326"/>
      <c r="H327" s="326"/>
      <c r="I327" s="326"/>
      <c r="J327" s="326"/>
      <c r="K327" s="327"/>
      <c r="L327" s="336"/>
      <c r="M327" s="336"/>
    </row>
    <row r="328" spans="1:13">
      <c r="A328" s="152"/>
      <c r="B328" s="152"/>
      <c r="C328" s="152"/>
      <c r="D328" s="152"/>
      <c r="E328" s="326"/>
      <c r="F328" s="326"/>
      <c r="G328" s="326"/>
      <c r="H328" s="326"/>
      <c r="I328" s="326"/>
      <c r="J328" s="326"/>
      <c r="K328" s="327"/>
      <c r="L328" s="336"/>
      <c r="M328" s="336"/>
    </row>
    <row r="329" spans="1:13">
      <c r="A329" s="152"/>
      <c r="B329" s="152"/>
      <c r="C329" s="152"/>
      <c r="D329" s="152"/>
      <c r="E329" s="326"/>
      <c r="F329" s="326"/>
      <c r="G329" s="326"/>
      <c r="H329" s="326"/>
      <c r="I329" s="326"/>
      <c r="J329" s="326"/>
      <c r="K329" s="327"/>
      <c r="L329" s="336"/>
      <c r="M329" s="336"/>
    </row>
    <row r="330" spans="1:13">
      <c r="A330" s="152"/>
      <c r="B330" s="152"/>
      <c r="C330" s="152"/>
      <c r="D330" s="152"/>
      <c r="E330" s="326"/>
      <c r="F330" s="326"/>
      <c r="G330" s="326"/>
      <c r="H330" s="326"/>
      <c r="I330" s="326"/>
      <c r="J330" s="326"/>
      <c r="K330" s="327"/>
      <c r="L330" s="336"/>
      <c r="M330" s="336"/>
    </row>
    <row r="331" spans="1:13">
      <c r="A331" s="152"/>
      <c r="B331" s="152"/>
      <c r="C331" s="152"/>
      <c r="D331" s="152"/>
      <c r="E331" s="326"/>
      <c r="F331" s="326"/>
      <c r="G331" s="326"/>
      <c r="H331" s="326"/>
      <c r="I331" s="326"/>
      <c r="J331" s="326"/>
      <c r="K331" s="327"/>
      <c r="L331" s="336"/>
      <c r="M331" s="336"/>
    </row>
    <row r="332" spans="1:13">
      <c r="A332" s="152"/>
      <c r="B332" s="152"/>
      <c r="C332" s="152"/>
      <c r="D332" s="152"/>
      <c r="E332" s="326"/>
      <c r="F332" s="326"/>
      <c r="G332" s="326"/>
      <c r="H332" s="326"/>
      <c r="I332" s="326"/>
      <c r="J332" s="326"/>
      <c r="K332" s="327"/>
      <c r="L332" s="336"/>
      <c r="M332" s="336"/>
    </row>
    <row r="333" spans="1:13">
      <c r="A333" s="152"/>
      <c r="B333" s="152"/>
      <c r="C333" s="152"/>
      <c r="D333" s="152"/>
      <c r="E333" s="326"/>
      <c r="F333" s="326"/>
      <c r="G333" s="326"/>
      <c r="H333" s="326"/>
      <c r="I333" s="326"/>
      <c r="J333" s="326"/>
      <c r="K333" s="327"/>
      <c r="L333" s="336"/>
      <c r="M333" s="336"/>
    </row>
    <row r="334" spans="1:13">
      <c r="A334" s="152"/>
      <c r="B334" s="152"/>
      <c r="C334" s="152"/>
      <c r="D334" s="152"/>
      <c r="E334" s="326"/>
      <c r="F334" s="326"/>
      <c r="G334" s="326"/>
      <c r="H334" s="326"/>
      <c r="I334" s="326"/>
      <c r="J334" s="326"/>
      <c r="K334" s="327"/>
      <c r="L334" s="336"/>
      <c r="M334" s="336"/>
    </row>
    <row r="335" spans="1:13">
      <c r="A335" s="152"/>
      <c r="B335" s="152"/>
      <c r="C335" s="152"/>
      <c r="D335" s="152"/>
      <c r="E335" s="326"/>
      <c r="F335" s="326"/>
      <c r="G335" s="326"/>
      <c r="H335" s="326"/>
      <c r="I335" s="326"/>
      <c r="J335" s="326"/>
      <c r="K335" s="327"/>
      <c r="L335" s="336"/>
      <c r="M335" s="336"/>
    </row>
    <row r="336" spans="1:13">
      <c r="A336" s="152"/>
      <c r="B336" s="152"/>
      <c r="C336" s="152"/>
      <c r="D336" s="152"/>
      <c r="E336" s="326"/>
      <c r="F336" s="326"/>
      <c r="G336" s="326"/>
      <c r="H336" s="326"/>
      <c r="I336" s="326"/>
      <c r="J336" s="326"/>
      <c r="K336" s="327"/>
      <c r="L336" s="336"/>
      <c r="M336" s="336"/>
    </row>
    <row r="337" spans="1:13">
      <c r="A337" s="152"/>
      <c r="B337" s="152"/>
      <c r="C337" s="152"/>
      <c r="D337" s="152"/>
      <c r="E337" s="326"/>
      <c r="F337" s="326"/>
      <c r="G337" s="326"/>
      <c r="H337" s="326"/>
      <c r="I337" s="326"/>
      <c r="J337" s="326"/>
      <c r="K337" s="327"/>
      <c r="L337" s="336"/>
      <c r="M337" s="336"/>
    </row>
    <row r="338" spans="1:13">
      <c r="A338" s="152"/>
      <c r="B338" s="152"/>
      <c r="C338" s="152"/>
      <c r="D338" s="152"/>
      <c r="E338" s="326"/>
      <c r="F338" s="326"/>
      <c r="G338" s="326"/>
      <c r="H338" s="326"/>
      <c r="I338" s="326"/>
      <c r="J338" s="326"/>
      <c r="K338" s="327"/>
      <c r="L338" s="336"/>
      <c r="M338" s="336"/>
    </row>
    <row r="339" spans="1:13">
      <c r="A339" s="152"/>
      <c r="B339" s="152"/>
      <c r="C339" s="152"/>
      <c r="D339" s="152"/>
      <c r="E339" s="326"/>
      <c r="F339" s="326"/>
      <c r="G339" s="326"/>
      <c r="H339" s="326"/>
      <c r="I339" s="326"/>
      <c r="J339" s="326"/>
      <c r="K339" s="327"/>
      <c r="L339" s="336"/>
      <c r="M339" s="336"/>
    </row>
    <row r="340" spans="1:13">
      <c r="A340" s="152"/>
      <c r="B340" s="152"/>
      <c r="C340" s="152"/>
      <c r="D340" s="152"/>
      <c r="E340" s="326"/>
      <c r="F340" s="326"/>
      <c r="G340" s="326"/>
      <c r="H340" s="326"/>
      <c r="I340" s="326"/>
      <c r="J340" s="326"/>
      <c r="K340" s="327"/>
      <c r="L340" s="336"/>
      <c r="M340" s="336"/>
    </row>
    <row r="341" spans="1:13">
      <c r="A341" s="152"/>
      <c r="B341" s="152"/>
      <c r="C341" s="152"/>
      <c r="D341" s="152"/>
      <c r="E341" s="326"/>
      <c r="F341" s="326"/>
      <c r="G341" s="326"/>
      <c r="H341" s="326"/>
      <c r="I341" s="326"/>
      <c r="J341" s="326"/>
      <c r="K341" s="327"/>
      <c r="L341" s="336"/>
      <c r="M341" s="336"/>
    </row>
    <row r="342" spans="1:13">
      <c r="A342" s="152"/>
      <c r="B342" s="152"/>
      <c r="C342" s="152"/>
      <c r="D342" s="152"/>
      <c r="E342" s="326"/>
      <c r="F342" s="326"/>
      <c r="G342" s="326"/>
      <c r="H342" s="326"/>
      <c r="I342" s="326"/>
      <c r="J342" s="326"/>
      <c r="K342" s="327"/>
      <c r="L342" s="336"/>
      <c r="M342" s="336"/>
    </row>
    <row r="343" spans="1:13">
      <c r="A343" s="152"/>
      <c r="B343" s="152"/>
      <c r="C343" s="152"/>
      <c r="D343" s="152"/>
      <c r="E343" s="326"/>
      <c r="F343" s="326"/>
      <c r="G343" s="326"/>
      <c r="H343" s="326"/>
      <c r="I343" s="326"/>
      <c r="J343" s="326"/>
      <c r="K343" s="327"/>
      <c r="L343" s="336"/>
      <c r="M343" s="336"/>
    </row>
    <row r="344" spans="1:13">
      <c r="A344" s="152"/>
      <c r="B344" s="152"/>
      <c r="C344" s="152"/>
      <c r="D344" s="152"/>
      <c r="E344" s="326"/>
      <c r="F344" s="326"/>
      <c r="G344" s="326"/>
      <c r="H344" s="326"/>
      <c r="I344" s="326"/>
      <c r="J344" s="326"/>
      <c r="K344" s="327"/>
      <c r="L344" s="336"/>
      <c r="M344" s="336"/>
    </row>
    <row r="345" spans="1:13">
      <c r="A345" s="152"/>
      <c r="B345" s="152"/>
      <c r="C345" s="152"/>
      <c r="D345" s="152"/>
      <c r="E345" s="326"/>
      <c r="F345" s="326"/>
      <c r="G345" s="326"/>
      <c r="H345" s="326"/>
      <c r="I345" s="326"/>
      <c r="J345" s="326"/>
      <c r="K345" s="327"/>
      <c r="L345" s="336"/>
      <c r="M345" s="336"/>
    </row>
    <row r="346" spans="1:13">
      <c r="A346" s="152"/>
      <c r="B346" s="152"/>
      <c r="C346" s="152"/>
      <c r="D346" s="152"/>
      <c r="E346" s="326"/>
      <c r="F346" s="326"/>
      <c r="G346" s="326"/>
      <c r="H346" s="326"/>
      <c r="I346" s="326"/>
      <c r="J346" s="326"/>
      <c r="K346" s="327"/>
      <c r="L346" s="336"/>
      <c r="M346" s="336"/>
    </row>
    <row r="347" spans="1:13">
      <c r="A347" s="152"/>
      <c r="B347" s="152"/>
      <c r="C347" s="152"/>
      <c r="D347" s="152"/>
      <c r="E347" s="326"/>
      <c r="F347" s="326"/>
      <c r="G347" s="326"/>
      <c r="H347" s="326"/>
      <c r="I347" s="326"/>
      <c r="J347" s="326"/>
      <c r="K347" s="327"/>
      <c r="L347" s="336"/>
      <c r="M347" s="336"/>
    </row>
    <row r="348" spans="1:13">
      <c r="A348" s="152"/>
      <c r="B348" s="152"/>
      <c r="C348" s="152"/>
      <c r="D348" s="152"/>
      <c r="E348" s="326"/>
      <c r="F348" s="326"/>
      <c r="G348" s="326"/>
      <c r="H348" s="326"/>
      <c r="I348" s="326"/>
      <c r="J348" s="326"/>
      <c r="K348" s="327"/>
      <c r="L348" s="336"/>
      <c r="M348" s="336"/>
    </row>
    <row r="349" spans="1:13">
      <c r="A349" s="152"/>
      <c r="B349" s="152"/>
      <c r="C349" s="152"/>
      <c r="D349" s="152"/>
      <c r="E349" s="326"/>
      <c r="F349" s="326"/>
      <c r="G349" s="326"/>
      <c r="H349" s="326"/>
      <c r="I349" s="326"/>
      <c r="J349" s="326"/>
      <c r="K349" s="327"/>
      <c r="L349" s="336"/>
      <c r="M349" s="336"/>
    </row>
    <row r="350" spans="1:13">
      <c r="A350" s="152"/>
      <c r="B350" s="152"/>
      <c r="C350" s="152"/>
      <c r="D350" s="152"/>
      <c r="E350" s="326"/>
      <c r="F350" s="326"/>
      <c r="G350" s="326"/>
      <c r="H350" s="326"/>
      <c r="I350" s="326"/>
      <c r="J350" s="326"/>
      <c r="K350" s="327"/>
      <c r="L350" s="336"/>
      <c r="M350" s="336"/>
    </row>
    <row r="351" spans="1:13">
      <c r="A351" s="152"/>
      <c r="B351" s="152"/>
      <c r="C351" s="152"/>
      <c r="D351" s="152"/>
      <c r="E351" s="326"/>
      <c r="F351" s="326"/>
      <c r="G351" s="326"/>
      <c r="H351" s="326"/>
      <c r="I351" s="326"/>
      <c r="J351" s="326"/>
      <c r="K351" s="327"/>
      <c r="L351" s="336"/>
      <c r="M351" s="336"/>
    </row>
    <row r="352" spans="1:13">
      <c r="A352" s="152"/>
      <c r="B352" s="152"/>
      <c r="C352" s="152"/>
      <c r="D352" s="152"/>
      <c r="E352" s="326"/>
      <c r="F352" s="326"/>
      <c r="G352" s="326"/>
      <c r="H352" s="326"/>
      <c r="I352" s="326"/>
      <c r="J352" s="326"/>
      <c r="K352" s="327"/>
      <c r="L352" s="336"/>
      <c r="M352" s="336"/>
    </row>
    <row r="353" spans="1:13">
      <c r="A353" s="152"/>
      <c r="B353" s="152"/>
      <c r="C353" s="152"/>
      <c r="D353" s="152"/>
      <c r="E353" s="326"/>
      <c r="F353" s="326"/>
      <c r="G353" s="326"/>
      <c r="H353" s="326"/>
      <c r="I353" s="326"/>
      <c r="J353" s="326"/>
      <c r="K353" s="327"/>
      <c r="L353" s="336"/>
      <c r="M353" s="336"/>
    </row>
    <row r="354" spans="1:13">
      <c r="A354" s="152"/>
      <c r="B354" s="152"/>
      <c r="C354" s="152"/>
      <c r="D354" s="152"/>
      <c r="E354" s="326"/>
      <c r="F354" s="326"/>
      <c r="G354" s="326"/>
      <c r="H354" s="326"/>
      <c r="I354" s="326"/>
      <c r="J354" s="326"/>
      <c r="K354" s="327"/>
      <c r="L354" s="336"/>
      <c r="M354" s="336"/>
    </row>
    <row r="355" spans="1:13">
      <c r="A355" s="152"/>
      <c r="B355" s="152"/>
      <c r="C355" s="152"/>
      <c r="D355" s="152"/>
      <c r="E355" s="326"/>
      <c r="F355" s="326"/>
      <c r="G355" s="326"/>
      <c r="H355" s="326"/>
      <c r="I355" s="326"/>
      <c r="J355" s="326"/>
      <c r="K355" s="327"/>
      <c r="L355" s="336"/>
      <c r="M355" s="336"/>
    </row>
    <row r="356" spans="1:13">
      <c r="A356" s="152"/>
      <c r="B356" s="152"/>
      <c r="C356" s="152"/>
      <c r="D356" s="152"/>
      <c r="E356" s="326"/>
      <c r="F356" s="326"/>
      <c r="G356" s="326"/>
      <c r="H356" s="326"/>
      <c r="I356" s="326"/>
      <c r="J356" s="326"/>
      <c r="K356" s="327"/>
      <c r="L356" s="336"/>
      <c r="M356" s="336"/>
    </row>
    <row r="357" spans="1:13">
      <c r="A357" s="152"/>
      <c r="B357" s="152"/>
      <c r="C357" s="152"/>
      <c r="D357" s="152"/>
      <c r="E357" s="326"/>
      <c r="F357" s="326"/>
      <c r="G357" s="326"/>
      <c r="H357" s="326"/>
      <c r="I357" s="326"/>
      <c r="J357" s="326"/>
      <c r="K357" s="327"/>
      <c r="L357" s="336"/>
      <c r="M357" s="336"/>
    </row>
    <row r="358" spans="1:13">
      <c r="A358" s="152"/>
      <c r="B358" s="152"/>
      <c r="C358" s="152"/>
      <c r="D358" s="152"/>
      <c r="E358" s="326"/>
      <c r="F358" s="326"/>
      <c r="G358" s="326"/>
      <c r="H358" s="326"/>
      <c r="I358" s="326"/>
      <c r="J358" s="326"/>
      <c r="K358" s="327"/>
      <c r="L358" s="336"/>
      <c r="M358" s="336"/>
    </row>
    <row r="359" spans="1:13">
      <c r="A359" s="152"/>
      <c r="B359" s="152"/>
      <c r="C359" s="152"/>
      <c r="D359" s="152"/>
      <c r="E359" s="326"/>
      <c r="F359" s="326"/>
      <c r="G359" s="326"/>
      <c r="H359" s="326"/>
      <c r="I359" s="326"/>
      <c r="J359" s="326"/>
      <c r="K359" s="327"/>
      <c r="L359" s="336"/>
      <c r="M359" s="336"/>
    </row>
    <row r="360" spans="1:13">
      <c r="A360" s="152"/>
      <c r="B360" s="152"/>
      <c r="C360" s="152"/>
      <c r="D360" s="152"/>
      <c r="E360" s="326"/>
      <c r="F360" s="326"/>
      <c r="G360" s="326"/>
      <c r="H360" s="326"/>
      <c r="I360" s="326"/>
      <c r="J360" s="326"/>
      <c r="K360" s="327"/>
      <c r="L360" s="336"/>
      <c r="M360" s="336"/>
    </row>
    <row r="361" spans="1:13">
      <c r="A361" s="152"/>
      <c r="B361" s="152"/>
      <c r="C361" s="152"/>
      <c r="D361" s="152"/>
      <c r="E361" s="326"/>
      <c r="F361" s="326"/>
      <c r="G361" s="326"/>
      <c r="H361" s="326"/>
      <c r="I361" s="326"/>
      <c r="J361" s="326"/>
      <c r="K361" s="327"/>
      <c r="L361" s="336"/>
      <c r="M361" s="336"/>
    </row>
    <row r="362" spans="1:13">
      <c r="A362" s="152"/>
      <c r="B362" s="152"/>
      <c r="C362" s="152"/>
      <c r="D362" s="152"/>
      <c r="E362" s="326"/>
      <c r="F362" s="326"/>
      <c r="G362" s="326"/>
      <c r="H362" s="326"/>
      <c r="I362" s="326"/>
      <c r="J362" s="326"/>
      <c r="K362" s="327"/>
      <c r="L362" s="336"/>
      <c r="M362" s="336"/>
    </row>
    <row r="363" spans="1:13">
      <c r="A363" s="152"/>
      <c r="B363" s="152"/>
      <c r="C363" s="152"/>
      <c r="D363" s="152"/>
      <c r="E363" s="326"/>
      <c r="F363" s="326"/>
      <c r="G363" s="326"/>
      <c r="H363" s="326"/>
      <c r="I363" s="326"/>
      <c r="J363" s="326"/>
      <c r="K363" s="327"/>
      <c r="L363" s="336"/>
      <c r="M363" s="336"/>
    </row>
    <row r="364" spans="1:13">
      <c r="A364" s="152"/>
      <c r="B364" s="152"/>
      <c r="C364" s="152"/>
      <c r="D364" s="152"/>
      <c r="E364" s="326"/>
      <c r="F364" s="326"/>
      <c r="G364" s="326"/>
      <c r="H364" s="326"/>
      <c r="I364" s="326"/>
      <c r="J364" s="326"/>
      <c r="K364" s="327"/>
      <c r="L364" s="336"/>
      <c r="M364" s="336"/>
    </row>
    <row r="365" spans="1:13">
      <c r="A365" s="152"/>
      <c r="B365" s="152"/>
      <c r="C365" s="152"/>
      <c r="D365" s="152"/>
      <c r="E365" s="326"/>
      <c r="F365" s="326"/>
      <c r="G365" s="326"/>
      <c r="H365" s="326"/>
      <c r="I365" s="326"/>
      <c r="J365" s="326"/>
      <c r="K365" s="327"/>
      <c r="L365" s="336"/>
      <c r="M365" s="336"/>
    </row>
    <row r="366" spans="1:13">
      <c r="A366" s="152"/>
      <c r="B366" s="152"/>
      <c r="C366" s="152"/>
      <c r="D366" s="152"/>
      <c r="E366" s="326"/>
      <c r="F366" s="326"/>
      <c r="G366" s="326"/>
      <c r="H366" s="326"/>
      <c r="I366" s="326"/>
      <c r="J366" s="326"/>
      <c r="K366" s="327"/>
      <c r="L366" s="336"/>
      <c r="M366" s="336"/>
    </row>
    <row r="367" spans="1:13">
      <c r="A367" s="152"/>
      <c r="B367" s="152"/>
      <c r="C367" s="152"/>
      <c r="D367" s="152"/>
      <c r="E367" s="326"/>
      <c r="F367" s="326"/>
      <c r="G367" s="326"/>
      <c r="H367" s="326"/>
      <c r="I367" s="326"/>
      <c r="J367" s="326"/>
      <c r="K367" s="327"/>
      <c r="L367" s="336"/>
      <c r="M367" s="336"/>
    </row>
    <row r="368" spans="1:13">
      <c r="A368" s="152"/>
      <c r="B368" s="152"/>
      <c r="C368" s="152"/>
      <c r="D368" s="152"/>
      <c r="E368" s="326"/>
      <c r="F368" s="326"/>
      <c r="G368" s="326"/>
      <c r="H368" s="326"/>
      <c r="I368" s="326"/>
      <c r="J368" s="326"/>
      <c r="K368" s="327"/>
      <c r="L368" s="336"/>
      <c r="M368" s="336"/>
    </row>
    <row r="369" spans="1:13">
      <c r="A369" s="152"/>
      <c r="B369" s="152"/>
      <c r="C369" s="152"/>
      <c r="D369" s="152"/>
      <c r="E369" s="326"/>
      <c r="F369" s="326"/>
      <c r="G369" s="326"/>
      <c r="H369" s="326"/>
      <c r="I369" s="326"/>
      <c r="J369" s="326"/>
      <c r="K369" s="327"/>
      <c r="L369" s="336"/>
      <c r="M369" s="336"/>
    </row>
    <row r="370" spans="1:13">
      <c r="A370" s="152"/>
      <c r="B370" s="152"/>
      <c r="C370" s="152"/>
      <c r="D370" s="152"/>
      <c r="E370" s="326"/>
      <c r="F370" s="326"/>
      <c r="G370" s="326"/>
      <c r="H370" s="326"/>
      <c r="I370" s="326"/>
      <c r="J370" s="326"/>
      <c r="K370" s="327"/>
      <c r="L370" s="336"/>
      <c r="M370" s="336"/>
    </row>
    <row r="371" spans="1:13">
      <c r="A371" s="152"/>
      <c r="B371" s="152"/>
      <c r="C371" s="152"/>
      <c r="D371" s="152"/>
      <c r="E371" s="326"/>
      <c r="F371" s="326"/>
      <c r="G371" s="326"/>
      <c r="H371" s="326"/>
      <c r="I371" s="326"/>
      <c r="J371" s="326"/>
      <c r="K371" s="327"/>
      <c r="L371" s="336"/>
      <c r="M371" s="336"/>
    </row>
    <row r="372" spans="1:13">
      <c r="A372" s="152"/>
      <c r="B372" s="152"/>
      <c r="C372" s="152"/>
      <c r="D372" s="152"/>
      <c r="E372" s="326"/>
      <c r="F372" s="326"/>
      <c r="G372" s="326"/>
      <c r="H372" s="326"/>
      <c r="I372" s="326"/>
      <c r="J372" s="326"/>
      <c r="K372" s="327"/>
      <c r="L372" s="336"/>
      <c r="M372" s="336"/>
    </row>
    <row r="373" spans="1:13">
      <c r="A373" s="152"/>
      <c r="B373" s="152"/>
      <c r="C373" s="152"/>
      <c r="D373" s="152"/>
      <c r="E373" s="326"/>
      <c r="F373" s="326"/>
      <c r="G373" s="326"/>
      <c r="H373" s="326"/>
      <c r="I373" s="326"/>
      <c r="J373" s="326"/>
      <c r="K373" s="327"/>
      <c r="L373" s="336"/>
      <c r="M373" s="336"/>
    </row>
    <row r="374" spans="1:13">
      <c r="A374" s="152"/>
      <c r="B374" s="152"/>
      <c r="C374" s="152"/>
      <c r="D374" s="152"/>
      <c r="E374" s="326"/>
      <c r="F374" s="326"/>
      <c r="G374" s="326"/>
      <c r="H374" s="326"/>
      <c r="I374" s="326"/>
      <c r="J374" s="326"/>
      <c r="K374" s="327"/>
      <c r="L374" s="336"/>
      <c r="M374" s="336"/>
    </row>
    <row r="375" spans="1:13">
      <c r="A375" s="152"/>
      <c r="B375" s="152"/>
      <c r="C375" s="152"/>
      <c r="D375" s="152"/>
      <c r="E375" s="326"/>
      <c r="F375" s="326"/>
      <c r="G375" s="326"/>
      <c r="H375" s="326"/>
      <c r="I375" s="326"/>
      <c r="J375" s="326"/>
      <c r="K375" s="327"/>
      <c r="L375" s="336"/>
      <c r="M375" s="336"/>
    </row>
    <row r="376" spans="1:13">
      <c r="A376" s="152"/>
      <c r="B376" s="152"/>
      <c r="C376" s="152"/>
      <c r="D376" s="152"/>
      <c r="E376" s="326"/>
      <c r="F376" s="326"/>
      <c r="G376" s="326"/>
      <c r="H376" s="326"/>
      <c r="I376" s="326"/>
      <c r="J376" s="326"/>
      <c r="K376" s="327"/>
      <c r="L376" s="336"/>
      <c r="M376" s="336"/>
    </row>
    <row r="377" spans="1:13">
      <c r="A377" s="152"/>
      <c r="B377" s="152"/>
      <c r="C377" s="152"/>
      <c r="D377" s="152"/>
      <c r="E377" s="326"/>
      <c r="F377" s="326"/>
      <c r="G377" s="326"/>
      <c r="H377" s="326"/>
      <c r="I377" s="326"/>
      <c r="J377" s="326"/>
      <c r="K377" s="327"/>
      <c r="L377" s="336"/>
      <c r="M377" s="336"/>
    </row>
    <row r="378" spans="1:13">
      <c r="A378" s="152"/>
      <c r="B378" s="152"/>
      <c r="C378" s="152"/>
      <c r="D378" s="152"/>
      <c r="E378" s="326"/>
      <c r="F378" s="326"/>
      <c r="G378" s="326"/>
      <c r="H378" s="326"/>
      <c r="I378" s="326"/>
      <c r="J378" s="326"/>
      <c r="K378" s="327"/>
      <c r="L378" s="336"/>
      <c r="M378" s="336"/>
    </row>
    <row r="379" spans="1:13">
      <c r="A379" s="152"/>
      <c r="B379" s="152"/>
      <c r="C379" s="152"/>
      <c r="D379" s="152"/>
      <c r="E379" s="326"/>
      <c r="F379" s="326"/>
      <c r="G379" s="326"/>
      <c r="H379" s="326"/>
      <c r="I379" s="326"/>
      <c r="J379" s="326"/>
      <c r="K379" s="327"/>
      <c r="L379" s="336"/>
      <c r="M379" s="336"/>
    </row>
    <row r="380" spans="1:13">
      <c r="A380" s="152"/>
      <c r="B380" s="152"/>
      <c r="C380" s="152"/>
      <c r="D380" s="152"/>
      <c r="E380" s="326"/>
      <c r="F380" s="326"/>
      <c r="G380" s="326"/>
      <c r="H380" s="326"/>
      <c r="I380" s="326"/>
      <c r="J380" s="326"/>
      <c r="K380" s="327"/>
      <c r="L380" s="336"/>
      <c r="M380" s="336"/>
    </row>
    <row r="381" spans="1:13">
      <c r="A381" s="152"/>
      <c r="B381" s="152"/>
      <c r="C381" s="152"/>
      <c r="D381" s="152"/>
      <c r="E381" s="326"/>
      <c r="F381" s="326"/>
      <c r="G381" s="326"/>
      <c r="H381" s="326"/>
      <c r="I381" s="326"/>
      <c r="J381" s="326"/>
      <c r="K381" s="327"/>
      <c r="L381" s="336"/>
      <c r="M381" s="336"/>
    </row>
    <row r="382" spans="1:13">
      <c r="A382" s="152"/>
      <c r="B382" s="152"/>
      <c r="C382" s="152"/>
      <c r="D382" s="152"/>
      <c r="E382" s="326"/>
      <c r="F382" s="326"/>
      <c r="G382" s="326"/>
      <c r="H382" s="326"/>
      <c r="I382" s="326"/>
      <c r="J382" s="326"/>
      <c r="K382" s="327"/>
      <c r="L382" s="336"/>
      <c r="M382" s="336"/>
    </row>
    <row r="383" spans="1:13">
      <c r="A383" s="152"/>
      <c r="B383" s="152"/>
      <c r="C383" s="152"/>
      <c r="D383" s="152"/>
      <c r="E383" s="326"/>
      <c r="F383" s="326"/>
      <c r="G383" s="326"/>
      <c r="H383" s="326"/>
      <c r="I383" s="326"/>
      <c r="J383" s="326"/>
      <c r="K383" s="327"/>
      <c r="L383" s="336"/>
      <c r="M383" s="336"/>
    </row>
    <row r="384" spans="1:13">
      <c r="A384" s="152"/>
      <c r="B384" s="152"/>
      <c r="C384" s="152"/>
      <c r="D384" s="152"/>
      <c r="E384" s="326"/>
      <c r="F384" s="326"/>
      <c r="G384" s="326"/>
      <c r="H384" s="326"/>
      <c r="I384" s="326"/>
      <c r="J384" s="326"/>
      <c r="K384" s="327"/>
      <c r="L384" s="336"/>
      <c r="M384" s="336"/>
    </row>
    <row r="385" spans="1:13">
      <c r="A385" s="152"/>
      <c r="B385" s="152"/>
      <c r="C385" s="152"/>
      <c r="D385" s="152"/>
      <c r="E385" s="326"/>
      <c r="F385" s="326"/>
      <c r="G385" s="326"/>
      <c r="H385" s="326"/>
      <c r="I385" s="326"/>
      <c r="J385" s="326"/>
      <c r="K385" s="327"/>
      <c r="L385" s="336"/>
      <c r="M385" s="336"/>
    </row>
    <row r="386" spans="1:13">
      <c r="A386" s="152"/>
      <c r="B386" s="152"/>
      <c r="C386" s="152"/>
      <c r="D386" s="152"/>
      <c r="E386" s="326"/>
      <c r="F386" s="326"/>
      <c r="G386" s="326"/>
      <c r="H386" s="326"/>
      <c r="I386" s="326"/>
      <c r="J386" s="326"/>
      <c r="K386" s="327"/>
      <c r="L386" s="336"/>
      <c r="M386" s="336"/>
    </row>
    <row r="387" spans="1:13">
      <c r="A387" s="152"/>
      <c r="B387" s="152"/>
      <c r="C387" s="152"/>
      <c r="D387" s="152"/>
      <c r="E387" s="326"/>
      <c r="F387" s="326"/>
      <c r="G387" s="326"/>
      <c r="H387" s="326"/>
      <c r="I387" s="326"/>
      <c r="J387" s="326"/>
      <c r="K387" s="327"/>
      <c r="L387" s="336"/>
      <c r="M387" s="336"/>
    </row>
    <row r="388" spans="1:13">
      <c r="A388" s="152"/>
      <c r="B388" s="152"/>
      <c r="C388" s="152"/>
      <c r="D388" s="152"/>
      <c r="E388" s="326"/>
      <c r="F388" s="326"/>
      <c r="G388" s="326"/>
      <c r="H388" s="326"/>
      <c r="I388" s="326"/>
      <c r="J388" s="326"/>
      <c r="K388" s="327"/>
    </row>
    <row r="389" spans="1:13">
      <c r="A389" s="152"/>
      <c r="B389" s="152"/>
      <c r="C389" s="152"/>
      <c r="D389" s="152"/>
      <c r="E389" s="326"/>
      <c r="F389" s="326"/>
      <c r="G389" s="326"/>
      <c r="H389" s="326"/>
      <c r="I389" s="326"/>
      <c r="J389" s="326"/>
      <c r="K389" s="327"/>
    </row>
    <row r="390" spans="1:13">
      <c r="A390" s="152"/>
      <c r="B390" s="152"/>
      <c r="C390" s="152"/>
      <c r="D390" s="152"/>
      <c r="E390" s="326"/>
      <c r="F390" s="326"/>
      <c r="G390" s="326"/>
      <c r="H390" s="326"/>
      <c r="I390" s="326"/>
      <c r="J390" s="326"/>
      <c r="K390" s="327"/>
    </row>
    <row r="391" spans="1:13">
      <c r="A391" s="152"/>
      <c r="B391" s="152"/>
      <c r="C391" s="152"/>
      <c r="D391" s="152"/>
      <c r="E391" s="326"/>
      <c r="F391" s="326"/>
      <c r="G391" s="326"/>
      <c r="H391" s="326"/>
      <c r="I391" s="326"/>
      <c r="J391" s="326"/>
      <c r="K391" s="327"/>
    </row>
  </sheetData>
  <mergeCells count="13">
    <mergeCell ref="L7:M7"/>
    <mergeCell ref="L8:L9"/>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sheetPr codeName="Sheet36"/>
  <dimension ref="A1:M560"/>
  <sheetViews>
    <sheetView workbookViewId="0">
      <selection activeCell="E12" sqref="E12"/>
    </sheetView>
  </sheetViews>
  <sheetFormatPr defaultRowHeight="16.5"/>
  <cols>
    <col min="1" max="1" width="8.25" style="263" bestFit="1" customWidth="1"/>
    <col min="2" max="2" width="7" bestFit="1" customWidth="1"/>
    <col min="3" max="3" width="6.125" style="263" bestFit="1" customWidth="1"/>
    <col min="4" max="4" width="29.5" bestFit="1" customWidth="1"/>
    <col min="5" max="5" width="10.375" style="230" bestFit="1" customWidth="1"/>
    <col min="6" max="6" width="7.375" style="230" customWidth="1"/>
    <col min="7" max="7" width="6.875" style="230" bestFit="1" customWidth="1"/>
    <col min="8" max="9" width="3.125" style="230" bestFit="1" customWidth="1"/>
    <col min="10" max="10" width="7" style="230" customWidth="1"/>
    <col min="12" max="12" width="6.875" bestFit="1" customWidth="1"/>
    <col min="13" max="13" width="7.625" customWidth="1"/>
  </cols>
  <sheetData>
    <row r="1" spans="1:13">
      <c r="A1" s="687" t="s">
        <v>1404</v>
      </c>
      <c r="B1" s="687"/>
      <c r="C1" s="687"/>
      <c r="D1" s="687"/>
      <c r="E1" s="687"/>
      <c r="F1" s="687"/>
      <c r="G1" s="687"/>
      <c r="H1" s="687"/>
      <c r="I1" s="687"/>
      <c r="J1" s="687"/>
      <c r="K1" s="687"/>
    </row>
    <row r="2" spans="1:13">
      <c r="A2" s="687" t="s">
        <v>320</v>
      </c>
      <c r="B2" s="687"/>
      <c r="C2" s="687"/>
      <c r="D2" s="687"/>
      <c r="E2" s="687"/>
      <c r="F2" s="687"/>
      <c r="G2" s="687"/>
      <c r="H2" s="687"/>
      <c r="I2" s="687"/>
      <c r="J2" s="687"/>
      <c r="K2" s="687"/>
    </row>
    <row r="3" spans="1:13">
      <c r="A3" s="687" t="s">
        <v>321</v>
      </c>
      <c r="B3" s="687"/>
      <c r="C3" s="687"/>
      <c r="D3" s="687"/>
      <c r="E3" s="687"/>
      <c r="F3" s="687"/>
      <c r="G3" s="687"/>
      <c r="H3" s="687"/>
      <c r="I3" s="687"/>
      <c r="J3" s="687"/>
      <c r="K3" s="687"/>
    </row>
    <row r="4" spans="1:13" ht="21">
      <c r="A4" s="787" t="s">
        <v>1236</v>
      </c>
      <c r="B4" s="787"/>
      <c r="C4" s="787"/>
      <c r="D4" s="787"/>
      <c r="E4" s="787"/>
      <c r="F4" s="787"/>
      <c r="G4" s="787"/>
      <c r="H4" s="787"/>
      <c r="I4" s="787"/>
      <c r="J4" s="787"/>
      <c r="K4" s="787"/>
    </row>
    <row r="5" spans="1:13" s="320" customFormat="1" ht="13.5">
      <c r="A5" s="314"/>
      <c r="B5" s="315"/>
      <c r="C5" s="315"/>
      <c r="D5" s="316"/>
      <c r="E5" s="317" t="s">
        <v>338</v>
      </c>
      <c r="F5" s="318"/>
      <c r="G5" s="328" t="s">
        <v>308</v>
      </c>
      <c r="H5" s="318"/>
      <c r="I5" s="318"/>
      <c r="J5" s="318"/>
      <c r="K5" s="318"/>
    </row>
    <row r="6" spans="1:13" s="320" customFormat="1" ht="13.5">
      <c r="A6" s="314"/>
      <c r="B6" s="315"/>
      <c r="C6" s="315"/>
      <c r="D6" s="809" t="s">
        <v>1272</v>
      </c>
      <c r="E6" s="809"/>
      <c r="F6" s="809"/>
      <c r="G6" s="809"/>
      <c r="H6" s="809"/>
      <c r="I6" s="318"/>
      <c r="J6" s="318"/>
      <c r="K6" s="318"/>
    </row>
    <row r="7" spans="1:13" s="320" customFormat="1" ht="13.5">
      <c r="A7" s="780" t="s">
        <v>345</v>
      </c>
      <c r="B7" s="783" t="s">
        <v>968</v>
      </c>
      <c r="C7" s="784"/>
      <c r="D7" s="788" t="s">
        <v>969</v>
      </c>
      <c r="E7" s="321" t="s">
        <v>340</v>
      </c>
      <c r="F7" s="800" t="s">
        <v>344</v>
      </c>
      <c r="G7" s="801"/>
      <c r="H7" s="801"/>
      <c r="I7" s="801"/>
      <c r="J7" s="801"/>
      <c r="K7" s="802"/>
      <c r="L7" s="776" t="s">
        <v>346</v>
      </c>
      <c r="M7" s="776"/>
    </row>
    <row r="8" spans="1:13" s="320" customFormat="1" ht="13.5">
      <c r="A8" s="781"/>
      <c r="B8" s="785"/>
      <c r="C8" s="786"/>
      <c r="D8" s="789"/>
      <c r="E8" s="321" t="s">
        <v>341</v>
      </c>
      <c r="F8" s="319" t="s">
        <v>561</v>
      </c>
      <c r="G8" s="319" t="s">
        <v>271</v>
      </c>
      <c r="H8" s="319" t="s">
        <v>191</v>
      </c>
      <c r="I8" s="319" t="s">
        <v>272</v>
      </c>
      <c r="J8" s="805" t="s">
        <v>337</v>
      </c>
      <c r="K8" s="806"/>
      <c r="L8" s="776" t="s">
        <v>971</v>
      </c>
      <c r="M8" s="777" t="s">
        <v>348</v>
      </c>
    </row>
    <row r="9" spans="1:13" s="320" customFormat="1" ht="13.5">
      <c r="A9" s="782"/>
      <c r="B9" s="322" t="s">
        <v>339</v>
      </c>
      <c r="C9" s="322" t="s">
        <v>974</v>
      </c>
      <c r="D9" s="790"/>
      <c r="E9" s="319" t="str">
        <f>G5</f>
        <v>632</v>
      </c>
      <c r="F9" s="316"/>
      <c r="G9" s="316"/>
      <c r="H9" s="316"/>
      <c r="I9" s="316"/>
      <c r="J9" s="321" t="s">
        <v>971</v>
      </c>
      <c r="K9" s="321" t="s">
        <v>338</v>
      </c>
      <c r="L9" s="776"/>
      <c r="M9" s="776"/>
    </row>
    <row r="10" spans="1:13" s="320" customFormat="1" ht="13.5">
      <c r="A10" s="152"/>
      <c r="B10" s="322"/>
      <c r="C10" s="322"/>
      <c r="D10" s="321" t="s">
        <v>1244</v>
      </c>
      <c r="E10" s="323"/>
      <c r="F10" s="323"/>
      <c r="G10" s="323"/>
      <c r="H10" s="323"/>
      <c r="I10" s="323"/>
      <c r="J10" s="323"/>
      <c r="K10" s="321"/>
      <c r="L10" s="323"/>
      <c r="M10" s="336"/>
    </row>
    <row r="11" spans="1:13" s="320" customFormat="1" ht="13.5">
      <c r="A11" s="324">
        <v>1</v>
      </c>
      <c r="B11" s="324">
        <v>2</v>
      </c>
      <c r="C11" s="324">
        <v>3</v>
      </c>
      <c r="D11" s="324">
        <v>4</v>
      </c>
      <c r="E11" s="324">
        <v>5</v>
      </c>
      <c r="F11" s="324">
        <v>6</v>
      </c>
      <c r="G11" s="324">
        <v>7</v>
      </c>
      <c r="H11" s="324">
        <v>8</v>
      </c>
      <c r="I11" s="324">
        <v>9</v>
      </c>
      <c r="J11" s="324">
        <v>10</v>
      </c>
      <c r="K11" s="324">
        <v>11</v>
      </c>
      <c r="L11" s="324">
        <v>12</v>
      </c>
      <c r="M11" s="324">
        <v>13</v>
      </c>
    </row>
    <row r="12" spans="1:13" s="320" customFormat="1" ht="13.5">
      <c r="A12" s="152"/>
      <c r="B12" s="152"/>
      <c r="C12" s="152"/>
      <c r="D12" s="152"/>
      <c r="E12" s="326"/>
      <c r="F12" s="326"/>
      <c r="G12" s="326"/>
      <c r="H12" s="326"/>
      <c r="I12" s="326"/>
      <c r="J12" s="326"/>
      <c r="K12" s="327"/>
      <c r="L12" s="336"/>
      <c r="M12" s="336"/>
    </row>
    <row r="13" spans="1:13" s="320" customFormat="1" ht="13.5">
      <c r="A13" s="152"/>
      <c r="B13" s="152"/>
      <c r="C13" s="152"/>
      <c r="D13" s="152"/>
      <c r="E13" s="326"/>
      <c r="F13" s="326"/>
      <c r="G13" s="326"/>
      <c r="H13" s="326"/>
      <c r="I13" s="326"/>
      <c r="J13" s="326"/>
      <c r="K13" s="327"/>
      <c r="L13" s="336"/>
      <c r="M13" s="336"/>
    </row>
    <row r="14" spans="1:13">
      <c r="A14" s="152"/>
      <c r="B14" s="152"/>
      <c r="C14" s="152"/>
      <c r="D14" s="152"/>
      <c r="E14" s="326"/>
      <c r="F14" s="326"/>
      <c r="G14" s="326"/>
      <c r="H14" s="326"/>
      <c r="I14" s="326"/>
      <c r="J14" s="326"/>
      <c r="K14" s="327"/>
      <c r="L14" s="336"/>
      <c r="M14" s="336"/>
    </row>
    <row r="15" spans="1:13">
      <c r="A15" s="152"/>
      <c r="B15" s="152"/>
      <c r="C15" s="152"/>
      <c r="D15" s="152"/>
      <c r="E15" s="326"/>
      <c r="F15" s="326"/>
      <c r="G15" s="326"/>
      <c r="H15" s="326"/>
      <c r="I15" s="326"/>
      <c r="J15" s="326"/>
      <c r="K15" s="327"/>
      <c r="L15" s="336"/>
      <c r="M15" s="336"/>
    </row>
    <row r="16" spans="1:13">
      <c r="A16" s="152"/>
      <c r="B16" s="152"/>
      <c r="C16" s="152"/>
      <c r="D16" s="152"/>
      <c r="E16" s="326"/>
      <c r="F16" s="326"/>
      <c r="G16" s="326"/>
      <c r="H16" s="326"/>
      <c r="I16" s="326"/>
      <c r="J16" s="326"/>
      <c r="K16" s="327"/>
      <c r="L16" s="336"/>
      <c r="M16" s="336"/>
    </row>
    <row r="17" spans="1:13">
      <c r="A17" s="152"/>
      <c r="B17" s="152"/>
      <c r="C17" s="152"/>
      <c r="D17" s="152"/>
      <c r="E17" s="326"/>
      <c r="F17" s="326"/>
      <c r="G17" s="326"/>
      <c r="H17" s="326"/>
      <c r="I17" s="326"/>
      <c r="J17" s="326"/>
      <c r="K17" s="327"/>
      <c r="L17" s="336"/>
      <c r="M17" s="336"/>
    </row>
    <row r="18" spans="1:13">
      <c r="A18" s="152"/>
      <c r="B18" s="152"/>
      <c r="C18" s="152"/>
      <c r="D18" s="152"/>
      <c r="E18" s="326"/>
      <c r="F18" s="326"/>
      <c r="G18" s="326"/>
      <c r="H18" s="326"/>
      <c r="I18" s="326"/>
      <c r="J18" s="326"/>
      <c r="K18" s="327"/>
      <c r="L18" s="336"/>
      <c r="M18" s="336"/>
    </row>
    <row r="19" spans="1:13">
      <c r="A19" s="152"/>
      <c r="B19" s="152"/>
      <c r="C19" s="152"/>
      <c r="D19" s="152"/>
      <c r="E19" s="326"/>
      <c r="F19" s="326"/>
      <c r="G19" s="326"/>
      <c r="H19" s="326"/>
      <c r="I19" s="326"/>
      <c r="J19" s="326"/>
      <c r="K19" s="327"/>
      <c r="L19" s="336"/>
      <c r="M19" s="336"/>
    </row>
    <row r="20" spans="1:13">
      <c r="A20" s="152"/>
      <c r="B20" s="152"/>
      <c r="C20" s="152"/>
      <c r="D20" s="152"/>
      <c r="E20" s="326"/>
      <c r="F20" s="326"/>
      <c r="G20" s="326"/>
      <c r="H20" s="326"/>
      <c r="I20" s="326"/>
      <c r="J20" s="326"/>
      <c r="K20" s="327"/>
      <c r="L20" s="336"/>
      <c r="M20" s="336"/>
    </row>
    <row r="21" spans="1:13">
      <c r="A21" s="152"/>
      <c r="B21" s="152"/>
      <c r="C21" s="152"/>
      <c r="D21" s="152"/>
      <c r="E21" s="326"/>
      <c r="F21" s="326"/>
      <c r="G21" s="326"/>
      <c r="H21" s="326"/>
      <c r="I21" s="326"/>
      <c r="J21" s="326"/>
      <c r="K21" s="327"/>
      <c r="L21" s="336"/>
      <c r="M21" s="336"/>
    </row>
    <row r="22" spans="1:13">
      <c r="A22" s="152"/>
      <c r="B22" s="152"/>
      <c r="C22" s="152"/>
      <c r="D22" s="152"/>
      <c r="E22" s="326"/>
      <c r="F22" s="326"/>
      <c r="G22" s="326"/>
      <c r="H22" s="326"/>
      <c r="I22" s="326"/>
      <c r="J22" s="326"/>
      <c r="K22" s="327"/>
      <c r="L22" s="336"/>
      <c r="M22" s="336"/>
    </row>
    <row r="23" spans="1:13">
      <c r="A23" s="152"/>
      <c r="B23" s="152"/>
      <c r="C23" s="152"/>
      <c r="D23" s="152"/>
      <c r="E23" s="326"/>
      <c r="F23" s="326"/>
      <c r="G23" s="326"/>
      <c r="H23" s="326"/>
      <c r="I23" s="326"/>
      <c r="J23" s="326"/>
      <c r="K23" s="327"/>
      <c r="L23" s="336"/>
      <c r="M23" s="336"/>
    </row>
    <row r="24" spans="1:13">
      <c r="A24" s="152"/>
      <c r="B24" s="152"/>
      <c r="C24" s="152"/>
      <c r="D24" s="152"/>
      <c r="E24" s="326"/>
      <c r="F24" s="326"/>
      <c r="G24" s="326"/>
      <c r="H24" s="326"/>
      <c r="I24" s="326"/>
      <c r="J24" s="326"/>
      <c r="K24" s="327"/>
      <c r="L24" s="336"/>
      <c r="M24" s="336"/>
    </row>
    <row r="25" spans="1:13">
      <c r="A25" s="152"/>
      <c r="B25" s="152"/>
      <c r="C25" s="152"/>
      <c r="D25" s="152"/>
      <c r="E25" s="326"/>
      <c r="F25" s="326"/>
      <c r="G25" s="326"/>
      <c r="H25" s="326"/>
      <c r="I25" s="326"/>
      <c r="J25" s="326"/>
      <c r="K25" s="327"/>
      <c r="L25" s="336"/>
      <c r="M25" s="336"/>
    </row>
    <row r="26" spans="1:13">
      <c r="A26" s="152"/>
      <c r="B26" s="152"/>
      <c r="C26" s="152"/>
      <c r="D26" s="152"/>
      <c r="E26" s="326"/>
      <c r="F26" s="326"/>
      <c r="G26" s="326"/>
      <c r="H26" s="326"/>
      <c r="I26" s="326"/>
      <c r="J26" s="326"/>
      <c r="K26" s="327"/>
      <c r="L26" s="336"/>
      <c r="M26" s="336"/>
    </row>
    <row r="27" spans="1:13">
      <c r="A27" s="152"/>
      <c r="B27" s="152"/>
      <c r="C27" s="152"/>
      <c r="D27" s="152"/>
      <c r="E27" s="326"/>
      <c r="F27" s="326"/>
      <c r="G27" s="326"/>
      <c r="H27" s="326"/>
      <c r="I27" s="326"/>
      <c r="J27" s="326"/>
      <c r="K27" s="327"/>
      <c r="L27" s="336"/>
      <c r="M27" s="336"/>
    </row>
    <row r="28" spans="1:13">
      <c r="A28" s="152"/>
      <c r="B28" s="152"/>
      <c r="C28" s="152"/>
      <c r="D28" s="152"/>
      <c r="E28" s="326"/>
      <c r="F28" s="326"/>
      <c r="G28" s="326"/>
      <c r="H28" s="326"/>
      <c r="I28" s="326"/>
      <c r="J28" s="326"/>
      <c r="K28" s="327"/>
      <c r="L28" s="336"/>
      <c r="M28" s="336"/>
    </row>
    <row r="29" spans="1:13">
      <c r="A29" s="152"/>
      <c r="B29" s="152"/>
      <c r="C29" s="152"/>
      <c r="D29" s="152"/>
      <c r="E29" s="326"/>
      <c r="F29" s="326"/>
      <c r="G29" s="326"/>
      <c r="H29" s="326"/>
      <c r="I29" s="326"/>
      <c r="J29" s="326"/>
      <c r="K29" s="327"/>
      <c r="L29" s="336"/>
      <c r="M29" s="336"/>
    </row>
    <row r="30" spans="1:13">
      <c r="A30" s="152"/>
      <c r="B30" s="152"/>
      <c r="C30" s="152"/>
      <c r="D30" s="152"/>
      <c r="E30" s="326"/>
      <c r="F30" s="326"/>
      <c r="G30" s="326"/>
      <c r="H30" s="326"/>
      <c r="I30" s="326"/>
      <c r="J30" s="326"/>
      <c r="K30" s="327"/>
      <c r="L30" s="336"/>
      <c r="M30" s="336"/>
    </row>
    <row r="31" spans="1:13">
      <c r="A31" s="152"/>
      <c r="B31" s="152"/>
      <c r="C31" s="152"/>
      <c r="D31" s="152"/>
      <c r="E31" s="326"/>
      <c r="F31" s="326"/>
      <c r="G31" s="326"/>
      <c r="H31" s="326"/>
      <c r="I31" s="326"/>
      <c r="J31" s="326"/>
      <c r="K31" s="327"/>
      <c r="L31" s="336"/>
      <c r="M31" s="336"/>
    </row>
    <row r="32" spans="1:13">
      <c r="A32" s="152"/>
      <c r="B32" s="152"/>
      <c r="C32" s="152"/>
      <c r="D32" s="152"/>
      <c r="E32" s="326"/>
      <c r="F32" s="326"/>
      <c r="G32" s="326"/>
      <c r="H32" s="326"/>
      <c r="I32" s="326"/>
      <c r="J32" s="326"/>
      <c r="K32" s="327"/>
      <c r="L32" s="336"/>
      <c r="M32" s="336"/>
    </row>
    <row r="33" spans="1:13">
      <c r="A33" s="152"/>
      <c r="B33" s="152"/>
      <c r="C33" s="152"/>
      <c r="D33" s="152"/>
      <c r="E33" s="326"/>
      <c r="F33" s="326"/>
      <c r="G33" s="326"/>
      <c r="H33" s="326"/>
      <c r="I33" s="326"/>
      <c r="J33" s="326"/>
      <c r="K33" s="327"/>
      <c r="L33" s="336"/>
      <c r="M33" s="336"/>
    </row>
    <row r="34" spans="1:13">
      <c r="A34" s="152"/>
      <c r="B34" s="152"/>
      <c r="C34" s="152"/>
      <c r="D34" s="152"/>
      <c r="E34" s="326"/>
      <c r="F34" s="326"/>
      <c r="G34" s="326"/>
      <c r="H34" s="326"/>
      <c r="I34" s="326"/>
      <c r="J34" s="326"/>
      <c r="K34" s="327"/>
      <c r="L34" s="336"/>
      <c r="M34" s="336"/>
    </row>
    <row r="35" spans="1:13">
      <c r="A35" s="152"/>
      <c r="B35" s="152"/>
      <c r="C35" s="152"/>
      <c r="D35" s="152"/>
      <c r="E35" s="326"/>
      <c r="F35" s="326"/>
      <c r="G35" s="326"/>
      <c r="H35" s="326"/>
      <c r="I35" s="326"/>
      <c r="J35" s="326"/>
      <c r="K35" s="327"/>
      <c r="L35" s="336"/>
      <c r="M35" s="336"/>
    </row>
    <row r="36" spans="1:13">
      <c r="A36" s="152"/>
      <c r="B36" s="152"/>
      <c r="C36" s="152"/>
      <c r="D36" s="152"/>
      <c r="E36" s="326"/>
      <c r="F36" s="326"/>
      <c r="G36" s="326"/>
      <c r="H36" s="326"/>
      <c r="I36" s="326"/>
      <c r="J36" s="326"/>
      <c r="K36" s="327"/>
      <c r="L36" s="336"/>
      <c r="M36" s="336"/>
    </row>
    <row r="37" spans="1:13">
      <c r="A37" s="152"/>
      <c r="B37" s="152"/>
      <c r="C37" s="152"/>
      <c r="D37" s="152"/>
      <c r="E37" s="326"/>
      <c r="F37" s="326"/>
      <c r="G37" s="326"/>
      <c r="H37" s="326"/>
      <c r="I37" s="326"/>
      <c r="J37" s="326"/>
      <c r="K37" s="327"/>
      <c r="L37" s="336"/>
      <c r="M37" s="336"/>
    </row>
    <row r="38" spans="1:13">
      <c r="A38" s="152"/>
      <c r="B38" s="152"/>
      <c r="C38" s="152"/>
      <c r="D38" s="152"/>
      <c r="E38" s="326"/>
      <c r="F38" s="326"/>
      <c r="G38" s="326"/>
      <c r="H38" s="326"/>
      <c r="I38" s="326"/>
      <c r="J38" s="326"/>
      <c r="K38" s="327"/>
      <c r="L38" s="336"/>
      <c r="M38" s="336"/>
    </row>
    <row r="39" spans="1:13">
      <c r="A39" s="152"/>
      <c r="B39" s="152"/>
      <c r="C39" s="152"/>
      <c r="D39" s="152"/>
      <c r="E39" s="326"/>
      <c r="F39" s="326"/>
      <c r="G39" s="326"/>
      <c r="H39" s="326"/>
      <c r="I39" s="326"/>
      <c r="J39" s="326"/>
      <c r="K39" s="327"/>
      <c r="L39" s="336"/>
      <c r="M39" s="336"/>
    </row>
    <row r="40" spans="1:13">
      <c r="A40" s="152"/>
      <c r="B40" s="152"/>
      <c r="C40" s="152"/>
      <c r="D40" s="152"/>
      <c r="E40" s="326"/>
      <c r="F40" s="326"/>
      <c r="G40" s="326"/>
      <c r="H40" s="326"/>
      <c r="I40" s="326"/>
      <c r="J40" s="326"/>
      <c r="K40" s="327"/>
      <c r="L40" s="336"/>
      <c r="M40" s="336"/>
    </row>
    <row r="41" spans="1:13">
      <c r="A41" s="152"/>
      <c r="B41" s="152"/>
      <c r="C41" s="152"/>
      <c r="D41" s="152"/>
      <c r="E41" s="326"/>
      <c r="F41" s="326"/>
      <c r="G41" s="326"/>
      <c r="H41" s="326"/>
      <c r="I41" s="326"/>
      <c r="J41" s="326"/>
      <c r="K41" s="327"/>
      <c r="L41" s="336"/>
      <c r="M41" s="336"/>
    </row>
    <row r="42" spans="1:13">
      <c r="A42" s="152"/>
      <c r="B42" s="152"/>
      <c r="C42" s="152"/>
      <c r="D42" s="152"/>
      <c r="E42" s="326"/>
      <c r="F42" s="326"/>
      <c r="G42" s="326"/>
      <c r="H42" s="326"/>
      <c r="I42" s="326"/>
      <c r="J42" s="326"/>
      <c r="K42" s="327"/>
      <c r="L42" s="336"/>
      <c r="M42" s="336"/>
    </row>
    <row r="43" spans="1:13">
      <c r="A43" s="152"/>
      <c r="B43" s="152"/>
      <c r="C43" s="152"/>
      <c r="D43" s="152"/>
      <c r="E43" s="326"/>
      <c r="F43" s="326"/>
      <c r="G43" s="326"/>
      <c r="H43" s="326"/>
      <c r="I43" s="326"/>
      <c r="J43" s="326"/>
      <c r="K43" s="327"/>
      <c r="L43" s="336"/>
      <c r="M43" s="336"/>
    </row>
    <row r="44" spans="1:13">
      <c r="A44" s="152"/>
      <c r="B44" s="152"/>
      <c r="C44" s="152"/>
      <c r="D44" s="152"/>
      <c r="E44" s="326"/>
      <c r="F44" s="326"/>
      <c r="G44" s="326"/>
      <c r="H44" s="326"/>
      <c r="I44" s="326"/>
      <c r="J44" s="326"/>
      <c r="K44" s="327"/>
      <c r="L44" s="336"/>
      <c r="M44" s="336"/>
    </row>
    <row r="45" spans="1:13">
      <c r="A45" s="152"/>
      <c r="B45" s="152"/>
      <c r="C45" s="152"/>
      <c r="D45" s="152"/>
      <c r="E45" s="326"/>
      <c r="F45" s="326"/>
      <c r="G45" s="326"/>
      <c r="H45" s="326"/>
      <c r="I45" s="326"/>
      <c r="J45" s="326"/>
      <c r="K45" s="327"/>
      <c r="L45" s="336"/>
      <c r="M45" s="336"/>
    </row>
    <row r="46" spans="1:13">
      <c r="A46" s="152"/>
      <c r="B46" s="152"/>
      <c r="C46" s="152"/>
      <c r="D46" s="152"/>
      <c r="E46" s="326"/>
      <c r="F46" s="326"/>
      <c r="G46" s="326"/>
      <c r="H46" s="326"/>
      <c r="I46" s="326"/>
      <c r="J46" s="326"/>
      <c r="K46" s="327"/>
      <c r="L46" s="336"/>
      <c r="M46" s="336"/>
    </row>
    <row r="47" spans="1:13">
      <c r="A47" s="152"/>
      <c r="B47" s="152"/>
      <c r="C47" s="152"/>
      <c r="D47" s="152"/>
      <c r="E47" s="326"/>
      <c r="F47" s="326"/>
      <c r="G47" s="326"/>
      <c r="H47" s="326"/>
      <c r="I47" s="326"/>
      <c r="J47" s="326"/>
      <c r="K47" s="327"/>
      <c r="L47" s="336"/>
      <c r="M47" s="336"/>
    </row>
    <row r="48" spans="1:13">
      <c r="A48" s="152"/>
      <c r="B48" s="152"/>
      <c r="C48" s="152"/>
      <c r="D48" s="152"/>
      <c r="E48" s="326"/>
      <c r="F48" s="326"/>
      <c r="G48" s="326"/>
      <c r="H48" s="326"/>
      <c r="I48" s="326"/>
      <c r="J48" s="326"/>
      <c r="K48" s="327"/>
      <c r="L48" s="336"/>
      <c r="M48" s="336"/>
    </row>
    <row r="49" spans="1:13">
      <c r="A49" s="152"/>
      <c r="B49" s="152"/>
      <c r="C49" s="152"/>
      <c r="D49" s="152"/>
      <c r="E49" s="326"/>
      <c r="F49" s="326"/>
      <c r="G49" s="326"/>
      <c r="H49" s="326"/>
      <c r="I49" s="326"/>
      <c r="J49" s="326"/>
      <c r="K49" s="327"/>
      <c r="L49" s="336"/>
      <c r="M49" s="336"/>
    </row>
    <row r="50" spans="1:13">
      <c r="A50" s="152"/>
      <c r="B50" s="152"/>
      <c r="C50" s="152"/>
      <c r="D50" s="152"/>
      <c r="E50" s="326"/>
      <c r="F50" s="326"/>
      <c r="G50" s="326"/>
      <c r="H50" s="326"/>
      <c r="I50" s="326"/>
      <c r="J50" s="326"/>
      <c r="K50" s="327"/>
      <c r="L50" s="336"/>
      <c r="M50" s="336"/>
    </row>
    <row r="51" spans="1:13">
      <c r="A51" s="152"/>
      <c r="B51" s="152"/>
      <c r="C51" s="152"/>
      <c r="D51" s="152"/>
      <c r="E51" s="326"/>
      <c r="F51" s="326"/>
      <c r="G51" s="326"/>
      <c r="H51" s="326"/>
      <c r="I51" s="326"/>
      <c r="J51" s="326"/>
      <c r="K51" s="327"/>
      <c r="L51" s="336"/>
      <c r="M51" s="336"/>
    </row>
    <row r="52" spans="1:13">
      <c r="A52" s="152"/>
      <c r="B52" s="152"/>
      <c r="C52" s="152"/>
      <c r="D52" s="152"/>
      <c r="E52" s="326"/>
      <c r="F52" s="326"/>
      <c r="G52" s="326"/>
      <c r="H52" s="326"/>
      <c r="I52" s="326"/>
      <c r="J52" s="326"/>
      <c r="K52" s="327"/>
      <c r="L52" s="336"/>
      <c r="M52" s="336"/>
    </row>
    <row r="53" spans="1:13">
      <c r="A53" s="152"/>
      <c r="B53" s="152"/>
      <c r="C53" s="152"/>
      <c r="D53" s="152"/>
      <c r="E53" s="326"/>
      <c r="F53" s="326"/>
      <c r="G53" s="326"/>
      <c r="H53" s="326"/>
      <c r="I53" s="326"/>
      <c r="J53" s="326"/>
      <c r="K53" s="327"/>
      <c r="L53" s="336"/>
      <c r="M53" s="336"/>
    </row>
    <row r="54" spans="1:13">
      <c r="A54" s="152"/>
      <c r="B54" s="152"/>
      <c r="C54" s="152"/>
      <c r="D54" s="152"/>
      <c r="E54" s="326"/>
      <c r="F54" s="326"/>
      <c r="G54" s="326"/>
      <c r="H54" s="326"/>
      <c r="I54" s="326"/>
      <c r="J54" s="326"/>
      <c r="K54" s="327"/>
      <c r="L54" s="336"/>
      <c r="M54" s="336"/>
    </row>
    <row r="55" spans="1:13">
      <c r="A55" s="152"/>
      <c r="B55" s="152"/>
      <c r="C55" s="152"/>
      <c r="D55" s="152"/>
      <c r="E55" s="326"/>
      <c r="F55" s="326"/>
      <c r="G55" s="326"/>
      <c r="H55" s="326"/>
      <c r="I55" s="326"/>
      <c r="J55" s="326"/>
      <c r="K55" s="327"/>
      <c r="L55" s="336"/>
      <c r="M55" s="336"/>
    </row>
    <row r="56" spans="1:13">
      <c r="A56" s="152"/>
      <c r="B56" s="152"/>
      <c r="C56" s="152"/>
      <c r="D56" s="152"/>
      <c r="E56" s="326"/>
      <c r="F56" s="326"/>
      <c r="G56" s="326"/>
      <c r="H56" s="326"/>
      <c r="I56" s="326"/>
      <c r="J56" s="326"/>
      <c r="K56" s="327"/>
      <c r="L56" s="336"/>
      <c r="M56" s="336"/>
    </row>
    <row r="57" spans="1:13">
      <c r="A57" s="152"/>
      <c r="B57" s="152"/>
      <c r="C57" s="152"/>
      <c r="D57" s="152"/>
      <c r="E57" s="326"/>
      <c r="F57" s="326"/>
      <c r="G57" s="326"/>
      <c r="H57" s="326"/>
      <c r="I57" s="326"/>
      <c r="J57" s="326"/>
      <c r="K57" s="327"/>
      <c r="L57" s="336"/>
      <c r="M57" s="336"/>
    </row>
    <row r="58" spans="1:13">
      <c r="A58" s="152"/>
      <c r="B58" s="152"/>
      <c r="C58" s="152"/>
      <c r="D58" s="152"/>
      <c r="E58" s="326"/>
      <c r="F58" s="326"/>
      <c r="G58" s="326"/>
      <c r="H58" s="326"/>
      <c r="I58" s="326"/>
      <c r="J58" s="326"/>
      <c r="K58" s="327"/>
      <c r="L58" s="336"/>
      <c r="M58" s="336"/>
    </row>
    <row r="59" spans="1:13">
      <c r="A59" s="152"/>
      <c r="B59" s="152"/>
      <c r="C59" s="152"/>
      <c r="D59" s="152"/>
      <c r="E59" s="326"/>
      <c r="F59" s="326"/>
      <c r="G59" s="326"/>
      <c r="H59" s="326"/>
      <c r="I59" s="326"/>
      <c r="J59" s="326"/>
      <c r="K59" s="327"/>
      <c r="L59" s="336"/>
      <c r="M59" s="336"/>
    </row>
    <row r="60" spans="1:13">
      <c r="A60" s="152"/>
      <c r="B60" s="152"/>
      <c r="C60" s="152"/>
      <c r="D60" s="152"/>
      <c r="E60" s="326"/>
      <c r="F60" s="326"/>
      <c r="G60" s="326"/>
      <c r="H60" s="326"/>
      <c r="I60" s="326"/>
      <c r="J60" s="326"/>
      <c r="K60" s="327"/>
      <c r="L60" s="336"/>
      <c r="M60" s="336"/>
    </row>
    <row r="61" spans="1:13">
      <c r="A61" s="152"/>
      <c r="B61" s="152"/>
      <c r="C61" s="152"/>
      <c r="D61" s="152"/>
      <c r="E61" s="326"/>
      <c r="F61" s="326"/>
      <c r="G61" s="326"/>
      <c r="H61" s="326"/>
      <c r="I61" s="326"/>
      <c r="J61" s="326"/>
      <c r="K61" s="327"/>
      <c r="L61" s="336"/>
      <c r="M61" s="336"/>
    </row>
    <row r="62" spans="1:13">
      <c r="A62" s="152"/>
      <c r="B62" s="152"/>
      <c r="C62" s="152"/>
      <c r="D62" s="152"/>
      <c r="E62" s="326"/>
      <c r="F62" s="326"/>
      <c r="G62" s="326"/>
      <c r="H62" s="326"/>
      <c r="I62" s="326"/>
      <c r="J62" s="326"/>
      <c r="K62" s="327"/>
      <c r="L62" s="336"/>
      <c r="M62" s="336"/>
    </row>
    <row r="63" spans="1:13">
      <c r="A63" s="152"/>
      <c r="B63" s="152"/>
      <c r="C63" s="152"/>
      <c r="D63" s="152"/>
      <c r="E63" s="326"/>
      <c r="F63" s="326"/>
      <c r="G63" s="326"/>
      <c r="H63" s="326"/>
      <c r="I63" s="326"/>
      <c r="J63" s="326"/>
      <c r="K63" s="327"/>
      <c r="L63" s="336"/>
      <c r="M63" s="336"/>
    </row>
    <row r="64" spans="1:13">
      <c r="A64" s="152"/>
      <c r="B64" s="152"/>
      <c r="C64" s="152"/>
      <c r="D64" s="152"/>
      <c r="E64" s="326"/>
      <c r="F64" s="326"/>
      <c r="G64" s="326"/>
      <c r="H64" s="326"/>
      <c r="I64" s="326"/>
      <c r="J64" s="326"/>
      <c r="K64" s="327"/>
      <c r="L64" s="336"/>
      <c r="M64" s="336"/>
    </row>
    <row r="65" spans="1:13">
      <c r="A65" s="152"/>
      <c r="B65" s="152"/>
      <c r="C65" s="152"/>
      <c r="D65" s="152"/>
      <c r="E65" s="326"/>
      <c r="F65" s="326"/>
      <c r="G65" s="326"/>
      <c r="H65" s="326"/>
      <c r="I65" s="326"/>
      <c r="J65" s="326"/>
      <c r="K65" s="327"/>
      <c r="L65" s="336"/>
      <c r="M65" s="336"/>
    </row>
    <row r="66" spans="1:13">
      <c r="A66" s="152"/>
      <c r="B66" s="152"/>
      <c r="C66" s="152"/>
      <c r="D66" s="152"/>
      <c r="E66" s="326"/>
      <c r="F66" s="326"/>
      <c r="G66" s="326"/>
      <c r="H66" s="326"/>
      <c r="I66" s="326"/>
      <c r="J66" s="326"/>
      <c r="K66" s="327"/>
      <c r="L66" s="336"/>
      <c r="M66" s="336"/>
    </row>
    <row r="67" spans="1:13">
      <c r="A67" s="152"/>
      <c r="B67" s="152"/>
      <c r="C67" s="152"/>
      <c r="D67" s="152"/>
      <c r="E67" s="326"/>
      <c r="F67" s="326"/>
      <c r="G67" s="326"/>
      <c r="H67" s="326"/>
      <c r="I67" s="326"/>
      <c r="J67" s="326"/>
      <c r="K67" s="327"/>
      <c r="L67" s="336"/>
      <c r="M67" s="336"/>
    </row>
    <row r="68" spans="1:13">
      <c r="A68" s="152"/>
      <c r="B68" s="152"/>
      <c r="C68" s="152"/>
      <c r="D68" s="152"/>
      <c r="E68" s="326"/>
      <c r="F68" s="326"/>
      <c r="G68" s="326"/>
      <c r="H68" s="326"/>
      <c r="I68" s="326"/>
      <c r="J68" s="326"/>
      <c r="K68" s="327"/>
      <c r="L68" s="336"/>
      <c r="M68" s="336"/>
    </row>
    <row r="69" spans="1:13">
      <c r="A69" s="152"/>
      <c r="B69" s="152"/>
      <c r="C69" s="152"/>
      <c r="D69" s="152"/>
      <c r="E69" s="326"/>
      <c r="F69" s="326"/>
      <c r="G69" s="326"/>
      <c r="H69" s="326"/>
      <c r="I69" s="326"/>
      <c r="J69" s="326"/>
      <c r="K69" s="327"/>
      <c r="L69" s="336"/>
      <c r="M69" s="336"/>
    </row>
    <row r="70" spans="1:13">
      <c r="A70" s="152"/>
      <c r="B70" s="152"/>
      <c r="C70" s="152"/>
      <c r="D70" s="152"/>
      <c r="E70" s="326"/>
      <c r="F70" s="326"/>
      <c r="G70" s="326"/>
      <c r="H70" s="326"/>
      <c r="I70" s="326"/>
      <c r="J70" s="326"/>
      <c r="K70" s="327"/>
      <c r="L70" s="336"/>
      <c r="M70" s="336"/>
    </row>
    <row r="71" spans="1:13">
      <c r="A71" s="152"/>
      <c r="B71" s="152"/>
      <c r="C71" s="152"/>
      <c r="D71" s="152"/>
      <c r="E71" s="326"/>
      <c r="F71" s="326"/>
      <c r="G71" s="326"/>
      <c r="H71" s="326"/>
      <c r="I71" s="326"/>
      <c r="J71" s="326"/>
      <c r="K71" s="327"/>
      <c r="L71" s="336"/>
      <c r="M71" s="336"/>
    </row>
    <row r="72" spans="1:13">
      <c r="A72" s="152"/>
      <c r="B72" s="152"/>
      <c r="C72" s="152"/>
      <c r="D72" s="152"/>
      <c r="E72" s="326"/>
      <c r="F72" s="326"/>
      <c r="G72" s="326"/>
      <c r="H72" s="326"/>
      <c r="I72" s="326"/>
      <c r="J72" s="326"/>
      <c r="K72" s="327"/>
      <c r="L72" s="336"/>
      <c r="M72" s="336"/>
    </row>
    <row r="73" spans="1:13">
      <c r="A73" s="152"/>
      <c r="B73" s="152"/>
      <c r="C73" s="152"/>
      <c r="D73" s="152"/>
      <c r="E73" s="326"/>
      <c r="F73" s="326"/>
      <c r="G73" s="326"/>
      <c r="H73" s="326"/>
      <c r="I73" s="326"/>
      <c r="J73" s="326"/>
      <c r="K73" s="327"/>
      <c r="L73" s="336"/>
      <c r="M73" s="336"/>
    </row>
    <row r="74" spans="1:13">
      <c r="A74" s="152"/>
      <c r="B74" s="152"/>
      <c r="C74" s="152"/>
      <c r="D74" s="152"/>
      <c r="E74" s="326"/>
      <c r="F74" s="326"/>
      <c r="G74" s="326"/>
      <c r="H74" s="326"/>
      <c r="I74" s="326"/>
      <c r="J74" s="326"/>
      <c r="K74" s="327"/>
      <c r="L74" s="336"/>
      <c r="M74" s="336"/>
    </row>
    <row r="75" spans="1:13">
      <c r="A75" s="152"/>
      <c r="B75" s="152"/>
      <c r="C75" s="152"/>
      <c r="D75" s="152"/>
      <c r="E75" s="326"/>
      <c r="F75" s="326"/>
      <c r="G75" s="326"/>
      <c r="H75" s="326"/>
      <c r="I75" s="326"/>
      <c r="J75" s="326"/>
      <c r="K75" s="327"/>
      <c r="L75" s="336"/>
      <c r="M75" s="336"/>
    </row>
    <row r="76" spans="1:13">
      <c r="A76" s="152"/>
      <c r="B76" s="152"/>
      <c r="C76" s="152"/>
      <c r="D76" s="152"/>
      <c r="E76" s="326"/>
      <c r="F76" s="326"/>
      <c r="G76" s="326"/>
      <c r="H76" s="326"/>
      <c r="I76" s="326"/>
      <c r="J76" s="326"/>
      <c r="K76" s="327"/>
      <c r="L76" s="336"/>
      <c r="M76" s="336"/>
    </row>
    <row r="77" spans="1:13">
      <c r="A77" s="152"/>
      <c r="B77" s="152"/>
      <c r="C77" s="152"/>
      <c r="D77" s="152"/>
      <c r="E77" s="326"/>
      <c r="F77" s="326"/>
      <c r="G77" s="326"/>
      <c r="H77" s="326"/>
      <c r="I77" s="326"/>
      <c r="J77" s="326"/>
      <c r="K77" s="327"/>
      <c r="L77" s="336"/>
      <c r="M77" s="336"/>
    </row>
    <row r="78" spans="1:13">
      <c r="A78" s="152"/>
      <c r="B78" s="152"/>
      <c r="C78" s="152"/>
      <c r="D78" s="152"/>
      <c r="E78" s="326"/>
      <c r="F78" s="326"/>
      <c r="G78" s="326"/>
      <c r="H78" s="326"/>
      <c r="I78" s="326"/>
      <c r="J78" s="326"/>
      <c r="K78" s="327"/>
      <c r="L78" s="336"/>
      <c r="M78" s="336"/>
    </row>
    <row r="79" spans="1:13">
      <c r="A79" s="152"/>
      <c r="B79" s="152"/>
      <c r="C79" s="152"/>
      <c r="D79" s="152"/>
      <c r="E79" s="326"/>
      <c r="F79" s="326"/>
      <c r="G79" s="326"/>
      <c r="H79" s="326"/>
      <c r="I79" s="326"/>
      <c r="J79" s="326"/>
      <c r="K79" s="327"/>
      <c r="L79" s="336"/>
      <c r="M79" s="336"/>
    </row>
    <row r="80" spans="1:13">
      <c r="A80" s="152"/>
      <c r="B80" s="152"/>
      <c r="C80" s="152"/>
      <c r="D80" s="152"/>
      <c r="E80" s="326"/>
      <c r="F80" s="326"/>
      <c r="G80" s="326"/>
      <c r="H80" s="326"/>
      <c r="I80" s="326"/>
      <c r="J80" s="326"/>
      <c r="K80" s="327"/>
      <c r="L80" s="336"/>
      <c r="M80" s="336"/>
    </row>
    <row r="81" spans="1:13">
      <c r="A81" s="152"/>
      <c r="B81" s="152"/>
      <c r="C81" s="152"/>
      <c r="D81" s="152"/>
      <c r="E81" s="326"/>
      <c r="F81" s="326"/>
      <c r="G81" s="326"/>
      <c r="H81" s="326"/>
      <c r="I81" s="326"/>
      <c r="J81" s="326"/>
      <c r="K81" s="327"/>
      <c r="L81" s="336"/>
      <c r="M81" s="336"/>
    </row>
    <row r="82" spans="1:13">
      <c r="A82" s="152"/>
      <c r="B82" s="152"/>
      <c r="C82" s="152"/>
      <c r="D82" s="152"/>
      <c r="E82" s="326"/>
      <c r="F82" s="326"/>
      <c r="G82" s="326"/>
      <c r="H82" s="326"/>
      <c r="I82" s="326"/>
      <c r="J82" s="326"/>
      <c r="K82" s="327"/>
      <c r="L82" s="336"/>
      <c r="M82" s="336"/>
    </row>
    <row r="83" spans="1:13">
      <c r="A83" s="152"/>
      <c r="B83" s="152"/>
      <c r="C83" s="152"/>
      <c r="D83" s="152"/>
      <c r="E83" s="326"/>
      <c r="F83" s="326"/>
      <c r="G83" s="326"/>
      <c r="H83" s="326"/>
      <c r="I83" s="326"/>
      <c r="J83" s="326"/>
      <c r="K83" s="327"/>
      <c r="L83" s="336"/>
      <c r="M83" s="336"/>
    </row>
    <row r="84" spans="1:13">
      <c r="A84" s="152"/>
      <c r="B84" s="152"/>
      <c r="C84" s="152"/>
      <c r="D84" s="152"/>
      <c r="E84" s="326"/>
      <c r="F84" s="326"/>
      <c r="G84" s="326"/>
      <c r="H84" s="326"/>
      <c r="I84" s="326"/>
      <c r="J84" s="326"/>
      <c r="K84" s="327"/>
      <c r="L84" s="336"/>
      <c r="M84" s="336"/>
    </row>
    <row r="85" spans="1:13">
      <c r="A85" s="152"/>
      <c r="B85" s="152"/>
      <c r="C85" s="152"/>
      <c r="D85" s="152"/>
      <c r="E85" s="326"/>
      <c r="F85" s="326"/>
      <c r="G85" s="326"/>
      <c r="H85" s="326"/>
      <c r="I85" s="326"/>
      <c r="J85" s="326"/>
      <c r="K85" s="327"/>
      <c r="L85" s="336"/>
      <c r="M85" s="336"/>
    </row>
    <row r="86" spans="1:13">
      <c r="A86" s="152"/>
      <c r="B86" s="152"/>
      <c r="C86" s="152"/>
      <c r="D86" s="152"/>
      <c r="E86" s="326"/>
      <c r="F86" s="326"/>
      <c r="G86" s="326"/>
      <c r="H86" s="326"/>
      <c r="I86" s="326"/>
      <c r="J86" s="326"/>
      <c r="K86" s="327"/>
      <c r="L86" s="336"/>
      <c r="M86" s="336"/>
    </row>
    <row r="87" spans="1:13">
      <c r="A87" s="152"/>
      <c r="B87" s="152"/>
      <c r="C87" s="152"/>
      <c r="D87" s="152"/>
      <c r="E87" s="326"/>
      <c r="F87" s="326"/>
      <c r="G87" s="326"/>
      <c r="H87" s="326"/>
      <c r="I87" s="326"/>
      <c r="J87" s="326"/>
      <c r="K87" s="327"/>
      <c r="L87" s="336"/>
      <c r="M87" s="336"/>
    </row>
    <row r="88" spans="1:13">
      <c r="A88" s="152"/>
      <c r="B88" s="152"/>
      <c r="C88" s="152"/>
      <c r="D88" s="152"/>
      <c r="E88" s="326"/>
      <c r="F88" s="326"/>
      <c r="G88" s="326"/>
      <c r="H88" s="326"/>
      <c r="I88" s="326"/>
      <c r="J88" s="326"/>
      <c r="K88" s="327"/>
      <c r="L88" s="336"/>
      <c r="M88" s="336"/>
    </row>
    <row r="89" spans="1:13">
      <c r="A89" s="152"/>
      <c r="B89" s="152"/>
      <c r="C89" s="152"/>
      <c r="D89" s="152"/>
      <c r="E89" s="326"/>
      <c r="F89" s="326"/>
      <c r="G89" s="326"/>
      <c r="H89" s="326"/>
      <c r="I89" s="326"/>
      <c r="J89" s="326"/>
      <c r="K89" s="327"/>
      <c r="L89" s="336"/>
      <c r="M89" s="336"/>
    </row>
    <row r="90" spans="1:13">
      <c r="A90" s="152"/>
      <c r="B90" s="152"/>
      <c r="C90" s="152"/>
      <c r="D90" s="152"/>
      <c r="E90" s="326"/>
      <c r="F90" s="326"/>
      <c r="G90" s="326"/>
      <c r="H90" s="326"/>
      <c r="I90" s="326"/>
      <c r="J90" s="326"/>
      <c r="K90" s="327"/>
      <c r="L90" s="336"/>
      <c r="M90" s="336"/>
    </row>
    <row r="91" spans="1:13">
      <c r="A91" s="152"/>
      <c r="B91" s="152"/>
      <c r="C91" s="152"/>
      <c r="D91" s="152"/>
      <c r="E91" s="326"/>
      <c r="F91" s="326"/>
      <c r="G91" s="326"/>
      <c r="H91" s="326"/>
      <c r="I91" s="326"/>
      <c r="J91" s="326"/>
      <c r="K91" s="327"/>
      <c r="L91" s="336"/>
      <c r="M91" s="336"/>
    </row>
    <row r="92" spans="1:13">
      <c r="A92" s="152"/>
      <c r="B92" s="152"/>
      <c r="C92" s="152"/>
      <c r="D92" s="152"/>
      <c r="E92" s="326"/>
      <c r="F92" s="326"/>
      <c r="G92" s="326"/>
      <c r="H92" s="326"/>
      <c r="I92" s="326"/>
      <c r="J92" s="326"/>
      <c r="K92" s="327"/>
      <c r="L92" s="336"/>
      <c r="M92" s="336"/>
    </row>
    <row r="93" spans="1:13">
      <c r="A93" s="152"/>
      <c r="B93" s="152"/>
      <c r="C93" s="152"/>
      <c r="D93" s="152"/>
      <c r="E93" s="326"/>
      <c r="F93" s="326"/>
      <c r="G93" s="326"/>
      <c r="H93" s="326"/>
      <c r="I93" s="326"/>
      <c r="J93" s="326"/>
      <c r="K93" s="327"/>
      <c r="L93" s="336"/>
      <c r="M93" s="336"/>
    </row>
    <row r="94" spans="1:13">
      <c r="A94" s="152"/>
      <c r="B94" s="152"/>
      <c r="C94" s="152"/>
      <c r="D94" s="152"/>
      <c r="E94" s="326"/>
      <c r="F94" s="326"/>
      <c r="G94" s="326"/>
      <c r="H94" s="326"/>
      <c r="I94" s="326"/>
      <c r="J94" s="326"/>
      <c r="K94" s="327"/>
      <c r="L94" s="336"/>
      <c r="M94" s="336"/>
    </row>
    <row r="95" spans="1:13">
      <c r="A95" s="152"/>
      <c r="B95" s="152"/>
      <c r="C95" s="152"/>
      <c r="D95" s="152"/>
      <c r="E95" s="326"/>
      <c r="F95" s="326"/>
      <c r="G95" s="326"/>
      <c r="H95" s="326"/>
      <c r="I95" s="326"/>
      <c r="J95" s="326"/>
      <c r="K95" s="327"/>
      <c r="L95" s="336"/>
      <c r="M95" s="336"/>
    </row>
    <row r="96" spans="1:13">
      <c r="A96" s="152"/>
      <c r="B96" s="152"/>
      <c r="C96" s="152"/>
      <c r="D96" s="152"/>
      <c r="E96" s="326"/>
      <c r="F96" s="326"/>
      <c r="G96" s="326"/>
      <c r="H96" s="326"/>
      <c r="I96" s="326"/>
      <c r="J96" s="326"/>
      <c r="K96" s="327"/>
      <c r="L96" s="336"/>
      <c r="M96" s="336"/>
    </row>
    <row r="97" spans="1:13">
      <c r="A97" s="152"/>
      <c r="B97" s="152"/>
      <c r="C97" s="152"/>
      <c r="D97" s="152"/>
      <c r="E97" s="326"/>
      <c r="F97" s="326"/>
      <c r="G97" s="326"/>
      <c r="H97" s="326"/>
      <c r="I97" s="326"/>
      <c r="J97" s="326"/>
      <c r="K97" s="327"/>
      <c r="L97" s="336"/>
      <c r="M97" s="336"/>
    </row>
    <row r="98" spans="1:13">
      <c r="A98" s="152"/>
      <c r="B98" s="152"/>
      <c r="C98" s="152"/>
      <c r="D98" s="152"/>
      <c r="E98" s="326"/>
      <c r="F98" s="326"/>
      <c r="G98" s="326"/>
      <c r="H98" s="326"/>
      <c r="I98" s="326"/>
      <c r="J98" s="326"/>
      <c r="K98" s="327"/>
      <c r="L98" s="336"/>
      <c r="M98" s="336"/>
    </row>
    <row r="99" spans="1:13">
      <c r="A99" s="152"/>
      <c r="B99" s="152"/>
      <c r="C99" s="152"/>
      <c r="D99" s="152"/>
      <c r="E99" s="326"/>
      <c r="F99" s="326"/>
      <c r="G99" s="326"/>
      <c r="H99" s="326"/>
      <c r="I99" s="326"/>
      <c r="J99" s="326"/>
      <c r="K99" s="327"/>
      <c r="L99" s="336"/>
      <c r="M99" s="336"/>
    </row>
    <row r="100" spans="1:13">
      <c r="A100" s="152"/>
      <c r="B100" s="152"/>
      <c r="C100" s="152"/>
      <c r="D100" s="152"/>
      <c r="E100" s="326"/>
      <c r="F100" s="326"/>
      <c r="G100" s="326"/>
      <c r="H100" s="326"/>
      <c r="I100" s="326"/>
      <c r="J100" s="326"/>
      <c r="K100" s="327"/>
      <c r="L100" s="336"/>
      <c r="M100" s="336"/>
    </row>
    <row r="101" spans="1:13">
      <c r="A101" s="152"/>
      <c r="B101" s="152"/>
      <c r="C101" s="152"/>
      <c r="D101" s="152"/>
      <c r="E101" s="326"/>
      <c r="F101" s="326"/>
      <c r="G101" s="326"/>
      <c r="H101" s="326"/>
      <c r="I101" s="326"/>
      <c r="J101" s="326"/>
      <c r="K101" s="327"/>
      <c r="L101" s="336"/>
      <c r="M101" s="336"/>
    </row>
    <row r="102" spans="1:13">
      <c r="A102" s="152"/>
      <c r="B102" s="152"/>
      <c r="C102" s="152"/>
      <c r="D102" s="152"/>
      <c r="E102" s="326"/>
      <c r="F102" s="326"/>
      <c r="G102" s="326"/>
      <c r="H102" s="326"/>
      <c r="I102" s="326"/>
      <c r="J102" s="326"/>
      <c r="K102" s="327"/>
      <c r="L102" s="336"/>
      <c r="M102" s="336"/>
    </row>
    <row r="103" spans="1:13">
      <c r="A103" s="152"/>
      <c r="B103" s="152"/>
      <c r="C103" s="152"/>
      <c r="D103" s="152"/>
      <c r="E103" s="326"/>
      <c r="F103" s="326"/>
      <c r="G103" s="326"/>
      <c r="H103" s="326"/>
      <c r="I103" s="326"/>
      <c r="J103" s="326"/>
      <c r="K103" s="327"/>
      <c r="L103" s="336"/>
      <c r="M103" s="336"/>
    </row>
    <row r="104" spans="1:13">
      <c r="A104" s="152"/>
      <c r="B104" s="152"/>
      <c r="C104" s="152"/>
      <c r="D104" s="152"/>
      <c r="E104" s="326"/>
      <c r="F104" s="326"/>
      <c r="G104" s="326"/>
      <c r="H104" s="326"/>
      <c r="I104" s="326"/>
      <c r="J104" s="326"/>
      <c r="K104" s="327"/>
      <c r="L104" s="336"/>
      <c r="M104" s="336"/>
    </row>
    <row r="105" spans="1:13">
      <c r="A105" s="152"/>
      <c r="B105" s="152"/>
      <c r="C105" s="152"/>
      <c r="D105" s="152"/>
      <c r="E105" s="326"/>
      <c r="F105" s="326"/>
      <c r="G105" s="326"/>
      <c r="H105" s="326"/>
      <c r="I105" s="326"/>
      <c r="J105" s="326"/>
      <c r="K105" s="327"/>
      <c r="L105" s="336"/>
      <c r="M105" s="336"/>
    </row>
    <row r="106" spans="1:13">
      <c r="A106" s="152"/>
      <c r="B106" s="152"/>
      <c r="C106" s="152"/>
      <c r="D106" s="152"/>
      <c r="E106" s="326"/>
      <c r="F106" s="326"/>
      <c r="G106" s="326"/>
      <c r="H106" s="326"/>
      <c r="I106" s="326"/>
      <c r="J106" s="326"/>
      <c r="K106" s="327"/>
      <c r="L106" s="336"/>
      <c r="M106" s="336"/>
    </row>
    <row r="107" spans="1:13">
      <c r="A107" s="152"/>
      <c r="B107" s="152"/>
      <c r="C107" s="152"/>
      <c r="D107" s="152"/>
      <c r="E107" s="326"/>
      <c r="F107" s="326"/>
      <c r="G107" s="326"/>
      <c r="H107" s="326"/>
      <c r="I107" s="326"/>
      <c r="J107" s="326"/>
      <c r="K107" s="327"/>
      <c r="L107" s="336"/>
      <c r="M107" s="336"/>
    </row>
    <row r="108" spans="1:13">
      <c r="A108" s="152"/>
      <c r="B108" s="152"/>
      <c r="C108" s="152"/>
      <c r="D108" s="152"/>
      <c r="E108" s="326"/>
      <c r="F108" s="326"/>
      <c r="G108" s="326"/>
      <c r="H108" s="326"/>
      <c r="I108" s="326"/>
      <c r="J108" s="326"/>
      <c r="K108" s="327"/>
      <c r="L108" s="336"/>
      <c r="M108" s="336"/>
    </row>
    <row r="109" spans="1:13">
      <c r="A109" s="152"/>
      <c r="B109" s="152"/>
      <c r="C109" s="152"/>
      <c r="D109" s="152"/>
      <c r="E109" s="326"/>
      <c r="F109" s="326"/>
      <c r="G109" s="326"/>
      <c r="H109" s="326"/>
      <c r="I109" s="326"/>
      <c r="J109" s="326"/>
      <c r="K109" s="327"/>
      <c r="L109" s="336"/>
      <c r="M109" s="336"/>
    </row>
    <row r="110" spans="1:13">
      <c r="A110" s="152"/>
      <c r="B110" s="152"/>
      <c r="C110" s="152"/>
      <c r="D110" s="152"/>
      <c r="E110" s="326"/>
      <c r="F110" s="326"/>
      <c r="G110" s="326"/>
      <c r="H110" s="326"/>
      <c r="I110" s="326"/>
      <c r="J110" s="326"/>
      <c r="K110" s="327"/>
      <c r="L110" s="336"/>
      <c r="M110" s="336"/>
    </row>
    <row r="111" spans="1:13">
      <c r="A111" s="152"/>
      <c r="B111" s="152"/>
      <c r="C111" s="152"/>
      <c r="D111" s="152"/>
      <c r="E111" s="326"/>
      <c r="F111" s="326"/>
      <c r="G111" s="326"/>
      <c r="H111" s="326"/>
      <c r="I111" s="326"/>
      <c r="J111" s="326"/>
      <c r="K111" s="327"/>
      <c r="L111" s="336"/>
      <c r="M111" s="336"/>
    </row>
    <row r="112" spans="1:13">
      <c r="A112" s="152"/>
      <c r="B112" s="152"/>
      <c r="C112" s="152"/>
      <c r="D112" s="152"/>
      <c r="E112" s="326"/>
      <c r="F112" s="326"/>
      <c r="G112" s="326"/>
      <c r="H112" s="326"/>
      <c r="I112" s="326"/>
      <c r="J112" s="326"/>
      <c r="K112" s="327"/>
      <c r="L112" s="336"/>
      <c r="M112" s="336"/>
    </row>
    <row r="113" spans="1:13">
      <c r="A113" s="152"/>
      <c r="B113" s="152"/>
      <c r="C113" s="152"/>
      <c r="D113" s="152"/>
      <c r="E113" s="326"/>
      <c r="F113" s="326"/>
      <c r="G113" s="326"/>
      <c r="H113" s="326"/>
      <c r="I113" s="326"/>
      <c r="J113" s="326"/>
      <c r="K113" s="327"/>
      <c r="L113" s="336"/>
      <c r="M113" s="336"/>
    </row>
    <row r="114" spans="1:13">
      <c r="A114" s="152"/>
      <c r="B114" s="152"/>
      <c r="C114" s="152"/>
      <c r="D114" s="152"/>
      <c r="E114" s="326"/>
      <c r="F114" s="326"/>
      <c r="G114" s="326"/>
      <c r="H114" s="326"/>
      <c r="I114" s="326"/>
      <c r="J114" s="326"/>
      <c r="K114" s="327"/>
      <c r="L114" s="336"/>
      <c r="M114" s="336"/>
    </row>
    <row r="115" spans="1:13">
      <c r="A115" s="152"/>
      <c r="B115" s="152"/>
      <c r="C115" s="152"/>
      <c r="D115" s="152"/>
      <c r="E115" s="326"/>
      <c r="F115" s="326"/>
      <c r="G115" s="326"/>
      <c r="H115" s="326"/>
      <c r="I115" s="326"/>
      <c r="J115" s="326"/>
      <c r="K115" s="327"/>
      <c r="L115" s="336"/>
      <c r="M115" s="336"/>
    </row>
    <row r="116" spans="1:13">
      <c r="A116" s="152"/>
      <c r="B116" s="152"/>
      <c r="C116" s="152"/>
      <c r="D116" s="152"/>
      <c r="E116" s="326"/>
      <c r="F116" s="326"/>
      <c r="G116" s="326"/>
      <c r="H116" s="326"/>
      <c r="I116" s="326"/>
      <c r="J116" s="326"/>
      <c r="K116" s="327"/>
      <c r="L116" s="336"/>
      <c r="M116" s="336"/>
    </row>
    <row r="117" spans="1:13">
      <c r="A117" s="152"/>
      <c r="B117" s="152"/>
      <c r="C117" s="152"/>
      <c r="D117" s="152"/>
      <c r="E117" s="326"/>
      <c r="F117" s="326"/>
      <c r="G117" s="326"/>
      <c r="H117" s="326"/>
      <c r="I117" s="326"/>
      <c r="J117" s="326"/>
      <c r="K117" s="327"/>
      <c r="L117" s="336"/>
      <c r="M117" s="336"/>
    </row>
    <row r="118" spans="1:13">
      <c r="A118" s="152"/>
      <c r="B118" s="152"/>
      <c r="C118" s="152"/>
      <c r="D118" s="152"/>
      <c r="E118" s="326"/>
      <c r="F118" s="326"/>
      <c r="G118" s="326"/>
      <c r="H118" s="326"/>
      <c r="I118" s="326"/>
      <c r="J118" s="326"/>
      <c r="K118" s="327"/>
      <c r="L118" s="336"/>
      <c r="M118" s="336"/>
    </row>
    <row r="119" spans="1:13">
      <c r="A119" s="152"/>
      <c r="B119" s="152"/>
      <c r="C119" s="152"/>
      <c r="D119" s="152"/>
      <c r="E119" s="326"/>
      <c r="F119" s="326"/>
      <c r="G119" s="326"/>
      <c r="H119" s="326"/>
      <c r="I119" s="326"/>
      <c r="J119" s="326"/>
      <c r="K119" s="327"/>
      <c r="L119" s="336"/>
      <c r="M119" s="336"/>
    </row>
    <row r="120" spans="1:13">
      <c r="A120" s="152"/>
      <c r="B120" s="152"/>
      <c r="C120" s="152"/>
      <c r="D120" s="152"/>
      <c r="E120" s="326"/>
      <c r="F120" s="326"/>
      <c r="G120" s="326"/>
      <c r="H120" s="326"/>
      <c r="I120" s="326"/>
      <c r="J120" s="326"/>
      <c r="K120" s="327"/>
      <c r="L120" s="336"/>
      <c r="M120" s="336"/>
    </row>
    <row r="121" spans="1:13">
      <c r="A121" s="152"/>
      <c r="B121" s="152"/>
      <c r="C121" s="152"/>
      <c r="D121" s="152"/>
      <c r="E121" s="326"/>
      <c r="F121" s="326"/>
      <c r="G121" s="326"/>
      <c r="H121" s="326"/>
      <c r="I121" s="326"/>
      <c r="J121" s="326"/>
      <c r="K121" s="327"/>
      <c r="L121" s="336"/>
      <c r="M121" s="336"/>
    </row>
    <row r="122" spans="1:13">
      <c r="A122" s="152"/>
      <c r="B122" s="152"/>
      <c r="C122" s="152"/>
      <c r="D122" s="152"/>
      <c r="E122" s="326"/>
      <c r="F122" s="326"/>
      <c r="G122" s="326"/>
      <c r="H122" s="326"/>
      <c r="I122" s="326"/>
      <c r="J122" s="326"/>
      <c r="K122" s="327"/>
      <c r="L122" s="336"/>
      <c r="M122" s="336"/>
    </row>
    <row r="123" spans="1:13">
      <c r="A123" s="152"/>
      <c r="B123" s="152"/>
      <c r="C123" s="152"/>
      <c r="D123" s="152"/>
      <c r="E123" s="326"/>
      <c r="F123" s="326"/>
      <c r="G123" s="326"/>
      <c r="H123" s="326"/>
      <c r="I123" s="326"/>
      <c r="J123" s="326"/>
      <c r="K123" s="327"/>
      <c r="L123" s="336"/>
      <c r="M123" s="336"/>
    </row>
    <row r="124" spans="1:13">
      <c r="A124" s="152"/>
      <c r="B124" s="152"/>
      <c r="C124" s="152"/>
      <c r="D124" s="152"/>
      <c r="E124" s="326"/>
      <c r="F124" s="326"/>
      <c r="G124" s="326"/>
      <c r="H124" s="326"/>
      <c r="I124" s="326"/>
      <c r="J124" s="326"/>
      <c r="K124" s="327"/>
      <c r="L124" s="336"/>
      <c r="M124" s="336"/>
    </row>
    <row r="125" spans="1:13">
      <c r="A125" s="152"/>
      <c r="B125" s="152"/>
      <c r="C125" s="152"/>
      <c r="D125" s="152"/>
      <c r="E125" s="326"/>
      <c r="F125" s="326"/>
      <c r="G125" s="326"/>
      <c r="H125" s="326"/>
      <c r="I125" s="326"/>
      <c r="J125" s="326"/>
      <c r="K125" s="327"/>
      <c r="L125" s="336"/>
      <c r="M125" s="336"/>
    </row>
    <row r="126" spans="1:13">
      <c r="A126" s="152"/>
      <c r="B126" s="152"/>
      <c r="C126" s="152"/>
      <c r="D126" s="152"/>
      <c r="E126" s="326"/>
      <c r="F126" s="326"/>
      <c r="G126" s="326"/>
      <c r="H126" s="326"/>
      <c r="I126" s="326"/>
      <c r="J126" s="326"/>
      <c r="K126" s="327"/>
      <c r="L126" s="336"/>
      <c r="M126" s="336"/>
    </row>
    <row r="127" spans="1:13">
      <c r="A127" s="152"/>
      <c r="B127" s="152"/>
      <c r="C127" s="152"/>
      <c r="D127" s="152"/>
      <c r="E127" s="326"/>
      <c r="F127" s="326"/>
      <c r="G127" s="326"/>
      <c r="H127" s="326"/>
      <c r="I127" s="326"/>
      <c r="J127" s="326"/>
      <c r="K127" s="327"/>
      <c r="L127" s="336"/>
      <c r="M127" s="336"/>
    </row>
    <row r="128" spans="1:13">
      <c r="A128" s="152"/>
      <c r="B128" s="152"/>
      <c r="C128" s="152"/>
      <c r="D128" s="152"/>
      <c r="E128" s="326"/>
      <c r="F128" s="326"/>
      <c r="G128" s="326"/>
      <c r="H128" s="326"/>
      <c r="I128" s="326"/>
      <c r="J128" s="326"/>
      <c r="K128" s="327"/>
      <c r="L128" s="336"/>
      <c r="M128" s="336"/>
    </row>
    <row r="129" spans="1:13">
      <c r="A129" s="152"/>
      <c r="B129" s="152"/>
      <c r="C129" s="152"/>
      <c r="D129" s="152"/>
      <c r="E129" s="326"/>
      <c r="F129" s="326"/>
      <c r="G129" s="326"/>
      <c r="H129" s="326"/>
      <c r="I129" s="326"/>
      <c r="J129" s="326"/>
      <c r="K129" s="327"/>
      <c r="L129" s="336"/>
      <c r="M129" s="336"/>
    </row>
    <row r="130" spans="1:13">
      <c r="A130" s="152"/>
      <c r="B130" s="152"/>
      <c r="C130" s="152"/>
      <c r="D130" s="152"/>
      <c r="E130" s="326"/>
      <c r="F130" s="326"/>
      <c r="G130" s="326"/>
      <c r="H130" s="326"/>
      <c r="I130" s="326"/>
      <c r="J130" s="326"/>
      <c r="K130" s="327"/>
      <c r="L130" s="336"/>
      <c r="M130" s="336"/>
    </row>
    <row r="131" spans="1:13">
      <c r="A131" s="152"/>
      <c r="B131" s="152"/>
      <c r="C131" s="152"/>
      <c r="D131" s="152"/>
      <c r="E131" s="326"/>
      <c r="F131" s="326"/>
      <c r="G131" s="326"/>
      <c r="H131" s="326"/>
      <c r="I131" s="326"/>
      <c r="J131" s="326"/>
      <c r="K131" s="327"/>
      <c r="L131" s="336"/>
      <c r="M131" s="336"/>
    </row>
    <row r="132" spans="1:13">
      <c r="A132" s="152"/>
      <c r="B132" s="152"/>
      <c r="C132" s="152"/>
      <c r="D132" s="152"/>
      <c r="E132" s="326"/>
      <c r="F132" s="326"/>
      <c r="G132" s="326"/>
      <c r="H132" s="326"/>
      <c r="I132" s="326"/>
      <c r="J132" s="326"/>
      <c r="K132" s="327"/>
      <c r="L132" s="336"/>
      <c r="M132" s="336"/>
    </row>
    <row r="133" spans="1:13">
      <c r="A133" s="152"/>
      <c r="B133" s="152"/>
      <c r="C133" s="152"/>
      <c r="D133" s="152"/>
      <c r="E133" s="326"/>
      <c r="F133" s="326"/>
      <c r="G133" s="326"/>
      <c r="H133" s="326"/>
      <c r="I133" s="326"/>
      <c r="J133" s="326"/>
      <c r="K133" s="327"/>
      <c r="L133" s="336"/>
      <c r="M133" s="336"/>
    </row>
    <row r="134" spans="1:13">
      <c r="A134" s="152"/>
      <c r="B134" s="152"/>
      <c r="C134" s="152"/>
      <c r="D134" s="152"/>
      <c r="E134" s="326"/>
      <c r="F134" s="326"/>
      <c r="G134" s="326"/>
      <c r="H134" s="326"/>
      <c r="I134" s="326"/>
      <c r="J134" s="326"/>
      <c r="K134" s="327"/>
      <c r="L134" s="336"/>
      <c r="M134" s="336"/>
    </row>
    <row r="135" spans="1:13">
      <c r="A135" s="152"/>
      <c r="B135" s="152"/>
      <c r="C135" s="152"/>
      <c r="D135" s="152"/>
      <c r="E135" s="326"/>
      <c r="F135" s="326"/>
      <c r="G135" s="326"/>
      <c r="H135" s="326"/>
      <c r="I135" s="326"/>
      <c r="J135" s="326"/>
      <c r="K135" s="327"/>
      <c r="L135" s="336"/>
      <c r="M135" s="336"/>
    </row>
    <row r="136" spans="1:13">
      <c r="A136" s="152"/>
      <c r="B136" s="152"/>
      <c r="C136" s="152"/>
      <c r="D136" s="152"/>
      <c r="E136" s="326"/>
      <c r="F136" s="326"/>
      <c r="G136" s="326"/>
      <c r="H136" s="326"/>
      <c r="I136" s="326"/>
      <c r="J136" s="326"/>
      <c r="K136" s="327"/>
      <c r="L136" s="336"/>
      <c r="M136" s="336"/>
    </row>
    <row r="137" spans="1:13">
      <c r="A137" s="152"/>
      <c r="B137" s="152"/>
      <c r="C137" s="152"/>
      <c r="D137" s="152"/>
      <c r="E137" s="326"/>
      <c r="F137" s="326"/>
      <c r="G137" s="326"/>
      <c r="H137" s="326"/>
      <c r="I137" s="326"/>
      <c r="J137" s="326"/>
      <c r="K137" s="327"/>
      <c r="L137" s="336"/>
      <c r="M137" s="336"/>
    </row>
    <row r="138" spans="1:13">
      <c r="A138" s="152"/>
      <c r="B138" s="152"/>
      <c r="C138" s="152"/>
      <c r="D138" s="152"/>
      <c r="E138" s="326"/>
      <c r="F138" s="326"/>
      <c r="G138" s="326"/>
      <c r="H138" s="326"/>
      <c r="I138" s="326"/>
      <c r="J138" s="326"/>
      <c r="K138" s="327"/>
      <c r="L138" s="336"/>
      <c r="M138" s="336"/>
    </row>
    <row r="139" spans="1:13">
      <c r="A139" s="152"/>
      <c r="B139" s="152"/>
      <c r="C139" s="152"/>
      <c r="D139" s="152"/>
      <c r="E139" s="326"/>
      <c r="F139" s="326"/>
      <c r="G139" s="326"/>
      <c r="H139" s="326"/>
      <c r="I139" s="326"/>
      <c r="J139" s="326"/>
      <c r="K139" s="327"/>
      <c r="L139" s="336"/>
      <c r="M139" s="336"/>
    </row>
    <row r="140" spans="1:13">
      <c r="A140" s="152"/>
      <c r="B140" s="152"/>
      <c r="C140" s="152"/>
      <c r="D140" s="152"/>
      <c r="E140" s="326"/>
      <c r="F140" s="326"/>
      <c r="G140" s="326"/>
      <c r="H140" s="326"/>
      <c r="I140" s="326"/>
      <c r="J140" s="326"/>
      <c r="K140" s="327"/>
      <c r="L140" s="336"/>
      <c r="M140" s="336"/>
    </row>
    <row r="141" spans="1:13">
      <c r="A141" s="152"/>
      <c r="B141" s="152"/>
      <c r="C141" s="152"/>
      <c r="D141" s="152"/>
      <c r="E141" s="326"/>
      <c r="F141" s="326"/>
      <c r="G141" s="326"/>
      <c r="H141" s="326"/>
      <c r="I141" s="326"/>
      <c r="J141" s="326"/>
      <c r="K141" s="327"/>
      <c r="L141" s="336"/>
      <c r="M141" s="336"/>
    </row>
    <row r="142" spans="1:13">
      <c r="A142" s="152"/>
      <c r="B142" s="152"/>
      <c r="C142" s="152"/>
      <c r="D142" s="152"/>
      <c r="E142" s="326"/>
      <c r="F142" s="326"/>
      <c r="G142" s="326"/>
      <c r="H142" s="326"/>
      <c r="I142" s="326"/>
      <c r="J142" s="326"/>
      <c r="K142" s="327"/>
      <c r="L142" s="336"/>
      <c r="M142" s="336"/>
    </row>
    <row r="143" spans="1:13">
      <c r="A143" s="152"/>
      <c r="B143" s="152"/>
      <c r="C143" s="152"/>
      <c r="D143" s="152"/>
      <c r="E143" s="326"/>
      <c r="F143" s="326"/>
      <c r="G143" s="326"/>
      <c r="H143" s="326"/>
      <c r="I143" s="326"/>
      <c r="J143" s="326"/>
      <c r="K143" s="327"/>
      <c r="L143" s="336"/>
      <c r="M143" s="336"/>
    </row>
    <row r="144" spans="1:13">
      <c r="A144" s="152"/>
      <c r="B144" s="152"/>
      <c r="C144" s="152"/>
      <c r="D144" s="152"/>
      <c r="E144" s="326"/>
      <c r="F144" s="326"/>
      <c r="G144" s="326"/>
      <c r="H144" s="326"/>
      <c r="I144" s="326"/>
      <c r="J144" s="326"/>
      <c r="K144" s="327"/>
      <c r="L144" s="336"/>
      <c r="M144" s="336"/>
    </row>
    <row r="145" spans="1:13">
      <c r="A145" s="152"/>
      <c r="B145" s="152"/>
      <c r="C145" s="152"/>
      <c r="D145" s="152"/>
      <c r="E145" s="326"/>
      <c r="F145" s="326"/>
      <c r="G145" s="326"/>
      <c r="H145" s="326"/>
      <c r="I145" s="326"/>
      <c r="J145" s="326"/>
      <c r="K145" s="327"/>
      <c r="L145" s="336"/>
      <c r="M145" s="336"/>
    </row>
    <row r="146" spans="1:13">
      <c r="A146" s="152"/>
      <c r="B146" s="152"/>
      <c r="C146" s="152"/>
      <c r="D146" s="152"/>
      <c r="E146" s="326"/>
      <c r="F146" s="326"/>
      <c r="G146" s="326"/>
      <c r="H146" s="326"/>
      <c r="I146" s="326"/>
      <c r="J146" s="326"/>
      <c r="K146" s="327"/>
      <c r="L146" s="336"/>
      <c r="M146" s="336"/>
    </row>
    <row r="147" spans="1:13">
      <c r="A147" s="152"/>
      <c r="B147" s="152"/>
      <c r="C147" s="152"/>
      <c r="D147" s="152"/>
      <c r="E147" s="326"/>
      <c r="F147" s="326"/>
      <c r="G147" s="326"/>
      <c r="H147" s="326"/>
      <c r="I147" s="326"/>
      <c r="J147" s="326"/>
      <c r="K147" s="327"/>
      <c r="L147" s="336"/>
      <c r="M147" s="336"/>
    </row>
    <row r="148" spans="1:13">
      <c r="A148" s="152"/>
      <c r="B148" s="152"/>
      <c r="C148" s="152"/>
      <c r="D148" s="152"/>
      <c r="E148" s="326"/>
      <c r="F148" s="326"/>
      <c r="G148" s="326"/>
      <c r="H148" s="326"/>
      <c r="I148" s="326"/>
      <c r="J148" s="326"/>
      <c r="K148" s="327"/>
      <c r="L148" s="336"/>
      <c r="M148" s="336"/>
    </row>
    <row r="149" spans="1:13">
      <c r="A149" s="152"/>
      <c r="B149" s="152"/>
      <c r="C149" s="152"/>
      <c r="D149" s="152"/>
      <c r="E149" s="326"/>
      <c r="F149" s="326"/>
      <c r="G149" s="326"/>
      <c r="H149" s="326"/>
      <c r="I149" s="326"/>
      <c r="J149" s="326"/>
      <c r="K149" s="327"/>
      <c r="L149" s="336"/>
      <c r="M149" s="336"/>
    </row>
    <row r="150" spans="1:13">
      <c r="A150" s="152"/>
      <c r="B150" s="152"/>
      <c r="C150" s="152"/>
      <c r="D150" s="152"/>
      <c r="E150" s="326"/>
      <c r="F150" s="326"/>
      <c r="G150" s="326"/>
      <c r="H150" s="326"/>
      <c r="I150" s="326"/>
      <c r="J150" s="326"/>
      <c r="K150" s="327"/>
      <c r="L150" s="336"/>
      <c r="M150" s="336"/>
    </row>
    <row r="151" spans="1:13">
      <c r="A151" s="152"/>
      <c r="B151" s="152"/>
      <c r="C151" s="152"/>
      <c r="D151" s="152"/>
      <c r="E151" s="326"/>
      <c r="F151" s="326"/>
      <c r="G151" s="326"/>
      <c r="H151" s="326"/>
      <c r="I151" s="326"/>
      <c r="J151" s="326"/>
      <c r="K151" s="327"/>
      <c r="L151" s="336"/>
      <c r="M151" s="336"/>
    </row>
    <row r="152" spans="1:13">
      <c r="A152" s="152"/>
      <c r="B152" s="152"/>
      <c r="C152" s="152"/>
      <c r="D152" s="152"/>
      <c r="E152" s="326"/>
      <c r="F152" s="326"/>
      <c r="G152" s="326"/>
      <c r="H152" s="326"/>
      <c r="I152" s="326"/>
      <c r="J152" s="326"/>
      <c r="K152" s="327"/>
      <c r="L152" s="336"/>
      <c r="M152" s="336"/>
    </row>
    <row r="153" spans="1:13">
      <c r="A153" s="152"/>
      <c r="B153" s="152"/>
      <c r="C153" s="152"/>
      <c r="D153" s="152"/>
      <c r="E153" s="326"/>
      <c r="F153" s="326"/>
      <c r="G153" s="326"/>
      <c r="H153" s="326"/>
      <c r="I153" s="326"/>
      <c r="J153" s="326"/>
      <c r="K153" s="327"/>
      <c r="L153" s="336"/>
      <c r="M153" s="336"/>
    </row>
    <row r="154" spans="1:13">
      <c r="A154" s="152"/>
      <c r="B154" s="152"/>
      <c r="C154" s="152"/>
      <c r="D154" s="152"/>
      <c r="E154" s="326"/>
      <c r="F154" s="326"/>
      <c r="G154" s="326"/>
      <c r="H154" s="326"/>
      <c r="I154" s="326"/>
      <c r="J154" s="326"/>
      <c r="K154" s="327"/>
      <c r="L154" s="336"/>
      <c r="M154" s="336"/>
    </row>
    <row r="155" spans="1:13">
      <c r="A155" s="152"/>
      <c r="B155" s="152"/>
      <c r="C155" s="152"/>
      <c r="D155" s="152"/>
      <c r="E155" s="326"/>
      <c r="F155" s="326"/>
      <c r="G155" s="326"/>
      <c r="H155" s="326"/>
      <c r="I155" s="326"/>
      <c r="J155" s="326"/>
      <c r="K155" s="327"/>
      <c r="L155" s="336"/>
      <c r="M155" s="336"/>
    </row>
    <row r="156" spans="1:13">
      <c r="A156" s="152"/>
      <c r="B156" s="152"/>
      <c r="C156" s="152"/>
      <c r="D156" s="152"/>
      <c r="E156" s="326"/>
      <c r="F156" s="326"/>
      <c r="G156" s="326"/>
      <c r="H156" s="326"/>
      <c r="I156" s="326"/>
      <c r="J156" s="326"/>
      <c r="K156" s="327"/>
      <c r="L156" s="336"/>
      <c r="M156" s="336"/>
    </row>
    <row r="157" spans="1:13">
      <c r="A157" s="152"/>
      <c r="B157" s="152"/>
      <c r="C157" s="152"/>
      <c r="D157" s="152"/>
      <c r="E157" s="326"/>
      <c r="F157" s="326"/>
      <c r="G157" s="326"/>
      <c r="H157" s="326"/>
      <c r="I157" s="326"/>
      <c r="J157" s="326"/>
      <c r="K157" s="327"/>
      <c r="L157" s="336"/>
      <c r="M157" s="336"/>
    </row>
    <row r="158" spans="1:13">
      <c r="A158" s="152"/>
      <c r="B158" s="152"/>
      <c r="C158" s="152"/>
      <c r="D158" s="152"/>
      <c r="E158" s="326"/>
      <c r="F158" s="326"/>
      <c r="G158" s="326"/>
      <c r="H158" s="326"/>
      <c r="I158" s="326"/>
      <c r="J158" s="326"/>
      <c r="K158" s="327"/>
      <c r="L158" s="336"/>
      <c r="M158" s="336"/>
    </row>
    <row r="159" spans="1:13">
      <c r="A159" s="152"/>
      <c r="B159" s="152"/>
      <c r="C159" s="152"/>
      <c r="D159" s="152"/>
      <c r="E159" s="326"/>
      <c r="F159" s="326"/>
      <c r="G159" s="326"/>
      <c r="H159" s="326"/>
      <c r="I159" s="326"/>
      <c r="J159" s="326"/>
      <c r="K159" s="327"/>
      <c r="L159" s="336"/>
      <c r="M159" s="336"/>
    </row>
    <row r="160" spans="1:13">
      <c r="A160" s="152"/>
      <c r="B160" s="152"/>
      <c r="C160" s="152"/>
      <c r="D160" s="152"/>
      <c r="E160" s="326"/>
      <c r="F160" s="326"/>
      <c r="G160" s="326"/>
      <c r="H160" s="326"/>
      <c r="I160" s="326"/>
      <c r="J160" s="326"/>
      <c r="K160" s="327"/>
      <c r="L160" s="336"/>
      <c r="M160" s="336"/>
    </row>
    <row r="161" spans="1:13">
      <c r="A161" s="152"/>
      <c r="B161" s="152"/>
      <c r="C161" s="152"/>
      <c r="D161" s="152"/>
      <c r="E161" s="326"/>
      <c r="F161" s="326"/>
      <c r="G161" s="326"/>
      <c r="H161" s="326"/>
      <c r="I161" s="326"/>
      <c r="J161" s="326"/>
      <c r="K161" s="327"/>
      <c r="L161" s="336"/>
      <c r="M161" s="336"/>
    </row>
    <row r="162" spans="1:13">
      <c r="A162" s="152"/>
      <c r="B162" s="152"/>
      <c r="C162" s="152"/>
      <c r="D162" s="152"/>
      <c r="E162" s="326"/>
      <c r="F162" s="326"/>
      <c r="G162" s="326"/>
      <c r="H162" s="326"/>
      <c r="I162" s="326"/>
      <c r="J162" s="326"/>
      <c r="K162" s="327"/>
      <c r="L162" s="336"/>
      <c r="M162" s="336"/>
    </row>
    <row r="163" spans="1:13">
      <c r="A163" s="152"/>
      <c r="B163" s="152"/>
      <c r="C163" s="152"/>
      <c r="D163" s="152"/>
      <c r="E163" s="326"/>
      <c r="F163" s="326"/>
      <c r="G163" s="326"/>
      <c r="H163" s="326"/>
      <c r="I163" s="326"/>
      <c r="J163" s="326"/>
      <c r="K163" s="327"/>
      <c r="L163" s="336"/>
      <c r="M163" s="336"/>
    </row>
    <row r="164" spans="1:13">
      <c r="A164" s="152"/>
      <c r="B164" s="152"/>
      <c r="C164" s="152"/>
      <c r="D164" s="152"/>
      <c r="E164" s="326"/>
      <c r="F164" s="326"/>
      <c r="G164" s="326"/>
      <c r="H164" s="326"/>
      <c r="I164" s="326"/>
      <c r="J164" s="326"/>
      <c r="K164" s="327"/>
      <c r="L164" s="336"/>
      <c r="M164" s="336"/>
    </row>
    <row r="165" spans="1:13">
      <c r="A165" s="152"/>
      <c r="B165" s="152"/>
      <c r="C165" s="152"/>
      <c r="D165" s="152"/>
      <c r="E165" s="326"/>
      <c r="F165" s="326"/>
      <c r="G165" s="326"/>
      <c r="H165" s="326"/>
      <c r="I165" s="326"/>
      <c r="J165" s="326"/>
      <c r="K165" s="327"/>
      <c r="L165" s="336"/>
      <c r="M165" s="336"/>
    </row>
    <row r="166" spans="1:13">
      <c r="A166" s="152"/>
      <c r="B166" s="152"/>
      <c r="C166" s="152"/>
      <c r="D166" s="152"/>
      <c r="E166" s="326"/>
      <c r="F166" s="326"/>
      <c r="G166" s="326"/>
      <c r="H166" s="326"/>
      <c r="I166" s="326"/>
      <c r="J166" s="326"/>
      <c r="K166" s="327"/>
      <c r="L166" s="336"/>
      <c r="M166" s="336"/>
    </row>
    <row r="167" spans="1:13">
      <c r="A167" s="152"/>
      <c r="B167" s="152"/>
      <c r="C167" s="152"/>
      <c r="D167" s="152"/>
      <c r="E167" s="326"/>
      <c r="F167" s="326"/>
      <c r="G167" s="326"/>
      <c r="H167" s="326"/>
      <c r="I167" s="326"/>
      <c r="J167" s="326"/>
      <c r="K167" s="327"/>
      <c r="L167" s="336"/>
      <c r="M167" s="336"/>
    </row>
    <row r="168" spans="1:13">
      <c r="A168" s="152"/>
      <c r="B168" s="152"/>
      <c r="C168" s="152"/>
      <c r="D168" s="152"/>
      <c r="E168" s="326"/>
      <c r="F168" s="326"/>
      <c r="G168" s="326"/>
      <c r="H168" s="326"/>
      <c r="I168" s="326"/>
      <c r="J168" s="326"/>
      <c r="K168" s="327"/>
      <c r="L168" s="336"/>
      <c r="M168" s="336"/>
    </row>
    <row r="169" spans="1:13">
      <c r="A169" s="152"/>
      <c r="B169" s="152"/>
      <c r="C169" s="152"/>
      <c r="D169" s="152"/>
      <c r="E169" s="326"/>
      <c r="F169" s="326"/>
      <c r="G169" s="326"/>
      <c r="H169" s="326"/>
      <c r="I169" s="326"/>
      <c r="J169" s="326"/>
      <c r="K169" s="327"/>
      <c r="L169" s="336"/>
      <c r="M169" s="336"/>
    </row>
    <row r="170" spans="1:13">
      <c r="A170" s="152"/>
      <c r="B170" s="152"/>
      <c r="C170" s="152"/>
      <c r="D170" s="152"/>
      <c r="E170" s="326"/>
      <c r="F170" s="326"/>
      <c r="G170" s="326"/>
      <c r="H170" s="326"/>
      <c r="I170" s="326"/>
      <c r="J170" s="326"/>
      <c r="K170" s="327"/>
      <c r="L170" s="336"/>
      <c r="M170" s="336"/>
    </row>
    <row r="171" spans="1:13">
      <c r="A171" s="152"/>
      <c r="B171" s="152"/>
      <c r="C171" s="152"/>
      <c r="D171" s="152"/>
      <c r="E171" s="326"/>
      <c r="F171" s="326"/>
      <c r="G171" s="326"/>
      <c r="H171" s="326"/>
      <c r="I171" s="326"/>
      <c r="J171" s="326"/>
      <c r="K171" s="327"/>
      <c r="L171" s="336"/>
      <c r="M171" s="336"/>
    </row>
    <row r="172" spans="1:13">
      <c r="A172" s="152"/>
      <c r="B172" s="152"/>
      <c r="C172" s="152"/>
      <c r="D172" s="152"/>
      <c r="E172" s="326"/>
      <c r="F172" s="326"/>
      <c r="G172" s="326"/>
      <c r="H172" s="326"/>
      <c r="I172" s="326"/>
      <c r="J172" s="326"/>
      <c r="K172" s="327"/>
      <c r="L172" s="336"/>
      <c r="M172" s="336"/>
    </row>
    <row r="173" spans="1:13">
      <c r="A173" s="152"/>
      <c r="B173" s="152"/>
      <c r="C173" s="152"/>
      <c r="D173" s="152"/>
      <c r="E173" s="326"/>
      <c r="F173" s="326"/>
      <c r="G173" s="326"/>
      <c r="H173" s="326"/>
      <c r="I173" s="326"/>
      <c r="J173" s="326"/>
      <c r="K173" s="327"/>
      <c r="L173" s="336"/>
      <c r="M173" s="336"/>
    </row>
    <row r="174" spans="1:13">
      <c r="A174" s="152"/>
      <c r="B174" s="152"/>
      <c r="C174" s="152"/>
      <c r="D174" s="152"/>
      <c r="E174" s="326"/>
      <c r="F174" s="326"/>
      <c r="G174" s="326"/>
      <c r="H174" s="326"/>
      <c r="I174" s="326"/>
      <c r="J174" s="326"/>
      <c r="K174" s="327"/>
      <c r="L174" s="336"/>
      <c r="M174" s="336"/>
    </row>
    <row r="175" spans="1:13">
      <c r="A175" s="152"/>
      <c r="B175" s="152"/>
      <c r="C175" s="152"/>
      <c r="D175" s="152"/>
      <c r="E175" s="326"/>
      <c r="F175" s="326"/>
      <c r="G175" s="326"/>
      <c r="H175" s="326"/>
      <c r="I175" s="326"/>
      <c r="J175" s="326"/>
      <c r="K175" s="327"/>
      <c r="L175" s="336"/>
      <c r="M175" s="336"/>
    </row>
    <row r="176" spans="1:13">
      <c r="A176" s="152"/>
      <c r="B176" s="152"/>
      <c r="C176" s="152"/>
      <c r="D176" s="152"/>
      <c r="E176" s="326"/>
      <c r="F176" s="326"/>
      <c r="G176" s="326"/>
      <c r="H176" s="326"/>
      <c r="I176" s="326"/>
      <c r="J176" s="326"/>
      <c r="K176" s="327"/>
      <c r="L176" s="336"/>
      <c r="M176" s="336"/>
    </row>
    <row r="177" spans="1:13">
      <c r="A177" s="152"/>
      <c r="B177" s="152"/>
      <c r="C177" s="152"/>
      <c r="D177" s="152"/>
      <c r="E177" s="326"/>
      <c r="F177" s="326"/>
      <c r="G177" s="326"/>
      <c r="H177" s="326"/>
      <c r="I177" s="326"/>
      <c r="J177" s="326"/>
      <c r="K177" s="327"/>
      <c r="L177" s="336"/>
      <c r="M177" s="336"/>
    </row>
    <row r="178" spans="1:13">
      <c r="A178" s="152"/>
      <c r="B178" s="152"/>
      <c r="C178" s="152"/>
      <c r="D178" s="152"/>
      <c r="E178" s="326"/>
      <c r="F178" s="326"/>
      <c r="G178" s="326"/>
      <c r="H178" s="326"/>
      <c r="I178" s="326"/>
      <c r="J178" s="326"/>
      <c r="K178" s="327"/>
      <c r="L178" s="336"/>
      <c r="M178" s="336"/>
    </row>
    <row r="179" spans="1:13">
      <c r="A179" s="152"/>
      <c r="B179" s="152"/>
      <c r="C179" s="152"/>
      <c r="D179" s="152"/>
      <c r="E179" s="326"/>
      <c r="F179" s="326"/>
      <c r="G179" s="326"/>
      <c r="H179" s="326"/>
      <c r="I179" s="326"/>
      <c r="J179" s="326"/>
      <c r="K179" s="327"/>
      <c r="L179" s="336"/>
      <c r="M179" s="336"/>
    </row>
    <row r="180" spans="1:13">
      <c r="A180" s="152"/>
      <c r="B180" s="152"/>
      <c r="C180" s="152"/>
      <c r="D180" s="152"/>
      <c r="E180" s="326"/>
      <c r="F180" s="326"/>
      <c r="G180" s="326"/>
      <c r="H180" s="326"/>
      <c r="I180" s="326"/>
      <c r="J180" s="326"/>
      <c r="K180" s="327"/>
      <c r="L180" s="336"/>
      <c r="M180" s="336"/>
    </row>
    <row r="181" spans="1:13">
      <c r="A181" s="152"/>
      <c r="B181" s="152"/>
      <c r="C181" s="152"/>
      <c r="D181" s="152"/>
      <c r="E181" s="326"/>
      <c r="F181" s="326"/>
      <c r="G181" s="326"/>
      <c r="H181" s="326"/>
      <c r="I181" s="326"/>
      <c r="J181" s="326"/>
      <c r="K181" s="327"/>
      <c r="L181" s="336"/>
      <c r="M181" s="336"/>
    </row>
    <row r="182" spans="1:13">
      <c r="A182" s="152"/>
      <c r="B182" s="152"/>
      <c r="C182" s="152"/>
      <c r="D182" s="152"/>
      <c r="E182" s="326"/>
      <c r="F182" s="326"/>
      <c r="G182" s="326"/>
      <c r="H182" s="326"/>
      <c r="I182" s="326"/>
      <c r="J182" s="326"/>
      <c r="K182" s="327"/>
      <c r="L182" s="336"/>
      <c r="M182" s="336"/>
    </row>
    <row r="183" spans="1:13">
      <c r="A183" s="152"/>
      <c r="B183" s="152"/>
      <c r="C183" s="152"/>
      <c r="D183" s="152"/>
      <c r="E183" s="326"/>
      <c r="F183" s="326"/>
      <c r="G183" s="326"/>
      <c r="H183" s="326"/>
      <c r="I183" s="326"/>
      <c r="J183" s="326"/>
      <c r="K183" s="327"/>
      <c r="L183" s="336"/>
      <c r="M183" s="336"/>
    </row>
    <row r="184" spans="1:13">
      <c r="A184" s="152"/>
      <c r="B184" s="152"/>
      <c r="C184" s="152"/>
      <c r="D184" s="152"/>
      <c r="E184" s="326"/>
      <c r="F184" s="326"/>
      <c r="G184" s="326"/>
      <c r="H184" s="326"/>
      <c r="I184" s="326"/>
      <c r="J184" s="326"/>
      <c r="K184" s="327"/>
      <c r="L184" s="336"/>
      <c r="M184" s="336"/>
    </row>
    <row r="185" spans="1:13">
      <c r="A185" s="152"/>
      <c r="B185" s="152"/>
      <c r="C185" s="152"/>
      <c r="D185" s="152"/>
      <c r="E185" s="326"/>
      <c r="F185" s="326"/>
      <c r="G185" s="326"/>
      <c r="H185" s="326"/>
      <c r="I185" s="326"/>
      <c r="J185" s="326"/>
      <c r="K185" s="327"/>
      <c r="L185" s="336"/>
      <c r="M185" s="336"/>
    </row>
    <row r="186" spans="1:13">
      <c r="A186" s="152"/>
      <c r="B186" s="152"/>
      <c r="C186" s="152"/>
      <c r="D186" s="152"/>
      <c r="E186" s="326"/>
      <c r="F186" s="326"/>
      <c r="G186" s="326"/>
      <c r="H186" s="326"/>
      <c r="I186" s="326"/>
      <c r="J186" s="326"/>
      <c r="K186" s="327"/>
      <c r="L186" s="336"/>
      <c r="M186" s="336"/>
    </row>
    <row r="187" spans="1:13">
      <c r="A187" s="152"/>
      <c r="B187" s="152"/>
      <c r="C187" s="152"/>
      <c r="D187" s="152"/>
      <c r="E187" s="326"/>
      <c r="F187" s="326"/>
      <c r="G187" s="326"/>
      <c r="H187" s="326"/>
      <c r="I187" s="326"/>
      <c r="J187" s="326"/>
      <c r="K187" s="327"/>
      <c r="L187" s="336"/>
      <c r="M187" s="336"/>
    </row>
    <row r="188" spans="1:13">
      <c r="A188" s="152"/>
      <c r="B188" s="152"/>
      <c r="C188" s="152"/>
      <c r="D188" s="152"/>
      <c r="E188" s="326"/>
      <c r="F188" s="326"/>
      <c r="G188" s="326"/>
      <c r="H188" s="326"/>
      <c r="I188" s="326"/>
      <c r="J188" s="326"/>
      <c r="K188" s="327"/>
      <c r="L188" s="336"/>
      <c r="M188" s="336"/>
    </row>
    <row r="189" spans="1:13">
      <c r="A189" s="152"/>
      <c r="B189" s="152"/>
      <c r="C189" s="152"/>
      <c r="D189" s="152"/>
      <c r="E189" s="326"/>
      <c r="F189" s="326"/>
      <c r="G189" s="326"/>
      <c r="H189" s="326"/>
      <c r="I189" s="326"/>
      <c r="J189" s="326"/>
      <c r="K189" s="327"/>
      <c r="L189" s="336"/>
      <c r="M189" s="336"/>
    </row>
    <row r="190" spans="1:13">
      <c r="A190" s="152"/>
      <c r="B190" s="152"/>
      <c r="C190" s="152"/>
      <c r="D190" s="152"/>
      <c r="E190" s="326"/>
      <c r="F190" s="326"/>
      <c r="G190" s="326"/>
      <c r="H190" s="326"/>
      <c r="I190" s="326"/>
      <c r="J190" s="326"/>
      <c r="K190" s="327"/>
      <c r="L190" s="336"/>
      <c r="M190" s="336"/>
    </row>
    <row r="191" spans="1:13">
      <c r="A191" s="152"/>
      <c r="B191" s="152"/>
      <c r="C191" s="152"/>
      <c r="D191" s="152"/>
      <c r="E191" s="326"/>
      <c r="F191" s="326"/>
      <c r="G191" s="326"/>
      <c r="H191" s="326"/>
      <c r="I191" s="326"/>
      <c r="J191" s="326"/>
      <c r="K191" s="327"/>
      <c r="L191" s="336"/>
      <c r="M191" s="336"/>
    </row>
    <row r="192" spans="1:13">
      <c r="A192" s="152"/>
      <c r="B192" s="152"/>
      <c r="C192" s="152"/>
      <c r="D192" s="152"/>
      <c r="E192" s="326"/>
      <c r="F192" s="326"/>
      <c r="G192" s="326"/>
      <c r="H192" s="326"/>
      <c r="I192" s="326"/>
      <c r="J192" s="326"/>
      <c r="K192" s="327"/>
      <c r="L192" s="336"/>
      <c r="M192" s="336"/>
    </row>
    <row r="193" spans="1:13">
      <c r="A193" s="152"/>
      <c r="B193" s="152"/>
      <c r="C193" s="152"/>
      <c r="D193" s="152"/>
      <c r="E193" s="326"/>
      <c r="F193" s="326"/>
      <c r="G193" s="326"/>
      <c r="H193" s="326"/>
      <c r="I193" s="326"/>
      <c r="J193" s="326"/>
      <c r="K193" s="327"/>
      <c r="L193" s="336"/>
      <c r="M193" s="336"/>
    </row>
    <row r="194" spans="1:13">
      <c r="A194" s="152"/>
      <c r="B194" s="152"/>
      <c r="C194" s="152"/>
      <c r="D194" s="152"/>
      <c r="E194" s="326"/>
      <c r="F194" s="326"/>
      <c r="G194" s="326"/>
      <c r="H194" s="326"/>
      <c r="I194" s="326"/>
      <c r="J194" s="326"/>
      <c r="K194" s="327"/>
      <c r="L194" s="336"/>
      <c r="M194" s="336"/>
    </row>
    <row r="195" spans="1:13">
      <c r="A195" s="152"/>
      <c r="B195" s="152"/>
      <c r="C195" s="152"/>
      <c r="D195" s="152"/>
      <c r="E195" s="326"/>
      <c r="F195" s="326"/>
      <c r="G195" s="326"/>
      <c r="H195" s="326"/>
      <c r="I195" s="326"/>
      <c r="J195" s="326"/>
      <c r="K195" s="327"/>
      <c r="L195" s="336"/>
      <c r="M195" s="336"/>
    </row>
    <row r="196" spans="1:13">
      <c r="A196" s="152"/>
      <c r="B196" s="152"/>
      <c r="C196" s="152"/>
      <c r="D196" s="152"/>
      <c r="E196" s="326"/>
      <c r="F196" s="326"/>
      <c r="G196" s="326"/>
      <c r="H196" s="326"/>
      <c r="I196" s="326"/>
      <c r="J196" s="326"/>
      <c r="K196" s="327"/>
      <c r="L196" s="336"/>
      <c r="M196" s="336"/>
    </row>
    <row r="197" spans="1:13">
      <c r="A197" s="152"/>
      <c r="B197" s="152"/>
      <c r="C197" s="152"/>
      <c r="D197" s="152"/>
      <c r="E197" s="326"/>
      <c r="F197" s="326"/>
      <c r="G197" s="326"/>
      <c r="H197" s="326"/>
      <c r="I197" s="326"/>
      <c r="J197" s="326"/>
      <c r="K197" s="327"/>
      <c r="L197" s="336"/>
      <c r="M197" s="336"/>
    </row>
    <row r="198" spans="1:13">
      <c r="A198" s="152"/>
      <c r="B198" s="152"/>
      <c r="C198" s="152"/>
      <c r="D198" s="152"/>
      <c r="E198" s="326"/>
      <c r="F198" s="326"/>
      <c r="G198" s="326"/>
      <c r="H198" s="326"/>
      <c r="I198" s="326"/>
      <c r="J198" s="326"/>
      <c r="K198" s="327"/>
      <c r="L198" s="336"/>
      <c r="M198" s="336"/>
    </row>
    <row r="199" spans="1:13">
      <c r="A199" s="152"/>
      <c r="B199" s="152"/>
      <c r="C199" s="152"/>
      <c r="D199" s="152"/>
      <c r="E199" s="326"/>
      <c r="F199" s="326"/>
      <c r="G199" s="326"/>
      <c r="H199" s="326"/>
      <c r="I199" s="326"/>
      <c r="J199" s="326"/>
      <c r="K199" s="327"/>
      <c r="L199" s="336"/>
      <c r="M199" s="336"/>
    </row>
    <row r="200" spans="1:13">
      <c r="A200" s="152"/>
      <c r="B200" s="152"/>
      <c r="C200" s="152"/>
      <c r="D200" s="152"/>
      <c r="E200" s="326"/>
      <c r="F200" s="326"/>
      <c r="G200" s="326"/>
      <c r="H200" s="326"/>
      <c r="I200" s="326"/>
      <c r="J200" s="326"/>
      <c r="K200" s="327"/>
      <c r="L200" s="336"/>
      <c r="M200" s="336"/>
    </row>
    <row r="201" spans="1:13">
      <c r="A201" s="152"/>
      <c r="B201" s="152"/>
      <c r="C201" s="152"/>
      <c r="D201" s="152"/>
      <c r="E201" s="326"/>
      <c r="F201" s="326"/>
      <c r="G201" s="326"/>
      <c r="H201" s="326"/>
      <c r="I201" s="326"/>
      <c r="J201" s="326"/>
      <c r="K201" s="327"/>
      <c r="L201" s="336"/>
      <c r="M201" s="336"/>
    </row>
    <row r="202" spans="1:13">
      <c r="A202" s="152"/>
      <c r="B202" s="152"/>
      <c r="C202" s="152"/>
      <c r="D202" s="152"/>
      <c r="E202" s="326"/>
      <c r="F202" s="326"/>
      <c r="G202" s="326"/>
      <c r="H202" s="326"/>
      <c r="I202" s="326"/>
      <c r="J202" s="326"/>
      <c r="K202" s="327"/>
      <c r="L202" s="336"/>
      <c r="M202" s="336"/>
    </row>
    <row r="203" spans="1:13">
      <c r="A203" s="152"/>
      <c r="B203" s="152"/>
      <c r="C203" s="152"/>
      <c r="D203" s="152"/>
      <c r="E203" s="326"/>
      <c r="F203" s="326"/>
      <c r="G203" s="326"/>
      <c r="H203" s="326"/>
      <c r="I203" s="326"/>
      <c r="J203" s="326"/>
      <c r="K203" s="327"/>
      <c r="L203" s="336"/>
      <c r="M203" s="336"/>
    </row>
    <row r="204" spans="1:13">
      <c r="A204" s="152"/>
      <c r="B204" s="152"/>
      <c r="C204" s="152"/>
      <c r="D204" s="152"/>
      <c r="E204" s="326"/>
      <c r="F204" s="326"/>
      <c r="G204" s="326"/>
      <c r="H204" s="326"/>
      <c r="I204" s="326"/>
      <c r="J204" s="326"/>
      <c r="K204" s="327"/>
      <c r="L204" s="336"/>
      <c r="M204" s="336"/>
    </row>
    <row r="205" spans="1:13">
      <c r="A205" s="152"/>
      <c r="B205" s="152"/>
      <c r="C205" s="152"/>
      <c r="D205" s="152"/>
      <c r="E205" s="326"/>
      <c r="F205" s="326"/>
      <c r="G205" s="326"/>
      <c r="H205" s="326"/>
      <c r="I205" s="326"/>
      <c r="J205" s="326"/>
      <c r="K205" s="327"/>
      <c r="L205" s="336"/>
      <c r="M205" s="336"/>
    </row>
    <row r="206" spans="1:13">
      <c r="A206" s="152"/>
      <c r="B206" s="152"/>
      <c r="C206" s="152"/>
      <c r="D206" s="152"/>
      <c r="E206" s="326"/>
      <c r="F206" s="326"/>
      <c r="G206" s="326"/>
      <c r="H206" s="326"/>
      <c r="I206" s="326"/>
      <c r="J206" s="326"/>
      <c r="K206" s="327"/>
      <c r="L206" s="336"/>
      <c r="M206" s="336"/>
    </row>
    <row r="207" spans="1:13">
      <c r="A207" s="152"/>
      <c r="B207" s="152"/>
      <c r="C207" s="152"/>
      <c r="D207" s="152"/>
      <c r="E207" s="326"/>
      <c r="F207" s="326"/>
      <c r="G207" s="326"/>
      <c r="H207" s="326"/>
      <c r="I207" s="326"/>
      <c r="J207" s="326"/>
      <c r="K207" s="327"/>
      <c r="L207" s="336"/>
      <c r="M207" s="336"/>
    </row>
    <row r="208" spans="1:13">
      <c r="A208" s="152"/>
      <c r="B208" s="152"/>
      <c r="C208" s="152"/>
      <c r="D208" s="152"/>
      <c r="E208" s="326"/>
      <c r="F208" s="326"/>
      <c r="G208" s="326"/>
      <c r="H208" s="326"/>
      <c r="I208" s="326"/>
      <c r="J208" s="326"/>
      <c r="K208" s="327"/>
      <c r="L208" s="336"/>
      <c r="M208" s="336"/>
    </row>
    <row r="209" spans="1:13">
      <c r="A209" s="152"/>
      <c r="B209" s="152"/>
      <c r="C209" s="152"/>
      <c r="D209" s="152"/>
      <c r="E209" s="326"/>
      <c r="F209" s="326"/>
      <c r="G209" s="326"/>
      <c r="H209" s="326"/>
      <c r="I209" s="326"/>
      <c r="J209" s="326"/>
      <c r="K209" s="327"/>
      <c r="L209" s="336"/>
      <c r="M209" s="336"/>
    </row>
    <row r="210" spans="1:13">
      <c r="A210" s="152"/>
      <c r="B210" s="152"/>
      <c r="C210" s="152"/>
      <c r="D210" s="152"/>
      <c r="E210" s="326"/>
      <c r="F210" s="326"/>
      <c r="G210" s="326"/>
      <c r="H210" s="326"/>
      <c r="I210" s="326"/>
      <c r="J210" s="326"/>
      <c r="K210" s="327"/>
      <c r="L210" s="336"/>
      <c r="M210" s="336"/>
    </row>
    <row r="211" spans="1:13">
      <c r="A211" s="152"/>
      <c r="B211" s="152"/>
      <c r="C211" s="152"/>
      <c r="D211" s="152"/>
      <c r="E211" s="326"/>
      <c r="F211" s="326"/>
      <c r="G211" s="326"/>
      <c r="H211" s="326"/>
      <c r="I211" s="326"/>
      <c r="J211" s="326"/>
      <c r="K211" s="327"/>
      <c r="L211" s="336"/>
      <c r="M211" s="336"/>
    </row>
    <row r="212" spans="1:13">
      <c r="A212" s="152"/>
      <c r="B212" s="152"/>
      <c r="C212" s="152"/>
      <c r="D212" s="152"/>
      <c r="E212" s="326"/>
      <c r="F212" s="326"/>
      <c r="G212" s="326"/>
      <c r="H212" s="326"/>
      <c r="I212" s="326"/>
      <c r="J212" s="326"/>
      <c r="K212" s="327"/>
      <c r="L212" s="336"/>
      <c r="M212" s="336"/>
    </row>
    <row r="213" spans="1:13">
      <c r="A213" s="152"/>
      <c r="B213" s="152"/>
      <c r="C213" s="152"/>
      <c r="D213" s="152"/>
      <c r="E213" s="326"/>
      <c r="F213" s="326"/>
      <c r="G213" s="326"/>
      <c r="H213" s="326"/>
      <c r="I213" s="326"/>
      <c r="J213" s="326"/>
      <c r="K213" s="327"/>
      <c r="L213" s="336"/>
      <c r="M213" s="336"/>
    </row>
    <row r="214" spans="1:13">
      <c r="A214" s="152"/>
      <c r="B214" s="152"/>
      <c r="C214" s="152"/>
      <c r="D214" s="152"/>
      <c r="E214" s="326"/>
      <c r="F214" s="326"/>
      <c r="G214" s="326"/>
      <c r="H214" s="326"/>
      <c r="I214" s="326"/>
      <c r="J214" s="326"/>
      <c r="K214" s="327"/>
      <c r="L214" s="336"/>
      <c r="M214" s="336"/>
    </row>
    <row r="215" spans="1:13">
      <c r="A215" s="152"/>
      <c r="B215" s="152"/>
      <c r="C215" s="152"/>
      <c r="D215" s="152"/>
      <c r="E215" s="326"/>
      <c r="F215" s="326"/>
      <c r="G215" s="326"/>
      <c r="H215" s="326"/>
      <c r="I215" s="326"/>
      <c r="J215" s="326"/>
      <c r="K215" s="327"/>
      <c r="L215" s="336"/>
      <c r="M215" s="336"/>
    </row>
    <row r="216" spans="1:13">
      <c r="A216" s="152"/>
      <c r="B216" s="152"/>
      <c r="C216" s="152"/>
      <c r="D216" s="152"/>
      <c r="E216" s="326"/>
      <c r="F216" s="326"/>
      <c r="G216" s="326"/>
      <c r="H216" s="326"/>
      <c r="I216" s="326"/>
      <c r="J216" s="326"/>
      <c r="K216" s="327"/>
      <c r="L216" s="336"/>
      <c r="M216" s="336"/>
    </row>
    <row r="217" spans="1:13">
      <c r="A217" s="152"/>
      <c r="B217" s="152"/>
      <c r="C217" s="152"/>
      <c r="D217" s="152"/>
      <c r="E217" s="326"/>
      <c r="F217" s="326"/>
      <c r="G217" s="326"/>
      <c r="H217" s="326"/>
      <c r="I217" s="326"/>
      <c r="J217" s="326"/>
      <c r="K217" s="327"/>
      <c r="L217" s="336"/>
      <c r="M217" s="336"/>
    </row>
    <row r="218" spans="1:13">
      <c r="A218" s="152"/>
      <c r="B218" s="152"/>
      <c r="C218" s="152"/>
      <c r="D218" s="152"/>
      <c r="E218" s="326"/>
      <c r="F218" s="326"/>
      <c r="G218" s="326"/>
      <c r="H218" s="326"/>
      <c r="I218" s="326"/>
      <c r="J218" s="326"/>
      <c r="K218" s="327"/>
      <c r="L218" s="336"/>
      <c r="M218" s="336"/>
    </row>
    <row r="219" spans="1:13">
      <c r="A219" s="152"/>
      <c r="B219" s="152"/>
      <c r="C219" s="152"/>
      <c r="D219" s="152"/>
      <c r="E219" s="326"/>
      <c r="F219" s="326"/>
      <c r="G219" s="326"/>
      <c r="H219" s="326"/>
      <c r="I219" s="326"/>
      <c r="J219" s="326"/>
      <c r="K219" s="327"/>
      <c r="L219" s="336"/>
      <c r="M219" s="336"/>
    </row>
    <row r="220" spans="1:13">
      <c r="A220" s="152"/>
      <c r="B220" s="152"/>
      <c r="C220" s="152"/>
      <c r="D220" s="152"/>
      <c r="E220" s="326"/>
      <c r="F220" s="326"/>
      <c r="G220" s="326"/>
      <c r="H220" s="326"/>
      <c r="I220" s="326"/>
      <c r="J220" s="326"/>
      <c r="K220" s="327"/>
      <c r="L220" s="336"/>
      <c r="M220" s="336"/>
    </row>
    <row r="221" spans="1:13">
      <c r="A221" s="152"/>
      <c r="B221" s="152"/>
      <c r="C221" s="152"/>
      <c r="D221" s="152"/>
      <c r="E221" s="326"/>
      <c r="F221" s="326"/>
      <c r="G221" s="326"/>
      <c r="H221" s="326"/>
      <c r="I221" s="326"/>
      <c r="J221" s="326"/>
      <c r="K221" s="327"/>
      <c r="L221" s="336"/>
      <c r="M221" s="336"/>
    </row>
    <row r="222" spans="1:13">
      <c r="A222" s="152"/>
      <c r="B222" s="152"/>
      <c r="C222" s="152"/>
      <c r="D222" s="152"/>
      <c r="E222" s="326"/>
      <c r="F222" s="326"/>
      <c r="G222" s="326"/>
      <c r="H222" s="326"/>
      <c r="I222" s="326"/>
      <c r="J222" s="326"/>
      <c r="K222" s="327"/>
      <c r="L222" s="336"/>
      <c r="M222" s="336"/>
    </row>
    <row r="223" spans="1:13">
      <c r="A223" s="152"/>
      <c r="B223" s="152"/>
      <c r="C223" s="152"/>
      <c r="D223" s="152"/>
      <c r="E223" s="326"/>
      <c r="F223" s="326"/>
      <c r="G223" s="326"/>
      <c r="H223" s="326"/>
      <c r="I223" s="326"/>
      <c r="J223" s="326"/>
      <c r="K223" s="327"/>
      <c r="L223" s="336"/>
      <c r="M223" s="336"/>
    </row>
    <row r="224" spans="1:13">
      <c r="A224" s="152"/>
      <c r="B224" s="152"/>
      <c r="C224" s="152"/>
      <c r="D224" s="152"/>
      <c r="E224" s="326"/>
      <c r="F224" s="326"/>
      <c r="G224" s="326"/>
      <c r="H224" s="326"/>
      <c r="I224" s="326"/>
      <c r="J224" s="326"/>
      <c r="K224" s="327"/>
      <c r="L224" s="336"/>
      <c r="M224" s="336"/>
    </row>
    <row r="225" spans="1:13">
      <c r="A225" s="152"/>
      <c r="B225" s="152"/>
      <c r="C225" s="152"/>
      <c r="D225" s="152"/>
      <c r="E225" s="326"/>
      <c r="F225" s="326"/>
      <c r="G225" s="326"/>
      <c r="H225" s="326"/>
      <c r="I225" s="326"/>
      <c r="J225" s="326"/>
      <c r="K225" s="327"/>
      <c r="L225" s="336"/>
      <c r="M225" s="336"/>
    </row>
    <row r="226" spans="1:13">
      <c r="A226" s="152"/>
      <c r="B226" s="152"/>
      <c r="C226" s="152"/>
      <c r="D226" s="152"/>
      <c r="E226" s="326"/>
      <c r="F226" s="326"/>
      <c r="G226" s="326"/>
      <c r="H226" s="326"/>
      <c r="I226" s="326"/>
      <c r="J226" s="326"/>
      <c r="K226" s="327"/>
      <c r="L226" s="336"/>
      <c r="M226" s="336"/>
    </row>
    <row r="227" spans="1:13">
      <c r="A227" s="152"/>
      <c r="B227" s="152"/>
      <c r="C227" s="152"/>
      <c r="D227" s="152"/>
      <c r="E227" s="326"/>
      <c r="F227" s="326"/>
      <c r="G227" s="326"/>
      <c r="H227" s="326"/>
      <c r="I227" s="326"/>
      <c r="J227" s="326"/>
      <c r="K227" s="327"/>
      <c r="L227" s="336"/>
      <c r="M227" s="336"/>
    </row>
    <row r="228" spans="1:13">
      <c r="A228" s="152"/>
      <c r="B228" s="152"/>
      <c r="C228" s="152"/>
      <c r="D228" s="152"/>
      <c r="E228" s="326"/>
      <c r="F228" s="326"/>
      <c r="G228" s="326"/>
      <c r="H228" s="326"/>
      <c r="I228" s="326"/>
      <c r="J228" s="326"/>
      <c r="K228" s="327"/>
      <c r="L228" s="336"/>
      <c r="M228" s="336"/>
    </row>
    <row r="229" spans="1:13">
      <c r="A229" s="152"/>
      <c r="B229" s="152"/>
      <c r="C229" s="152"/>
      <c r="D229" s="152"/>
      <c r="E229" s="326"/>
      <c r="F229" s="326"/>
      <c r="G229" s="326"/>
      <c r="H229" s="326"/>
      <c r="I229" s="326"/>
      <c r="J229" s="326"/>
      <c r="K229" s="327"/>
      <c r="L229" s="336"/>
      <c r="M229" s="336"/>
    </row>
    <row r="230" spans="1:13">
      <c r="A230" s="152"/>
      <c r="B230" s="152"/>
      <c r="C230" s="152"/>
      <c r="D230" s="152"/>
      <c r="E230" s="326"/>
      <c r="F230" s="326"/>
      <c r="G230" s="326"/>
      <c r="H230" s="326"/>
      <c r="I230" s="326"/>
      <c r="J230" s="326"/>
      <c r="K230" s="327"/>
      <c r="L230" s="336"/>
      <c r="M230" s="336"/>
    </row>
    <row r="231" spans="1:13">
      <c r="A231" s="152"/>
      <c r="B231" s="152"/>
      <c r="C231" s="152"/>
      <c r="D231" s="152"/>
      <c r="E231" s="326"/>
      <c r="F231" s="326"/>
      <c r="G231" s="326"/>
      <c r="H231" s="326"/>
      <c r="I231" s="326"/>
      <c r="J231" s="326"/>
      <c r="K231" s="327"/>
      <c r="L231" s="336"/>
      <c r="M231" s="336"/>
    </row>
    <row r="232" spans="1:13">
      <c r="A232" s="152"/>
      <c r="B232" s="152"/>
      <c r="C232" s="152"/>
      <c r="D232" s="152"/>
      <c r="E232" s="326"/>
      <c r="F232" s="326"/>
      <c r="G232" s="326"/>
      <c r="H232" s="326"/>
      <c r="I232" s="326"/>
      <c r="J232" s="326"/>
      <c r="K232" s="327"/>
      <c r="L232" s="336"/>
      <c r="M232" s="336"/>
    </row>
    <row r="233" spans="1:13">
      <c r="A233" s="152"/>
      <c r="B233" s="152"/>
      <c r="C233" s="152"/>
      <c r="D233" s="152"/>
      <c r="E233" s="326"/>
      <c r="F233" s="326"/>
      <c r="G233" s="326"/>
      <c r="H233" s="326"/>
      <c r="I233" s="326"/>
      <c r="J233" s="326"/>
      <c r="K233" s="327"/>
      <c r="L233" s="336"/>
      <c r="M233" s="336"/>
    </row>
    <row r="234" spans="1:13">
      <c r="A234" s="152"/>
      <c r="B234" s="152"/>
      <c r="C234" s="152"/>
      <c r="D234" s="152"/>
      <c r="E234" s="326"/>
      <c r="F234" s="326"/>
      <c r="G234" s="326"/>
      <c r="H234" s="326"/>
      <c r="I234" s="326"/>
      <c r="J234" s="326"/>
      <c r="K234" s="327"/>
      <c r="L234" s="336"/>
      <c r="M234" s="336"/>
    </row>
    <row r="235" spans="1:13">
      <c r="A235" s="152"/>
      <c r="B235" s="152"/>
      <c r="C235" s="152"/>
      <c r="D235" s="152"/>
      <c r="E235" s="326"/>
      <c r="F235" s="326"/>
      <c r="G235" s="326"/>
      <c r="H235" s="326"/>
      <c r="I235" s="326"/>
      <c r="J235" s="326"/>
      <c r="K235" s="327"/>
      <c r="L235" s="336"/>
      <c r="M235" s="336"/>
    </row>
    <row r="236" spans="1:13">
      <c r="A236" s="152"/>
      <c r="B236" s="152"/>
      <c r="C236" s="152"/>
      <c r="D236" s="152"/>
      <c r="E236" s="326"/>
      <c r="F236" s="326"/>
      <c r="G236" s="326"/>
      <c r="H236" s="326"/>
      <c r="I236" s="326"/>
      <c r="J236" s="326"/>
      <c r="K236" s="327"/>
      <c r="L236" s="336"/>
      <c r="M236" s="336"/>
    </row>
    <row r="237" spans="1:13">
      <c r="A237" s="152"/>
      <c r="B237" s="152"/>
      <c r="C237" s="152"/>
      <c r="D237" s="152"/>
      <c r="E237" s="326"/>
      <c r="F237" s="326"/>
      <c r="G237" s="326"/>
      <c r="H237" s="326"/>
      <c r="I237" s="326"/>
      <c r="J237" s="326"/>
      <c r="K237" s="327"/>
      <c r="L237" s="336"/>
      <c r="M237" s="336"/>
    </row>
    <row r="238" spans="1:13">
      <c r="A238" s="152"/>
      <c r="B238" s="152"/>
      <c r="C238" s="152"/>
      <c r="D238" s="152"/>
      <c r="E238" s="326"/>
      <c r="F238" s="326"/>
      <c r="G238" s="326"/>
      <c r="H238" s="326"/>
      <c r="I238" s="326"/>
      <c r="J238" s="326"/>
      <c r="K238" s="327"/>
      <c r="L238" s="336"/>
      <c r="M238" s="336"/>
    </row>
    <row r="239" spans="1:13">
      <c r="A239" s="152"/>
      <c r="B239" s="152"/>
      <c r="C239" s="152"/>
      <c r="D239" s="152"/>
      <c r="E239" s="326"/>
      <c r="F239" s="326"/>
      <c r="G239" s="326"/>
      <c r="H239" s="326"/>
      <c r="I239" s="326"/>
      <c r="J239" s="326"/>
      <c r="K239" s="327"/>
      <c r="L239" s="336"/>
      <c r="M239" s="336"/>
    </row>
    <row r="240" spans="1:13">
      <c r="A240" s="152"/>
      <c r="B240" s="152"/>
      <c r="C240" s="152"/>
      <c r="D240" s="152"/>
      <c r="E240" s="326"/>
      <c r="F240" s="326"/>
      <c r="G240" s="326"/>
      <c r="H240" s="326"/>
      <c r="I240" s="326"/>
      <c r="J240" s="326"/>
      <c r="K240" s="327"/>
      <c r="L240" s="336"/>
      <c r="M240" s="336"/>
    </row>
    <row r="241" spans="1:13">
      <c r="A241" s="152"/>
      <c r="B241" s="152"/>
      <c r="C241" s="152"/>
      <c r="D241" s="152"/>
      <c r="E241" s="326"/>
      <c r="F241" s="326"/>
      <c r="G241" s="326"/>
      <c r="H241" s="326"/>
      <c r="I241" s="326"/>
      <c r="J241" s="326"/>
      <c r="K241" s="327"/>
      <c r="L241" s="336"/>
      <c r="M241" s="336"/>
    </row>
    <row r="242" spans="1:13">
      <c r="A242" s="152"/>
      <c r="B242" s="152"/>
      <c r="C242" s="152"/>
      <c r="D242" s="152"/>
      <c r="E242" s="326"/>
      <c r="F242" s="326"/>
      <c r="G242" s="326"/>
      <c r="H242" s="326"/>
      <c r="I242" s="326"/>
      <c r="J242" s="326"/>
      <c r="K242" s="327"/>
      <c r="L242" s="336"/>
      <c r="M242" s="336"/>
    </row>
    <row r="243" spans="1:13">
      <c r="A243" s="152"/>
      <c r="B243" s="152"/>
      <c r="C243" s="152"/>
      <c r="D243" s="152"/>
      <c r="E243" s="326"/>
      <c r="F243" s="326"/>
      <c r="G243" s="326"/>
      <c r="H243" s="326"/>
      <c r="I243" s="326"/>
      <c r="J243" s="326"/>
      <c r="K243" s="327"/>
      <c r="L243" s="336"/>
      <c r="M243" s="336"/>
    </row>
    <row r="244" spans="1:13">
      <c r="A244" s="152"/>
      <c r="B244" s="152"/>
      <c r="C244" s="152"/>
      <c r="D244" s="152"/>
      <c r="E244" s="326"/>
      <c r="F244" s="326"/>
      <c r="G244" s="326"/>
      <c r="H244" s="326"/>
      <c r="I244" s="326"/>
      <c r="J244" s="326"/>
      <c r="K244" s="327"/>
      <c r="L244" s="336"/>
      <c r="M244" s="336"/>
    </row>
    <row r="245" spans="1:13">
      <c r="A245" s="152"/>
      <c r="B245" s="152"/>
      <c r="C245" s="152"/>
      <c r="D245" s="152"/>
      <c r="E245" s="326"/>
      <c r="F245" s="326"/>
      <c r="G245" s="326"/>
      <c r="H245" s="326"/>
      <c r="I245" s="326"/>
      <c r="J245" s="326"/>
      <c r="K245" s="327"/>
      <c r="L245" s="336"/>
      <c r="M245" s="336"/>
    </row>
    <row r="246" spans="1:13">
      <c r="A246" s="152"/>
      <c r="B246" s="152"/>
      <c r="C246" s="152"/>
      <c r="D246" s="152"/>
      <c r="E246" s="326"/>
      <c r="F246" s="326"/>
      <c r="G246" s="326"/>
      <c r="H246" s="326"/>
      <c r="I246" s="326"/>
      <c r="J246" s="326"/>
      <c r="K246" s="327"/>
      <c r="L246" s="336"/>
      <c r="M246" s="336"/>
    </row>
    <row r="247" spans="1:13">
      <c r="A247" s="152"/>
      <c r="B247" s="152"/>
      <c r="C247" s="152"/>
      <c r="D247" s="152"/>
      <c r="E247" s="326"/>
      <c r="F247" s="326"/>
      <c r="G247" s="326"/>
      <c r="H247" s="326"/>
      <c r="I247" s="326"/>
      <c r="J247" s="326"/>
      <c r="K247" s="327"/>
      <c r="L247" s="336"/>
      <c r="M247" s="336"/>
    </row>
    <row r="248" spans="1:13">
      <c r="A248" s="152"/>
      <c r="B248" s="152"/>
      <c r="C248" s="152"/>
      <c r="D248" s="152"/>
      <c r="E248" s="326"/>
      <c r="F248" s="326"/>
      <c r="G248" s="326"/>
      <c r="H248" s="326"/>
      <c r="I248" s="326"/>
      <c r="J248" s="326"/>
      <c r="K248" s="327"/>
      <c r="L248" s="336"/>
      <c r="M248" s="336"/>
    </row>
    <row r="249" spans="1:13">
      <c r="A249" s="152"/>
      <c r="B249" s="152"/>
      <c r="C249" s="152"/>
      <c r="D249" s="152"/>
      <c r="E249" s="326"/>
      <c r="F249" s="326"/>
      <c r="G249" s="326"/>
      <c r="H249" s="326"/>
      <c r="I249" s="326"/>
      <c r="J249" s="326"/>
      <c r="K249" s="327"/>
      <c r="L249" s="336"/>
      <c r="M249" s="336"/>
    </row>
    <row r="250" spans="1:13">
      <c r="A250" s="152"/>
      <c r="B250" s="152"/>
      <c r="C250" s="152"/>
      <c r="D250" s="152"/>
      <c r="E250" s="326"/>
      <c r="F250" s="326"/>
      <c r="G250" s="326"/>
      <c r="H250" s="326"/>
      <c r="I250" s="326"/>
      <c r="J250" s="326"/>
      <c r="K250" s="327"/>
      <c r="L250" s="336"/>
      <c r="M250" s="336"/>
    </row>
    <row r="251" spans="1:13">
      <c r="A251" s="152"/>
      <c r="B251" s="152"/>
      <c r="C251" s="152"/>
      <c r="D251" s="152"/>
      <c r="E251" s="326"/>
      <c r="F251" s="326"/>
      <c r="G251" s="326"/>
      <c r="H251" s="326"/>
      <c r="I251" s="326"/>
      <c r="J251" s="326"/>
      <c r="K251" s="327"/>
      <c r="L251" s="336"/>
      <c r="M251" s="336"/>
    </row>
    <row r="252" spans="1:13">
      <c r="A252" s="152"/>
      <c r="B252" s="152"/>
      <c r="C252" s="152"/>
      <c r="D252" s="152"/>
      <c r="E252" s="326"/>
      <c r="F252" s="326"/>
      <c r="G252" s="326"/>
      <c r="H252" s="326"/>
      <c r="I252" s="326"/>
      <c r="J252" s="326"/>
      <c r="K252" s="327"/>
      <c r="L252" s="336"/>
      <c r="M252" s="336"/>
    </row>
    <row r="253" spans="1:13">
      <c r="A253" s="152"/>
      <c r="B253" s="152"/>
      <c r="C253" s="152"/>
      <c r="D253" s="152"/>
      <c r="E253" s="326"/>
      <c r="F253" s="326"/>
      <c r="G253" s="326"/>
      <c r="H253" s="326"/>
      <c r="I253" s="326"/>
      <c r="J253" s="326"/>
      <c r="K253" s="327"/>
      <c r="L253" s="336"/>
      <c r="M253" s="336"/>
    </row>
    <row r="254" spans="1:13">
      <c r="A254" s="152"/>
      <c r="B254" s="152"/>
      <c r="C254" s="152"/>
      <c r="D254" s="152"/>
      <c r="E254" s="326"/>
      <c r="F254" s="326"/>
      <c r="G254" s="326"/>
      <c r="H254" s="326"/>
      <c r="I254" s="326"/>
      <c r="J254" s="326"/>
      <c r="K254" s="327"/>
      <c r="L254" s="336"/>
      <c r="M254" s="336"/>
    </row>
    <row r="255" spans="1:13">
      <c r="A255" s="152"/>
      <c r="B255" s="152"/>
      <c r="C255" s="152"/>
      <c r="D255" s="152"/>
      <c r="E255" s="326"/>
      <c r="F255" s="326"/>
      <c r="G255" s="326"/>
      <c r="H255" s="326"/>
      <c r="I255" s="326"/>
      <c r="J255" s="326"/>
      <c r="K255" s="327"/>
      <c r="L255" s="336"/>
      <c r="M255" s="336"/>
    </row>
    <row r="256" spans="1:13">
      <c r="A256" s="152"/>
      <c r="B256" s="152"/>
      <c r="C256" s="152"/>
      <c r="D256" s="152"/>
      <c r="E256" s="326"/>
      <c r="F256" s="326"/>
      <c r="G256" s="326"/>
      <c r="H256" s="326"/>
      <c r="I256" s="326"/>
      <c r="J256" s="326"/>
      <c r="K256" s="327"/>
      <c r="L256" s="336"/>
      <c r="M256" s="336"/>
    </row>
    <row r="257" spans="1:13">
      <c r="A257" s="152"/>
      <c r="B257" s="152"/>
      <c r="C257" s="152"/>
      <c r="D257" s="152"/>
      <c r="E257" s="326"/>
      <c r="F257" s="326"/>
      <c r="G257" s="326"/>
      <c r="H257" s="326"/>
      <c r="I257" s="326"/>
      <c r="J257" s="326"/>
      <c r="K257" s="327"/>
      <c r="L257" s="336"/>
      <c r="M257" s="336"/>
    </row>
    <row r="258" spans="1:13">
      <c r="A258" s="152"/>
      <c r="B258" s="152"/>
      <c r="C258" s="152"/>
      <c r="D258" s="152"/>
      <c r="E258" s="326"/>
      <c r="F258" s="326"/>
      <c r="G258" s="326"/>
      <c r="H258" s="326"/>
      <c r="I258" s="326"/>
      <c r="J258" s="326"/>
      <c r="K258" s="327"/>
      <c r="L258" s="336"/>
      <c r="M258" s="336"/>
    </row>
    <row r="259" spans="1:13">
      <c r="A259" s="152"/>
      <c r="B259" s="152"/>
      <c r="C259" s="152"/>
      <c r="D259" s="152"/>
      <c r="E259" s="326"/>
      <c r="F259" s="326"/>
      <c r="G259" s="326"/>
      <c r="H259" s="326"/>
      <c r="I259" s="326"/>
      <c r="J259" s="326"/>
      <c r="K259" s="327"/>
      <c r="L259" s="336"/>
      <c r="M259" s="336"/>
    </row>
    <row r="260" spans="1:13">
      <c r="A260" s="152"/>
      <c r="B260" s="152"/>
      <c r="C260" s="152"/>
      <c r="D260" s="152"/>
      <c r="E260" s="326"/>
      <c r="F260" s="326"/>
      <c r="G260" s="326"/>
      <c r="H260" s="326"/>
      <c r="I260" s="326"/>
      <c r="J260" s="326"/>
      <c r="K260" s="327"/>
      <c r="L260" s="336"/>
      <c r="M260" s="336"/>
    </row>
    <row r="261" spans="1:13">
      <c r="A261" s="152"/>
      <c r="B261" s="152"/>
      <c r="C261" s="152"/>
      <c r="D261" s="152"/>
      <c r="E261" s="326"/>
      <c r="F261" s="326"/>
      <c r="G261" s="326"/>
      <c r="H261" s="326"/>
      <c r="I261" s="326"/>
      <c r="J261" s="326"/>
      <c r="K261" s="327"/>
      <c r="L261" s="336"/>
      <c r="M261" s="336"/>
    </row>
    <row r="262" spans="1:13">
      <c r="A262" s="152"/>
      <c r="B262" s="152"/>
      <c r="C262" s="152"/>
      <c r="D262" s="152"/>
      <c r="E262" s="326"/>
      <c r="F262" s="326"/>
      <c r="G262" s="326"/>
      <c r="H262" s="326"/>
      <c r="I262" s="326"/>
      <c r="J262" s="326"/>
      <c r="K262" s="327"/>
      <c r="L262" s="336"/>
      <c r="M262" s="336"/>
    </row>
    <row r="263" spans="1:13">
      <c r="A263" s="152"/>
      <c r="B263" s="152"/>
      <c r="C263" s="152"/>
      <c r="D263" s="152"/>
      <c r="E263" s="326"/>
      <c r="F263" s="326"/>
      <c r="G263" s="326"/>
      <c r="H263" s="326"/>
      <c r="I263" s="326"/>
      <c r="J263" s="326"/>
      <c r="K263" s="327"/>
      <c r="L263" s="336"/>
      <c r="M263" s="336"/>
    </row>
    <row r="264" spans="1:13">
      <c r="A264" s="152"/>
      <c r="B264" s="152"/>
      <c r="C264" s="152"/>
      <c r="D264" s="152"/>
      <c r="E264" s="326"/>
      <c r="F264" s="326"/>
      <c r="G264" s="326"/>
      <c r="H264" s="326"/>
      <c r="I264" s="326"/>
      <c r="J264" s="326"/>
      <c r="K264" s="327"/>
      <c r="L264" s="336"/>
      <c r="M264" s="336"/>
    </row>
    <row r="265" spans="1:13">
      <c r="A265" s="152"/>
      <c r="B265" s="152"/>
      <c r="C265" s="152"/>
      <c r="D265" s="152"/>
      <c r="E265" s="326"/>
      <c r="F265" s="326"/>
      <c r="G265" s="326"/>
      <c r="H265" s="326"/>
      <c r="I265" s="326"/>
      <c r="J265" s="326"/>
      <c r="K265" s="327"/>
      <c r="L265" s="336"/>
      <c r="M265" s="336"/>
    </row>
    <row r="266" spans="1:13">
      <c r="A266" s="152"/>
      <c r="B266" s="152"/>
      <c r="C266" s="152"/>
      <c r="D266" s="152"/>
      <c r="E266" s="326"/>
      <c r="F266" s="326"/>
      <c r="G266" s="326"/>
      <c r="H266" s="326"/>
      <c r="I266" s="326"/>
      <c r="J266" s="326"/>
      <c r="K266" s="327"/>
      <c r="L266" s="336"/>
      <c r="M266" s="336"/>
    </row>
    <row r="267" spans="1:13">
      <c r="A267" s="152"/>
      <c r="B267" s="152"/>
      <c r="C267" s="152"/>
      <c r="D267" s="152"/>
      <c r="E267" s="326"/>
      <c r="F267" s="326"/>
      <c r="G267" s="326"/>
      <c r="H267" s="326"/>
      <c r="I267" s="326"/>
      <c r="J267" s="326"/>
      <c r="K267" s="327"/>
      <c r="L267" s="336"/>
      <c r="M267" s="336"/>
    </row>
    <row r="268" spans="1:13">
      <c r="A268" s="152"/>
      <c r="B268" s="152"/>
      <c r="C268" s="152"/>
      <c r="D268" s="152"/>
      <c r="E268" s="326"/>
      <c r="F268" s="326"/>
      <c r="G268" s="326"/>
      <c r="H268" s="326"/>
      <c r="I268" s="326"/>
      <c r="J268" s="326"/>
      <c r="K268" s="327"/>
      <c r="L268" s="336"/>
      <c r="M268" s="336"/>
    </row>
    <row r="269" spans="1:13">
      <c r="A269" s="152"/>
      <c r="B269" s="152"/>
      <c r="C269" s="152"/>
      <c r="D269" s="152"/>
      <c r="E269" s="326"/>
      <c r="F269" s="326"/>
      <c r="G269" s="326"/>
      <c r="H269" s="326"/>
      <c r="I269" s="326"/>
      <c r="J269" s="326"/>
      <c r="K269" s="327"/>
      <c r="L269" s="336"/>
      <c r="M269" s="336"/>
    </row>
    <row r="270" spans="1:13">
      <c r="A270" s="152"/>
      <c r="B270" s="152"/>
      <c r="C270" s="152"/>
      <c r="D270" s="152"/>
      <c r="E270" s="326"/>
      <c r="F270" s="326"/>
      <c r="G270" s="326"/>
      <c r="H270" s="326"/>
      <c r="I270" s="326"/>
      <c r="J270" s="326"/>
      <c r="K270" s="327"/>
      <c r="L270" s="336"/>
      <c r="M270" s="336"/>
    </row>
    <row r="271" spans="1:13">
      <c r="A271" s="152"/>
      <c r="B271" s="152"/>
      <c r="C271" s="152"/>
      <c r="D271" s="152"/>
      <c r="E271" s="326"/>
      <c r="F271" s="326"/>
      <c r="G271" s="326"/>
      <c r="H271" s="326"/>
      <c r="I271" s="326"/>
      <c r="J271" s="326"/>
      <c r="K271" s="327"/>
      <c r="L271" s="336"/>
      <c r="M271" s="336"/>
    </row>
    <row r="272" spans="1:13">
      <c r="A272" s="152"/>
      <c r="B272" s="152"/>
      <c r="C272" s="152"/>
      <c r="D272" s="152"/>
      <c r="E272" s="326"/>
      <c r="F272" s="326"/>
      <c r="G272" s="326"/>
      <c r="H272" s="326"/>
      <c r="I272" s="326"/>
      <c r="J272" s="326"/>
      <c r="K272" s="327"/>
      <c r="L272" s="336"/>
      <c r="M272" s="336"/>
    </row>
    <row r="273" spans="1:13">
      <c r="A273" s="152"/>
      <c r="B273" s="152"/>
      <c r="C273" s="152"/>
      <c r="D273" s="152"/>
      <c r="E273" s="326"/>
      <c r="F273" s="326"/>
      <c r="G273" s="326"/>
      <c r="H273" s="326"/>
      <c r="I273" s="326"/>
      <c r="J273" s="326"/>
      <c r="K273" s="327"/>
      <c r="L273" s="336"/>
      <c r="M273" s="336"/>
    </row>
    <row r="274" spans="1:13">
      <c r="A274" s="152"/>
      <c r="B274" s="152"/>
      <c r="C274" s="152"/>
      <c r="D274" s="152"/>
      <c r="E274" s="326"/>
      <c r="F274" s="326"/>
      <c r="G274" s="326"/>
      <c r="H274" s="326"/>
      <c r="I274" s="326"/>
      <c r="J274" s="326"/>
      <c r="K274" s="327"/>
      <c r="L274" s="336"/>
      <c r="M274" s="336"/>
    </row>
    <row r="275" spans="1:13">
      <c r="A275" s="152"/>
      <c r="B275" s="152"/>
      <c r="C275" s="152"/>
      <c r="D275" s="152"/>
      <c r="E275" s="326"/>
      <c r="F275" s="326"/>
      <c r="G275" s="326"/>
      <c r="H275" s="326"/>
      <c r="I275" s="326"/>
      <c r="J275" s="326"/>
      <c r="K275" s="327"/>
      <c r="L275" s="336"/>
      <c r="M275" s="336"/>
    </row>
    <row r="276" spans="1:13">
      <c r="A276" s="152"/>
      <c r="B276" s="152"/>
      <c r="C276" s="152"/>
      <c r="D276" s="152"/>
      <c r="E276" s="326"/>
      <c r="F276" s="326"/>
      <c r="G276" s="326"/>
      <c r="H276" s="326"/>
      <c r="I276" s="326"/>
      <c r="J276" s="326"/>
      <c r="K276" s="327"/>
      <c r="L276" s="336"/>
      <c r="M276" s="336"/>
    </row>
    <row r="277" spans="1:13">
      <c r="A277" s="152"/>
      <c r="B277" s="152"/>
      <c r="C277" s="152"/>
      <c r="D277" s="152"/>
      <c r="E277" s="326"/>
      <c r="F277" s="326"/>
      <c r="G277" s="326"/>
      <c r="H277" s="326"/>
      <c r="I277" s="326"/>
      <c r="J277" s="326"/>
      <c r="K277" s="327"/>
      <c r="L277" s="336"/>
      <c r="M277" s="336"/>
    </row>
    <row r="278" spans="1:13">
      <c r="A278" s="152"/>
      <c r="B278" s="152"/>
      <c r="C278" s="152"/>
      <c r="D278" s="152"/>
      <c r="E278" s="326"/>
      <c r="F278" s="326"/>
      <c r="G278" s="326"/>
      <c r="H278" s="326"/>
      <c r="I278" s="326"/>
      <c r="J278" s="326"/>
      <c r="K278" s="327"/>
      <c r="L278" s="336"/>
      <c r="M278" s="336"/>
    </row>
    <row r="279" spans="1:13">
      <c r="A279" s="152"/>
      <c r="B279" s="152"/>
      <c r="C279" s="152"/>
      <c r="D279" s="152"/>
      <c r="E279" s="326"/>
      <c r="F279" s="326"/>
      <c r="G279" s="326"/>
      <c r="H279" s="326"/>
      <c r="I279" s="326"/>
      <c r="J279" s="326"/>
      <c r="K279" s="327"/>
      <c r="L279" s="336"/>
      <c r="M279" s="336"/>
    </row>
    <row r="280" spans="1:13">
      <c r="A280" s="152"/>
      <c r="B280" s="152"/>
      <c r="C280" s="152"/>
      <c r="D280" s="152"/>
      <c r="E280" s="326"/>
      <c r="F280" s="326"/>
      <c r="G280" s="326"/>
      <c r="H280" s="326"/>
      <c r="I280" s="326"/>
      <c r="J280" s="326"/>
      <c r="K280" s="327"/>
      <c r="L280" s="336"/>
      <c r="M280" s="336"/>
    </row>
    <row r="281" spans="1:13">
      <c r="A281" s="152"/>
      <c r="B281" s="152"/>
      <c r="C281" s="152"/>
      <c r="D281" s="152"/>
      <c r="E281" s="326"/>
      <c r="F281" s="326"/>
      <c r="G281" s="326"/>
      <c r="H281" s="326"/>
      <c r="I281" s="326"/>
      <c r="J281" s="326"/>
      <c r="K281" s="327"/>
      <c r="L281" s="336"/>
      <c r="M281" s="336"/>
    </row>
    <row r="282" spans="1:13">
      <c r="A282" s="152"/>
      <c r="B282" s="152"/>
      <c r="C282" s="152"/>
      <c r="D282" s="152"/>
      <c r="E282" s="326"/>
      <c r="F282" s="326"/>
      <c r="G282" s="326"/>
      <c r="H282" s="326"/>
      <c r="I282" s="326"/>
      <c r="J282" s="326"/>
      <c r="K282" s="327"/>
      <c r="L282" s="336"/>
      <c r="M282" s="336"/>
    </row>
    <row r="283" spans="1:13">
      <c r="A283" s="152"/>
      <c r="B283" s="152"/>
      <c r="C283" s="152"/>
      <c r="D283" s="152"/>
      <c r="E283" s="326"/>
      <c r="F283" s="326"/>
      <c r="G283" s="326"/>
      <c r="H283" s="326"/>
      <c r="I283" s="326"/>
      <c r="J283" s="326"/>
      <c r="K283" s="327"/>
      <c r="L283" s="336"/>
      <c r="M283" s="336"/>
    </row>
    <row r="284" spans="1:13">
      <c r="A284" s="152"/>
      <c r="B284" s="152"/>
      <c r="C284" s="152"/>
      <c r="D284" s="152"/>
      <c r="E284" s="326"/>
      <c r="F284" s="326"/>
      <c r="G284" s="326"/>
      <c r="H284" s="326"/>
      <c r="I284" s="326"/>
      <c r="J284" s="326"/>
      <c r="K284" s="327"/>
      <c r="L284" s="336"/>
      <c r="M284" s="336"/>
    </row>
    <row r="285" spans="1:13">
      <c r="A285" s="152"/>
      <c r="B285" s="152"/>
      <c r="C285" s="152"/>
      <c r="D285" s="152"/>
      <c r="E285" s="326"/>
      <c r="F285" s="326"/>
      <c r="G285" s="326"/>
      <c r="H285" s="326"/>
      <c r="I285" s="326"/>
      <c r="J285" s="326"/>
      <c r="K285" s="327"/>
      <c r="L285" s="336"/>
      <c r="M285" s="336"/>
    </row>
    <row r="286" spans="1:13">
      <c r="A286" s="152"/>
      <c r="B286" s="152"/>
      <c r="C286" s="152"/>
      <c r="D286" s="152"/>
      <c r="E286" s="326"/>
      <c r="F286" s="326"/>
      <c r="G286" s="326"/>
      <c r="H286" s="326"/>
      <c r="I286" s="326"/>
      <c r="J286" s="326"/>
      <c r="K286" s="327"/>
      <c r="L286" s="336"/>
      <c r="M286" s="336"/>
    </row>
    <row r="287" spans="1:13">
      <c r="A287" s="152"/>
      <c r="B287" s="152"/>
      <c r="C287" s="152"/>
      <c r="D287" s="152"/>
      <c r="E287" s="326"/>
      <c r="F287" s="326"/>
      <c r="G287" s="326"/>
      <c r="H287" s="326"/>
      <c r="I287" s="326"/>
      <c r="J287" s="326"/>
      <c r="K287" s="327"/>
      <c r="L287" s="336"/>
      <c r="M287" s="336"/>
    </row>
    <row r="288" spans="1:13">
      <c r="A288" s="152"/>
      <c r="B288" s="152"/>
      <c r="C288" s="152"/>
      <c r="D288" s="152"/>
      <c r="E288" s="326"/>
      <c r="F288" s="326"/>
      <c r="G288" s="326"/>
      <c r="H288" s="326"/>
      <c r="I288" s="326"/>
      <c r="J288" s="326"/>
      <c r="K288" s="327"/>
      <c r="L288" s="336"/>
      <c r="M288" s="336"/>
    </row>
    <row r="289" spans="1:13">
      <c r="A289" s="152"/>
      <c r="B289" s="152"/>
      <c r="C289" s="152"/>
      <c r="D289" s="152"/>
      <c r="E289" s="326"/>
      <c r="F289" s="326"/>
      <c r="G289" s="326"/>
      <c r="H289" s="326"/>
      <c r="I289" s="326"/>
      <c r="J289" s="326"/>
      <c r="K289" s="327"/>
      <c r="L289" s="336"/>
      <c r="M289" s="336"/>
    </row>
    <row r="290" spans="1:13">
      <c r="A290" s="152"/>
      <c r="B290" s="152"/>
      <c r="C290" s="152"/>
      <c r="D290" s="152"/>
      <c r="E290" s="326"/>
      <c r="F290" s="326"/>
      <c r="G290" s="326"/>
      <c r="H290" s="326"/>
      <c r="I290" s="326"/>
      <c r="J290" s="326"/>
      <c r="K290" s="327"/>
      <c r="L290" s="336"/>
      <c r="M290" s="336"/>
    </row>
    <row r="291" spans="1:13">
      <c r="A291" s="152"/>
      <c r="B291" s="152"/>
      <c r="C291" s="152"/>
      <c r="D291" s="152"/>
      <c r="E291" s="326"/>
      <c r="F291" s="326"/>
      <c r="G291" s="326"/>
      <c r="H291" s="326"/>
      <c r="I291" s="326"/>
      <c r="J291" s="326"/>
      <c r="K291" s="327"/>
      <c r="L291" s="336"/>
      <c r="M291" s="336"/>
    </row>
    <row r="292" spans="1:13">
      <c r="A292" s="152"/>
      <c r="B292" s="152"/>
      <c r="C292" s="152"/>
      <c r="D292" s="152"/>
      <c r="E292" s="326"/>
      <c r="F292" s="326"/>
      <c r="G292" s="326"/>
      <c r="H292" s="326"/>
      <c r="I292" s="326"/>
      <c r="J292" s="326"/>
      <c r="K292" s="327"/>
      <c r="L292" s="336"/>
      <c r="M292" s="336"/>
    </row>
    <row r="293" spans="1:13">
      <c r="A293" s="152"/>
      <c r="B293" s="152"/>
      <c r="C293" s="152"/>
      <c r="D293" s="152"/>
      <c r="E293" s="326"/>
      <c r="F293" s="326"/>
      <c r="G293" s="326"/>
      <c r="H293" s="326"/>
      <c r="I293" s="326"/>
      <c r="J293" s="326"/>
      <c r="K293" s="327"/>
      <c r="L293" s="336"/>
      <c r="M293" s="336"/>
    </row>
    <row r="294" spans="1:13">
      <c r="A294" s="152"/>
      <c r="B294" s="152"/>
      <c r="C294" s="152"/>
      <c r="D294" s="152"/>
      <c r="E294" s="326"/>
      <c r="F294" s="326"/>
      <c r="G294" s="326"/>
      <c r="H294" s="326"/>
      <c r="I294" s="326"/>
      <c r="J294" s="326"/>
      <c r="K294" s="327"/>
      <c r="L294" s="336"/>
      <c r="M294" s="336"/>
    </row>
    <row r="295" spans="1:13">
      <c r="A295" s="152"/>
      <c r="B295" s="152"/>
      <c r="C295" s="152"/>
      <c r="D295" s="152"/>
      <c r="E295" s="326"/>
      <c r="F295" s="326"/>
      <c r="G295" s="326"/>
      <c r="H295" s="326"/>
      <c r="I295" s="326"/>
      <c r="J295" s="326"/>
      <c r="K295" s="327"/>
      <c r="L295" s="336"/>
      <c r="M295" s="336"/>
    </row>
    <row r="296" spans="1:13">
      <c r="A296" s="152"/>
      <c r="B296" s="152"/>
      <c r="C296" s="152"/>
      <c r="D296" s="152"/>
      <c r="E296" s="326"/>
      <c r="F296" s="326"/>
      <c r="G296" s="326"/>
      <c r="H296" s="326"/>
      <c r="I296" s="326"/>
      <c r="J296" s="326"/>
      <c r="K296" s="327"/>
      <c r="L296" s="336"/>
      <c r="M296" s="336"/>
    </row>
    <row r="297" spans="1:13">
      <c r="A297" s="152"/>
      <c r="B297" s="152"/>
      <c r="C297" s="152"/>
      <c r="D297" s="152"/>
      <c r="E297" s="326"/>
      <c r="F297" s="326"/>
      <c r="G297" s="326"/>
      <c r="H297" s="326"/>
      <c r="I297" s="326"/>
      <c r="J297" s="326"/>
      <c r="K297" s="327"/>
      <c r="L297" s="336"/>
      <c r="M297" s="336"/>
    </row>
    <row r="298" spans="1:13">
      <c r="A298" s="152"/>
      <c r="B298" s="152"/>
      <c r="C298" s="152"/>
      <c r="D298" s="152"/>
      <c r="E298" s="326"/>
      <c r="F298" s="326"/>
      <c r="G298" s="326"/>
      <c r="H298" s="326"/>
      <c r="I298" s="326"/>
      <c r="J298" s="326"/>
      <c r="K298" s="327"/>
      <c r="L298" s="336"/>
      <c r="M298" s="336"/>
    </row>
    <row r="299" spans="1:13">
      <c r="A299" s="152"/>
      <c r="B299" s="152"/>
      <c r="C299" s="152"/>
      <c r="D299" s="152"/>
      <c r="E299" s="326"/>
      <c r="F299" s="326"/>
      <c r="G299" s="326"/>
      <c r="H299" s="326"/>
      <c r="I299" s="326"/>
      <c r="J299" s="326"/>
      <c r="K299" s="327"/>
      <c r="L299" s="336"/>
      <c r="M299" s="336"/>
    </row>
    <row r="300" spans="1:13">
      <c r="A300" s="152"/>
      <c r="B300" s="152"/>
      <c r="C300" s="152"/>
      <c r="D300" s="152"/>
      <c r="E300" s="326"/>
      <c r="F300" s="326"/>
      <c r="G300" s="326"/>
      <c r="H300" s="326"/>
      <c r="I300" s="326"/>
      <c r="J300" s="326"/>
      <c r="K300" s="327"/>
      <c r="L300" s="336"/>
      <c r="M300" s="336"/>
    </row>
    <row r="301" spans="1:13">
      <c r="A301" s="152"/>
      <c r="B301" s="152"/>
      <c r="C301" s="152"/>
      <c r="D301" s="152"/>
      <c r="E301" s="326"/>
      <c r="F301" s="326"/>
      <c r="G301" s="326"/>
      <c r="H301" s="326"/>
      <c r="I301" s="326"/>
      <c r="J301" s="326"/>
      <c r="K301" s="327"/>
      <c r="L301" s="336"/>
      <c r="M301" s="336"/>
    </row>
    <row r="302" spans="1:13">
      <c r="A302" s="152"/>
      <c r="B302" s="152"/>
      <c r="C302" s="152"/>
      <c r="D302" s="152"/>
      <c r="E302" s="326"/>
      <c r="F302" s="326"/>
      <c r="G302" s="326"/>
      <c r="H302" s="326"/>
      <c r="I302" s="326"/>
      <c r="J302" s="326"/>
      <c r="K302" s="327"/>
      <c r="L302" s="336"/>
      <c r="M302" s="336"/>
    </row>
    <row r="303" spans="1:13">
      <c r="A303" s="152"/>
      <c r="B303" s="152"/>
      <c r="C303" s="152"/>
      <c r="D303" s="152"/>
      <c r="E303" s="326"/>
      <c r="F303" s="326"/>
      <c r="G303" s="326"/>
      <c r="H303" s="326"/>
      <c r="I303" s="326"/>
      <c r="J303" s="326"/>
      <c r="K303" s="327"/>
      <c r="L303" s="336"/>
      <c r="M303" s="336"/>
    </row>
    <row r="304" spans="1:13">
      <c r="A304" s="152"/>
      <c r="B304" s="152"/>
      <c r="C304" s="152"/>
      <c r="D304" s="152"/>
      <c r="E304" s="326"/>
      <c r="F304" s="326"/>
      <c r="G304" s="326"/>
      <c r="H304" s="326"/>
      <c r="I304" s="326"/>
      <c r="J304" s="326"/>
      <c r="K304" s="327"/>
      <c r="L304" s="336"/>
      <c r="M304" s="336"/>
    </row>
    <row r="305" spans="1:13">
      <c r="A305" s="152"/>
      <c r="B305" s="152"/>
      <c r="C305" s="152"/>
      <c r="D305" s="152"/>
      <c r="E305" s="326"/>
      <c r="F305" s="326"/>
      <c r="G305" s="326"/>
      <c r="H305" s="326"/>
      <c r="I305" s="326"/>
      <c r="J305" s="326"/>
      <c r="K305" s="327"/>
      <c r="L305" s="336"/>
      <c r="M305" s="336"/>
    </row>
    <row r="306" spans="1:13">
      <c r="A306" s="152"/>
      <c r="B306" s="152"/>
      <c r="C306" s="152"/>
      <c r="D306" s="152"/>
      <c r="E306" s="326"/>
      <c r="F306" s="326"/>
      <c r="G306" s="326"/>
      <c r="H306" s="326"/>
      <c r="I306" s="326"/>
      <c r="J306" s="326"/>
      <c r="K306" s="327"/>
      <c r="L306" s="336"/>
      <c r="M306" s="336"/>
    </row>
    <row r="307" spans="1:13">
      <c r="A307" s="152"/>
      <c r="B307" s="152"/>
      <c r="C307" s="152"/>
      <c r="D307" s="152"/>
      <c r="E307" s="326"/>
      <c r="F307" s="326"/>
      <c r="G307" s="326"/>
      <c r="H307" s="326"/>
      <c r="I307" s="326"/>
      <c r="J307" s="326"/>
      <c r="K307" s="327"/>
      <c r="L307" s="336"/>
      <c r="M307" s="336"/>
    </row>
    <row r="308" spans="1:13">
      <c r="A308" s="152"/>
      <c r="B308" s="152"/>
      <c r="C308" s="152"/>
      <c r="D308" s="152"/>
      <c r="E308" s="326"/>
      <c r="F308" s="326"/>
      <c r="G308" s="326"/>
      <c r="H308" s="326"/>
      <c r="I308" s="326"/>
      <c r="J308" s="326"/>
      <c r="K308" s="327"/>
      <c r="L308" s="336"/>
      <c r="M308" s="336"/>
    </row>
    <row r="309" spans="1:13">
      <c r="A309" s="152"/>
      <c r="B309" s="152"/>
      <c r="C309" s="152"/>
      <c r="D309" s="152"/>
      <c r="E309" s="326"/>
      <c r="F309" s="326"/>
      <c r="G309" s="326"/>
      <c r="H309" s="326"/>
      <c r="I309" s="326"/>
      <c r="J309" s="326"/>
      <c r="K309" s="327"/>
      <c r="L309" s="336"/>
      <c r="M309" s="336"/>
    </row>
    <row r="310" spans="1:13">
      <c r="A310" s="152"/>
      <c r="B310" s="152"/>
      <c r="C310" s="152"/>
      <c r="D310" s="152"/>
      <c r="E310" s="326"/>
      <c r="F310" s="326"/>
      <c r="G310" s="326"/>
      <c r="H310" s="326"/>
      <c r="I310" s="326"/>
      <c r="J310" s="326"/>
      <c r="K310" s="327"/>
      <c r="L310" s="336"/>
      <c r="M310" s="336"/>
    </row>
    <row r="311" spans="1:13">
      <c r="A311" s="152"/>
      <c r="B311" s="152"/>
      <c r="C311" s="152"/>
      <c r="D311" s="152"/>
      <c r="E311" s="326"/>
      <c r="F311" s="326"/>
      <c r="G311" s="326"/>
      <c r="H311" s="326"/>
      <c r="I311" s="326"/>
      <c r="J311" s="326"/>
      <c r="K311" s="327"/>
      <c r="L311" s="336"/>
      <c r="M311" s="336"/>
    </row>
    <row r="312" spans="1:13">
      <c r="A312" s="152"/>
      <c r="B312" s="152"/>
      <c r="C312" s="152"/>
      <c r="D312" s="152"/>
      <c r="E312" s="326"/>
      <c r="F312" s="326"/>
      <c r="G312" s="326"/>
      <c r="H312" s="326"/>
      <c r="I312" s="326"/>
      <c r="J312" s="326"/>
      <c r="K312" s="327"/>
      <c r="L312" s="336"/>
      <c r="M312" s="336"/>
    </row>
    <row r="313" spans="1:13">
      <c r="A313" s="152"/>
      <c r="B313" s="152"/>
      <c r="C313" s="152"/>
      <c r="D313" s="152"/>
      <c r="E313" s="326"/>
      <c r="F313" s="326"/>
      <c r="G313" s="326"/>
      <c r="H313" s="326"/>
      <c r="I313" s="326"/>
      <c r="J313" s="326"/>
      <c r="K313" s="327"/>
      <c r="L313" s="336"/>
      <c r="M313" s="336"/>
    </row>
    <row r="314" spans="1:13">
      <c r="A314" s="152"/>
      <c r="B314" s="152"/>
      <c r="C314" s="152"/>
      <c r="D314" s="152"/>
      <c r="E314" s="326"/>
      <c r="F314" s="326"/>
      <c r="G314" s="326"/>
      <c r="H314" s="326"/>
      <c r="I314" s="326"/>
      <c r="J314" s="326"/>
      <c r="K314" s="327"/>
      <c r="L314" s="336"/>
      <c r="M314" s="336"/>
    </row>
    <row r="315" spans="1:13">
      <c r="A315" s="152"/>
      <c r="B315" s="152"/>
      <c r="C315" s="152"/>
      <c r="D315" s="152"/>
      <c r="E315" s="326"/>
      <c r="F315" s="326"/>
      <c r="G315" s="326"/>
      <c r="H315" s="326"/>
      <c r="I315" s="326"/>
      <c r="J315" s="326"/>
      <c r="K315" s="327"/>
      <c r="L315" s="336"/>
      <c r="M315" s="336"/>
    </row>
    <row r="316" spans="1:13">
      <c r="A316" s="152"/>
      <c r="B316" s="152"/>
      <c r="C316" s="152"/>
      <c r="D316" s="152"/>
      <c r="E316" s="326"/>
      <c r="F316" s="326"/>
      <c r="G316" s="326"/>
      <c r="H316" s="326"/>
      <c r="I316" s="326"/>
      <c r="J316" s="326"/>
      <c r="K316" s="327"/>
      <c r="L316" s="336"/>
      <c r="M316" s="336"/>
    </row>
    <row r="317" spans="1:13">
      <c r="A317" s="152"/>
      <c r="B317" s="152"/>
      <c r="C317" s="152"/>
      <c r="D317" s="152"/>
      <c r="E317" s="326"/>
      <c r="F317" s="326"/>
      <c r="G317" s="326"/>
      <c r="H317" s="326"/>
      <c r="I317" s="326"/>
      <c r="J317" s="326"/>
      <c r="K317" s="327"/>
      <c r="L317" s="336"/>
      <c r="M317" s="336"/>
    </row>
    <row r="318" spans="1:13">
      <c r="A318" s="152"/>
      <c r="B318" s="152"/>
      <c r="C318" s="152"/>
      <c r="D318" s="152"/>
      <c r="E318" s="326"/>
      <c r="F318" s="326"/>
      <c r="G318" s="326"/>
      <c r="H318" s="326"/>
      <c r="I318" s="326"/>
      <c r="J318" s="326"/>
      <c r="K318" s="327"/>
      <c r="L318" s="336"/>
      <c r="M318" s="336"/>
    </row>
    <row r="319" spans="1:13">
      <c r="A319" s="152"/>
      <c r="B319" s="152"/>
      <c r="C319" s="152"/>
      <c r="D319" s="152"/>
      <c r="E319" s="326"/>
      <c r="F319" s="326"/>
      <c r="G319" s="326"/>
      <c r="H319" s="326"/>
      <c r="I319" s="326"/>
      <c r="J319" s="326"/>
      <c r="K319" s="327"/>
      <c r="L319" s="336"/>
      <c r="M319" s="336"/>
    </row>
    <row r="320" spans="1:13">
      <c r="A320" s="152"/>
      <c r="B320" s="152"/>
      <c r="C320" s="152"/>
      <c r="D320" s="152"/>
      <c r="E320" s="326"/>
      <c r="F320" s="326"/>
      <c r="G320" s="326"/>
      <c r="H320" s="326"/>
      <c r="I320" s="326"/>
      <c r="J320" s="326"/>
      <c r="K320" s="327"/>
      <c r="L320" s="336"/>
      <c r="M320" s="336"/>
    </row>
    <row r="321" spans="1:13">
      <c r="A321" s="152"/>
      <c r="B321" s="152"/>
      <c r="C321" s="152"/>
      <c r="D321" s="152"/>
      <c r="E321" s="326"/>
      <c r="F321" s="326"/>
      <c r="G321" s="326"/>
      <c r="H321" s="326"/>
      <c r="I321" s="326"/>
      <c r="J321" s="326"/>
      <c r="K321" s="327"/>
      <c r="L321" s="336"/>
      <c r="M321" s="336"/>
    </row>
    <row r="322" spans="1:13">
      <c r="A322" s="152"/>
      <c r="B322" s="152"/>
      <c r="C322" s="152"/>
      <c r="D322" s="152"/>
      <c r="E322" s="326"/>
      <c r="F322" s="326"/>
      <c r="G322" s="326"/>
      <c r="H322" s="326"/>
      <c r="I322" s="326"/>
      <c r="J322" s="326"/>
      <c r="K322" s="327"/>
      <c r="L322" s="336"/>
      <c r="M322" s="336"/>
    </row>
    <row r="323" spans="1:13">
      <c r="A323" s="152"/>
      <c r="B323" s="152"/>
      <c r="C323" s="152"/>
      <c r="D323" s="152"/>
      <c r="E323" s="326"/>
      <c r="F323" s="326"/>
      <c r="G323" s="326"/>
      <c r="H323" s="326"/>
      <c r="I323" s="326"/>
      <c r="J323" s="326"/>
      <c r="K323" s="327"/>
      <c r="L323" s="336"/>
      <c r="M323" s="336"/>
    </row>
    <row r="324" spans="1:13">
      <c r="A324" s="152"/>
      <c r="B324" s="152"/>
      <c r="C324" s="152"/>
      <c r="D324" s="152"/>
      <c r="E324" s="326"/>
      <c r="F324" s="326"/>
      <c r="G324" s="326"/>
      <c r="H324" s="326"/>
      <c r="I324" s="326"/>
      <c r="J324" s="326"/>
      <c r="K324" s="327"/>
      <c r="L324" s="336"/>
      <c r="M324" s="336"/>
    </row>
    <row r="325" spans="1:13">
      <c r="A325" s="152"/>
      <c r="B325" s="152"/>
      <c r="C325" s="152"/>
      <c r="D325" s="152"/>
      <c r="E325" s="326"/>
      <c r="F325" s="326"/>
      <c r="G325" s="326"/>
      <c r="H325" s="326"/>
      <c r="I325" s="326"/>
      <c r="J325" s="326"/>
      <c r="K325" s="327"/>
      <c r="L325" s="336"/>
      <c r="M325" s="336"/>
    </row>
    <row r="326" spans="1:13">
      <c r="A326" s="152"/>
      <c r="B326" s="152"/>
      <c r="C326" s="152"/>
      <c r="D326" s="152"/>
      <c r="E326" s="326"/>
      <c r="F326" s="326"/>
      <c r="G326" s="326"/>
      <c r="H326" s="326"/>
      <c r="I326" s="326"/>
      <c r="J326" s="326"/>
      <c r="K326" s="327"/>
      <c r="L326" s="336"/>
      <c r="M326" s="336"/>
    </row>
    <row r="327" spans="1:13">
      <c r="A327" s="152"/>
      <c r="B327" s="152"/>
      <c r="C327" s="152"/>
      <c r="D327" s="152"/>
      <c r="E327" s="326"/>
      <c r="F327" s="326"/>
      <c r="G327" s="326"/>
      <c r="H327" s="326"/>
      <c r="I327" s="326"/>
      <c r="J327" s="326"/>
      <c r="K327" s="327"/>
      <c r="L327" s="336"/>
      <c r="M327" s="336"/>
    </row>
    <row r="328" spans="1:13">
      <c r="A328" s="152"/>
      <c r="B328" s="152"/>
      <c r="C328" s="152"/>
      <c r="D328" s="152"/>
      <c r="E328" s="326"/>
      <c r="F328" s="326"/>
      <c r="G328" s="326"/>
      <c r="H328" s="326"/>
      <c r="I328" s="326"/>
      <c r="J328" s="326"/>
      <c r="K328" s="327"/>
      <c r="L328" s="336"/>
      <c r="M328" s="336"/>
    </row>
    <row r="329" spans="1:13">
      <c r="A329" s="152"/>
      <c r="B329" s="152"/>
      <c r="C329" s="152"/>
      <c r="D329" s="152"/>
      <c r="E329" s="326"/>
      <c r="F329" s="326"/>
      <c r="G329" s="326"/>
      <c r="H329" s="326"/>
      <c r="I329" s="326"/>
      <c r="J329" s="326"/>
      <c r="K329" s="327"/>
      <c r="L329" s="336"/>
      <c r="M329" s="336"/>
    </row>
    <row r="330" spans="1:13">
      <c r="A330" s="152"/>
      <c r="B330" s="152"/>
      <c r="C330" s="152"/>
      <c r="D330" s="152"/>
      <c r="E330" s="326"/>
      <c r="F330" s="326"/>
      <c r="G330" s="326"/>
      <c r="H330" s="326"/>
      <c r="I330" s="326"/>
      <c r="J330" s="326"/>
      <c r="K330" s="327"/>
      <c r="L330" s="336"/>
      <c r="M330" s="336"/>
    </row>
    <row r="331" spans="1:13">
      <c r="A331" s="152"/>
      <c r="B331" s="152"/>
      <c r="C331" s="152"/>
      <c r="D331" s="152"/>
      <c r="E331" s="326"/>
      <c r="F331" s="326"/>
      <c r="G331" s="326"/>
      <c r="H331" s="326"/>
      <c r="I331" s="326"/>
      <c r="J331" s="326"/>
      <c r="K331" s="327"/>
      <c r="L331" s="336"/>
      <c r="M331" s="336"/>
    </row>
    <row r="332" spans="1:13">
      <c r="A332" s="152"/>
      <c r="B332" s="152"/>
      <c r="C332" s="152"/>
      <c r="D332" s="152"/>
      <c r="E332" s="326"/>
      <c r="F332" s="326"/>
      <c r="G332" s="326"/>
      <c r="H332" s="326"/>
      <c r="I332" s="326"/>
      <c r="J332" s="326"/>
      <c r="K332" s="327"/>
      <c r="L332" s="336"/>
      <c r="M332" s="336"/>
    </row>
    <row r="333" spans="1:13">
      <c r="A333" s="152"/>
      <c r="B333" s="152"/>
      <c r="C333" s="152"/>
      <c r="D333" s="152"/>
      <c r="E333" s="326"/>
      <c r="F333" s="326"/>
      <c r="G333" s="326"/>
      <c r="H333" s="326"/>
      <c r="I333" s="326"/>
      <c r="J333" s="326"/>
      <c r="K333" s="327"/>
      <c r="L333" s="336"/>
      <c r="M333" s="336"/>
    </row>
    <row r="334" spans="1:13">
      <c r="A334" s="152"/>
      <c r="B334" s="152"/>
      <c r="C334" s="152"/>
      <c r="D334" s="152"/>
      <c r="E334" s="326"/>
      <c r="F334" s="326"/>
      <c r="G334" s="326"/>
      <c r="H334" s="326"/>
      <c r="I334" s="326"/>
      <c r="J334" s="326"/>
      <c r="K334" s="327"/>
      <c r="L334" s="336"/>
      <c r="M334" s="336"/>
    </row>
    <row r="335" spans="1:13">
      <c r="A335" s="152"/>
      <c r="B335" s="152"/>
      <c r="C335" s="152"/>
      <c r="D335" s="152"/>
      <c r="E335" s="326"/>
      <c r="F335" s="326"/>
      <c r="G335" s="326"/>
      <c r="H335" s="326"/>
      <c r="I335" s="326"/>
      <c r="J335" s="326"/>
      <c r="K335" s="327"/>
      <c r="L335" s="336"/>
      <c r="M335" s="336"/>
    </row>
    <row r="336" spans="1:13">
      <c r="A336" s="152"/>
      <c r="B336" s="152"/>
      <c r="C336" s="152"/>
      <c r="D336" s="152"/>
      <c r="E336" s="326"/>
      <c r="F336" s="326"/>
      <c r="G336" s="326"/>
      <c r="H336" s="326"/>
      <c r="I336" s="326"/>
      <c r="J336" s="326"/>
      <c r="K336" s="327"/>
      <c r="L336" s="336"/>
      <c r="M336" s="336"/>
    </row>
    <row r="337" spans="1:13">
      <c r="A337" s="152"/>
      <c r="B337" s="152"/>
      <c r="C337" s="152"/>
      <c r="D337" s="152"/>
      <c r="E337" s="326"/>
      <c r="F337" s="326"/>
      <c r="G337" s="326"/>
      <c r="H337" s="326"/>
      <c r="I337" s="326"/>
      <c r="J337" s="326"/>
      <c r="K337" s="327"/>
      <c r="L337" s="336"/>
      <c r="M337" s="336"/>
    </row>
    <row r="338" spans="1:13">
      <c r="A338" s="152"/>
      <c r="B338" s="152"/>
      <c r="C338" s="152"/>
      <c r="D338" s="152"/>
      <c r="E338" s="326"/>
      <c r="F338" s="326"/>
      <c r="G338" s="326"/>
      <c r="H338" s="326"/>
      <c r="I338" s="326"/>
      <c r="J338" s="326"/>
      <c r="K338" s="327"/>
      <c r="L338" s="336"/>
      <c r="M338" s="336"/>
    </row>
    <row r="339" spans="1:13">
      <c r="A339" s="152"/>
      <c r="B339" s="152"/>
      <c r="C339" s="152"/>
      <c r="D339" s="152"/>
      <c r="E339" s="326"/>
      <c r="F339" s="326"/>
      <c r="G339" s="326"/>
      <c r="H339" s="326"/>
      <c r="I339" s="326"/>
      <c r="J339" s="326"/>
      <c r="K339" s="327"/>
      <c r="L339" s="336"/>
      <c r="M339" s="336"/>
    </row>
    <row r="340" spans="1:13">
      <c r="A340" s="152"/>
      <c r="B340" s="152"/>
      <c r="C340" s="152"/>
      <c r="D340" s="152"/>
      <c r="E340" s="326"/>
      <c r="F340" s="326"/>
      <c r="G340" s="326"/>
      <c r="H340" s="326"/>
      <c r="I340" s="326"/>
      <c r="J340" s="326"/>
      <c r="K340" s="327"/>
      <c r="L340" s="336"/>
      <c r="M340" s="336"/>
    </row>
    <row r="341" spans="1:13">
      <c r="A341" s="152"/>
      <c r="B341" s="152"/>
      <c r="C341" s="152"/>
      <c r="D341" s="152"/>
      <c r="E341" s="326"/>
      <c r="F341" s="326"/>
      <c r="G341" s="326"/>
      <c r="H341" s="326"/>
      <c r="I341" s="326"/>
      <c r="J341" s="326"/>
      <c r="K341" s="327"/>
      <c r="L341" s="336"/>
      <c r="M341" s="336"/>
    </row>
    <row r="342" spans="1:13">
      <c r="A342" s="152"/>
      <c r="B342" s="152"/>
      <c r="C342" s="152"/>
      <c r="D342" s="152"/>
      <c r="E342" s="326"/>
      <c r="F342" s="326"/>
      <c r="G342" s="326"/>
      <c r="H342" s="326"/>
      <c r="I342" s="326"/>
      <c r="J342" s="326"/>
      <c r="K342" s="327"/>
      <c r="L342" s="336"/>
      <c r="M342" s="336"/>
    </row>
    <row r="343" spans="1:13">
      <c r="A343" s="152"/>
      <c r="B343" s="152"/>
      <c r="C343" s="152"/>
      <c r="D343" s="152"/>
      <c r="E343" s="326"/>
      <c r="F343" s="326"/>
      <c r="G343" s="326"/>
      <c r="H343" s="326"/>
      <c r="I343" s="326"/>
      <c r="J343" s="326"/>
      <c r="K343" s="327"/>
      <c r="L343" s="336"/>
      <c r="M343" s="336"/>
    </row>
    <row r="344" spans="1:13">
      <c r="A344" s="152"/>
      <c r="B344" s="152"/>
      <c r="C344" s="152"/>
      <c r="D344" s="152"/>
      <c r="E344" s="326"/>
      <c r="F344" s="326"/>
      <c r="G344" s="326"/>
      <c r="H344" s="326"/>
      <c r="I344" s="326"/>
      <c r="J344" s="326"/>
      <c r="K344" s="327"/>
      <c r="L344" s="336"/>
      <c r="M344" s="336"/>
    </row>
    <row r="345" spans="1:13">
      <c r="A345" s="152"/>
      <c r="B345" s="152"/>
      <c r="C345" s="152"/>
      <c r="D345" s="152"/>
      <c r="E345" s="326"/>
      <c r="F345" s="326"/>
      <c r="G345" s="326"/>
      <c r="H345" s="326"/>
      <c r="I345" s="326"/>
      <c r="J345" s="326"/>
      <c r="K345" s="327"/>
      <c r="L345" s="336"/>
      <c r="M345" s="336"/>
    </row>
    <row r="346" spans="1:13">
      <c r="A346" s="152"/>
      <c r="B346" s="152"/>
      <c r="C346" s="152"/>
      <c r="D346" s="152"/>
      <c r="E346" s="326"/>
      <c r="F346" s="326"/>
      <c r="G346" s="326"/>
      <c r="H346" s="326"/>
      <c r="I346" s="326"/>
      <c r="J346" s="326"/>
      <c r="K346" s="327"/>
      <c r="L346" s="336"/>
      <c r="M346" s="336"/>
    </row>
    <row r="347" spans="1:13">
      <c r="A347" s="152"/>
      <c r="B347" s="152"/>
      <c r="C347" s="152"/>
      <c r="D347" s="152"/>
      <c r="E347" s="326"/>
      <c r="F347" s="326"/>
      <c r="G347" s="326"/>
      <c r="H347" s="326"/>
      <c r="I347" s="326"/>
      <c r="J347" s="326"/>
      <c r="K347" s="327"/>
      <c r="L347" s="336"/>
      <c r="M347" s="336"/>
    </row>
    <row r="348" spans="1:13">
      <c r="A348" s="152"/>
      <c r="B348" s="152"/>
      <c r="C348" s="152"/>
      <c r="D348" s="152"/>
      <c r="E348" s="326"/>
      <c r="F348" s="326"/>
      <c r="G348" s="326"/>
      <c r="H348" s="326"/>
      <c r="I348" s="326"/>
      <c r="J348" s="326"/>
      <c r="K348" s="327"/>
      <c r="L348" s="336"/>
      <c r="M348" s="336"/>
    </row>
    <row r="349" spans="1:13">
      <c r="A349" s="152"/>
      <c r="B349" s="152"/>
      <c r="C349" s="152"/>
      <c r="D349" s="152"/>
      <c r="E349" s="326"/>
      <c r="F349" s="326"/>
      <c r="G349" s="326"/>
      <c r="H349" s="326"/>
      <c r="I349" s="326"/>
      <c r="J349" s="326"/>
      <c r="K349" s="327"/>
      <c r="L349" s="336"/>
      <c r="M349" s="336"/>
    </row>
    <row r="350" spans="1:13">
      <c r="A350" s="152"/>
      <c r="B350" s="152"/>
      <c r="C350" s="152"/>
      <c r="D350" s="152"/>
      <c r="E350" s="326"/>
      <c r="F350" s="326"/>
      <c r="G350" s="326"/>
      <c r="H350" s="326"/>
      <c r="I350" s="326"/>
      <c r="J350" s="326"/>
      <c r="K350" s="327"/>
      <c r="L350" s="336"/>
      <c r="M350" s="336"/>
    </row>
    <row r="351" spans="1:13">
      <c r="A351" s="152"/>
      <c r="B351" s="152"/>
      <c r="C351" s="152"/>
      <c r="D351" s="152"/>
      <c r="E351" s="326"/>
      <c r="F351" s="326"/>
      <c r="G351" s="326"/>
      <c r="H351" s="326"/>
      <c r="I351" s="326"/>
      <c r="J351" s="326"/>
      <c r="K351" s="327"/>
      <c r="L351" s="336"/>
      <c r="M351" s="336"/>
    </row>
    <row r="352" spans="1:13">
      <c r="A352" s="152"/>
      <c r="B352" s="152"/>
      <c r="C352" s="152"/>
      <c r="D352" s="152"/>
      <c r="E352" s="326"/>
      <c r="F352" s="326"/>
      <c r="G352" s="326"/>
      <c r="H352" s="326"/>
      <c r="I352" s="326"/>
      <c r="J352" s="326"/>
      <c r="K352" s="327"/>
      <c r="L352" s="336"/>
      <c r="M352" s="336"/>
    </row>
    <row r="353" spans="1:13">
      <c r="A353" s="152"/>
      <c r="B353" s="152"/>
      <c r="C353" s="152"/>
      <c r="D353" s="152"/>
      <c r="E353" s="326"/>
      <c r="F353" s="326"/>
      <c r="G353" s="326"/>
      <c r="H353" s="326"/>
      <c r="I353" s="326"/>
      <c r="J353" s="326"/>
      <c r="K353" s="327"/>
      <c r="L353" s="336"/>
      <c r="M353" s="336"/>
    </row>
    <row r="354" spans="1:13">
      <c r="A354" s="152"/>
      <c r="B354" s="152"/>
      <c r="C354" s="152"/>
      <c r="D354" s="152"/>
      <c r="E354" s="326"/>
      <c r="F354" s="326"/>
      <c r="G354" s="326"/>
      <c r="H354" s="326"/>
      <c r="I354" s="326"/>
      <c r="J354" s="326"/>
      <c r="K354" s="327"/>
      <c r="L354" s="336"/>
      <c r="M354" s="336"/>
    </row>
    <row r="355" spans="1:13">
      <c r="A355" s="152"/>
      <c r="B355" s="152"/>
      <c r="C355" s="152"/>
      <c r="D355" s="152"/>
      <c r="E355" s="326"/>
      <c r="F355" s="326"/>
      <c r="G355" s="326"/>
      <c r="H355" s="326"/>
      <c r="I355" s="326"/>
      <c r="J355" s="326"/>
      <c r="K355" s="327"/>
      <c r="L355" s="336"/>
      <c r="M355" s="336"/>
    </row>
    <row r="356" spans="1:13">
      <c r="A356" s="152"/>
      <c r="B356" s="152"/>
      <c r="C356" s="152"/>
      <c r="D356" s="152"/>
      <c r="E356" s="326"/>
      <c r="F356" s="326"/>
      <c r="G356" s="326"/>
      <c r="H356" s="326"/>
      <c r="I356" s="326"/>
      <c r="J356" s="326"/>
      <c r="K356" s="327"/>
      <c r="L356" s="336"/>
      <c r="M356" s="336"/>
    </row>
    <row r="357" spans="1:13">
      <c r="A357" s="152"/>
      <c r="B357" s="152"/>
      <c r="C357" s="152"/>
      <c r="D357" s="152"/>
      <c r="E357" s="326"/>
      <c r="F357" s="326"/>
      <c r="G357" s="326"/>
      <c r="H357" s="326"/>
      <c r="I357" s="326"/>
      <c r="J357" s="326"/>
      <c r="K357" s="327"/>
      <c r="L357" s="336"/>
      <c r="M357" s="336"/>
    </row>
    <row r="358" spans="1:13">
      <c r="A358" s="152"/>
      <c r="B358" s="152"/>
      <c r="C358" s="152"/>
      <c r="D358" s="152"/>
      <c r="E358" s="326"/>
      <c r="F358" s="326"/>
      <c r="G358" s="326"/>
      <c r="H358" s="326"/>
      <c r="I358" s="326"/>
      <c r="J358" s="326"/>
      <c r="K358" s="327"/>
      <c r="L358" s="336"/>
      <c r="M358" s="336"/>
    </row>
    <row r="359" spans="1:13">
      <c r="A359" s="152"/>
      <c r="B359" s="152"/>
      <c r="C359" s="152"/>
      <c r="D359" s="152"/>
      <c r="E359" s="326"/>
      <c r="F359" s="326"/>
      <c r="G359" s="326"/>
      <c r="H359" s="326"/>
      <c r="I359" s="326"/>
      <c r="J359" s="326"/>
      <c r="K359" s="327"/>
      <c r="L359" s="336"/>
      <c r="M359" s="336"/>
    </row>
    <row r="360" spans="1:13">
      <c r="A360" s="152"/>
      <c r="B360" s="152"/>
      <c r="C360" s="152"/>
      <c r="D360" s="152"/>
      <c r="E360" s="326"/>
      <c r="F360" s="326"/>
      <c r="G360" s="326"/>
      <c r="H360" s="326"/>
      <c r="I360" s="326"/>
      <c r="J360" s="326"/>
      <c r="K360" s="327"/>
      <c r="L360" s="336"/>
      <c r="M360" s="336"/>
    </row>
    <row r="361" spans="1:13">
      <c r="A361" s="152"/>
      <c r="B361" s="152"/>
      <c r="C361" s="152"/>
      <c r="D361" s="152"/>
      <c r="E361" s="326"/>
      <c r="F361" s="326"/>
      <c r="G361" s="326"/>
      <c r="H361" s="326"/>
      <c r="I361" s="326"/>
      <c r="J361" s="326"/>
      <c r="K361" s="327"/>
      <c r="L361" s="336"/>
      <c r="M361" s="336"/>
    </row>
    <row r="362" spans="1:13">
      <c r="A362" s="152"/>
      <c r="B362" s="152"/>
      <c r="C362" s="152"/>
      <c r="D362" s="152"/>
      <c r="E362" s="326"/>
      <c r="F362" s="326"/>
      <c r="G362" s="326"/>
      <c r="H362" s="326"/>
      <c r="I362" s="326"/>
      <c r="J362" s="326"/>
      <c r="K362" s="327"/>
      <c r="L362" s="336"/>
      <c r="M362" s="336"/>
    </row>
    <row r="363" spans="1:13">
      <c r="A363" s="152"/>
      <c r="B363" s="152"/>
      <c r="C363" s="152"/>
      <c r="D363" s="152"/>
      <c r="E363" s="326"/>
      <c r="F363" s="326"/>
      <c r="G363" s="326"/>
      <c r="H363" s="326"/>
      <c r="I363" s="326"/>
      <c r="J363" s="326"/>
      <c r="K363" s="327"/>
      <c r="L363" s="336"/>
      <c r="M363" s="336"/>
    </row>
    <row r="364" spans="1:13">
      <c r="A364" s="152"/>
      <c r="B364" s="152"/>
      <c r="C364" s="152"/>
      <c r="D364" s="152"/>
      <c r="E364" s="326"/>
      <c r="F364" s="326"/>
      <c r="G364" s="326"/>
      <c r="H364" s="326"/>
      <c r="I364" s="326"/>
      <c r="J364" s="326"/>
      <c r="K364" s="327"/>
      <c r="L364" s="336"/>
      <c r="M364" s="336"/>
    </row>
    <row r="365" spans="1:13">
      <c r="A365" s="152"/>
      <c r="B365" s="152"/>
      <c r="C365" s="152"/>
      <c r="D365" s="152"/>
      <c r="E365" s="326"/>
      <c r="F365" s="326"/>
      <c r="G365" s="326"/>
      <c r="H365" s="326"/>
      <c r="I365" s="326"/>
      <c r="J365" s="326"/>
      <c r="K365" s="327"/>
      <c r="L365" s="336"/>
      <c r="M365" s="336"/>
    </row>
    <row r="366" spans="1:13">
      <c r="A366" s="152"/>
      <c r="B366" s="152"/>
      <c r="C366" s="152"/>
      <c r="D366" s="152"/>
      <c r="E366" s="326"/>
      <c r="F366" s="326"/>
      <c r="G366" s="326"/>
      <c r="H366" s="326"/>
      <c r="I366" s="326"/>
      <c r="J366" s="326"/>
      <c r="K366" s="327"/>
      <c r="L366" s="336"/>
      <c r="M366" s="336"/>
    </row>
    <row r="367" spans="1:13">
      <c r="A367" s="152"/>
      <c r="B367" s="152"/>
      <c r="C367" s="152"/>
      <c r="D367" s="152"/>
      <c r="E367" s="326"/>
      <c r="F367" s="326"/>
      <c r="G367" s="326"/>
      <c r="H367" s="326"/>
      <c r="I367" s="326"/>
      <c r="J367" s="326"/>
      <c r="K367" s="327"/>
      <c r="L367" s="336"/>
      <c r="M367" s="336"/>
    </row>
    <row r="368" spans="1:13">
      <c r="A368" s="152"/>
      <c r="B368" s="152"/>
      <c r="C368" s="152"/>
      <c r="D368" s="152"/>
      <c r="E368" s="326"/>
      <c r="F368" s="326"/>
      <c r="G368" s="326"/>
      <c r="H368" s="326"/>
      <c r="I368" s="326"/>
      <c r="J368" s="326"/>
      <c r="K368" s="327"/>
      <c r="L368" s="336"/>
      <c r="M368" s="336"/>
    </row>
    <row r="369" spans="1:13">
      <c r="A369" s="152"/>
      <c r="B369" s="152"/>
      <c r="C369" s="152"/>
      <c r="D369" s="152"/>
      <c r="E369" s="326"/>
      <c r="F369" s="326"/>
      <c r="G369" s="326"/>
      <c r="H369" s="326"/>
      <c r="I369" s="326"/>
      <c r="J369" s="326"/>
      <c r="K369" s="327"/>
      <c r="L369" s="336"/>
      <c r="M369" s="336"/>
    </row>
    <row r="370" spans="1:13">
      <c r="A370" s="152"/>
      <c r="B370" s="152"/>
      <c r="C370" s="152"/>
      <c r="D370" s="152"/>
      <c r="E370" s="326"/>
      <c r="F370" s="326"/>
      <c r="G370" s="326"/>
      <c r="H370" s="326"/>
      <c r="I370" s="326"/>
      <c r="J370" s="326"/>
      <c r="K370" s="327"/>
      <c r="L370" s="336"/>
      <c r="M370" s="336"/>
    </row>
    <row r="371" spans="1:13">
      <c r="A371" s="152"/>
      <c r="B371" s="152"/>
      <c r="C371" s="152"/>
      <c r="D371" s="152"/>
      <c r="E371" s="326"/>
      <c r="F371" s="326"/>
      <c r="G371" s="326"/>
      <c r="H371" s="326"/>
      <c r="I371" s="326"/>
      <c r="J371" s="326"/>
      <c r="K371" s="327"/>
      <c r="L371" s="336"/>
      <c r="M371" s="336"/>
    </row>
    <row r="372" spans="1:13">
      <c r="A372" s="152"/>
      <c r="B372" s="152"/>
      <c r="C372" s="152"/>
      <c r="D372" s="152"/>
      <c r="E372" s="326"/>
      <c r="F372" s="326"/>
      <c r="G372" s="326"/>
      <c r="H372" s="326"/>
      <c r="I372" s="326"/>
      <c r="J372" s="326"/>
      <c r="K372" s="327"/>
      <c r="L372" s="336"/>
      <c r="M372" s="336"/>
    </row>
    <row r="373" spans="1:13">
      <c r="A373" s="152"/>
      <c r="B373" s="152"/>
      <c r="C373" s="152"/>
      <c r="D373" s="152"/>
      <c r="E373" s="326"/>
      <c r="F373" s="326"/>
      <c r="G373" s="326"/>
      <c r="H373" s="326"/>
      <c r="I373" s="326"/>
      <c r="J373" s="326"/>
      <c r="K373" s="327"/>
      <c r="L373" s="336"/>
      <c r="M373" s="336"/>
    </row>
    <row r="374" spans="1:13">
      <c r="A374" s="152"/>
      <c r="B374" s="152"/>
      <c r="C374" s="152"/>
      <c r="D374" s="152"/>
      <c r="E374" s="326"/>
      <c r="F374" s="326"/>
      <c r="G374" s="326"/>
      <c r="H374" s="326"/>
      <c r="I374" s="326"/>
      <c r="J374" s="326"/>
      <c r="K374" s="327"/>
      <c r="L374" s="336"/>
      <c r="M374" s="336"/>
    </row>
    <row r="375" spans="1:13">
      <c r="A375" s="152"/>
      <c r="B375" s="152"/>
      <c r="C375" s="152"/>
      <c r="D375" s="152"/>
      <c r="E375" s="326"/>
      <c r="F375" s="326"/>
      <c r="G375" s="326"/>
      <c r="H375" s="326"/>
      <c r="I375" s="326"/>
      <c r="J375" s="326"/>
      <c r="K375" s="327"/>
      <c r="L375" s="336"/>
      <c r="M375" s="336"/>
    </row>
    <row r="376" spans="1:13">
      <c r="A376" s="152"/>
      <c r="B376" s="152"/>
      <c r="C376" s="152"/>
      <c r="D376" s="152"/>
      <c r="E376" s="326"/>
      <c r="F376" s="326"/>
      <c r="G376" s="326"/>
      <c r="H376" s="326"/>
      <c r="I376" s="326"/>
      <c r="J376" s="326"/>
      <c r="K376" s="327"/>
      <c r="L376" s="336"/>
      <c r="M376" s="336"/>
    </row>
    <row r="377" spans="1:13">
      <c r="A377" s="152"/>
      <c r="B377" s="152"/>
      <c r="C377" s="152"/>
      <c r="D377" s="152"/>
      <c r="E377" s="326"/>
      <c r="F377" s="326"/>
      <c r="G377" s="326"/>
      <c r="H377" s="326"/>
      <c r="I377" s="326"/>
      <c r="J377" s="326"/>
      <c r="K377" s="327"/>
      <c r="L377" s="336"/>
      <c r="M377" s="336"/>
    </row>
    <row r="378" spans="1:13">
      <c r="A378" s="152"/>
      <c r="B378" s="152"/>
      <c r="C378" s="152"/>
      <c r="D378" s="152"/>
      <c r="E378" s="326"/>
      <c r="F378" s="326"/>
      <c r="G378" s="326"/>
      <c r="H378" s="326"/>
      <c r="I378" s="326"/>
      <c r="J378" s="326"/>
      <c r="K378" s="327"/>
      <c r="L378" s="336"/>
      <c r="M378" s="336"/>
    </row>
    <row r="379" spans="1:13">
      <c r="A379" s="152"/>
      <c r="B379" s="152"/>
      <c r="C379" s="152"/>
      <c r="D379" s="152"/>
      <c r="E379" s="326"/>
      <c r="F379" s="326"/>
      <c r="G379" s="326"/>
      <c r="H379" s="326"/>
      <c r="I379" s="326"/>
      <c r="J379" s="326"/>
      <c r="K379" s="327"/>
      <c r="L379" s="336"/>
      <c r="M379" s="336"/>
    </row>
    <row r="380" spans="1:13">
      <c r="A380" s="152"/>
      <c r="B380" s="152"/>
      <c r="C380" s="152"/>
      <c r="D380" s="152"/>
      <c r="E380" s="326"/>
      <c r="F380" s="326"/>
      <c r="G380" s="326"/>
      <c r="H380" s="326"/>
      <c r="I380" s="326"/>
      <c r="J380" s="326"/>
      <c r="K380" s="327"/>
      <c r="L380" s="336"/>
      <c r="M380" s="336"/>
    </row>
    <row r="381" spans="1:13">
      <c r="A381" s="152"/>
      <c r="B381" s="152"/>
      <c r="C381" s="152"/>
      <c r="D381" s="152"/>
      <c r="E381" s="326"/>
      <c r="F381" s="326"/>
      <c r="G381" s="326"/>
      <c r="H381" s="326"/>
      <c r="I381" s="326"/>
      <c r="J381" s="326"/>
      <c r="K381" s="327"/>
      <c r="L381" s="336"/>
      <c r="M381" s="336"/>
    </row>
    <row r="382" spans="1:13">
      <c r="A382" s="152"/>
      <c r="B382" s="152"/>
      <c r="C382" s="152"/>
      <c r="D382" s="152"/>
      <c r="E382" s="326"/>
      <c r="F382" s="326"/>
      <c r="G382" s="326"/>
      <c r="H382" s="326"/>
      <c r="I382" s="326"/>
      <c r="J382" s="326"/>
      <c r="K382" s="327"/>
      <c r="L382" s="336"/>
      <c r="M382" s="336"/>
    </row>
    <row r="383" spans="1:13">
      <c r="A383" s="152"/>
      <c r="B383" s="152"/>
      <c r="C383" s="152"/>
      <c r="D383" s="152"/>
      <c r="E383" s="326"/>
      <c r="F383" s="326"/>
      <c r="G383" s="326"/>
      <c r="H383" s="326"/>
      <c r="I383" s="326"/>
      <c r="J383" s="326"/>
      <c r="K383" s="327"/>
      <c r="L383" s="336"/>
      <c r="M383" s="336"/>
    </row>
    <row r="384" spans="1:13">
      <c r="A384" s="152"/>
      <c r="B384" s="152"/>
      <c r="C384" s="152"/>
      <c r="D384" s="152"/>
      <c r="E384" s="326"/>
      <c r="F384" s="326"/>
      <c r="G384" s="326"/>
      <c r="H384" s="326"/>
      <c r="I384" s="326"/>
      <c r="J384" s="326"/>
      <c r="K384" s="327"/>
      <c r="L384" s="336"/>
      <c r="M384" s="336"/>
    </row>
    <row r="385" spans="1:13">
      <c r="A385" s="152"/>
      <c r="B385" s="152"/>
      <c r="C385" s="152"/>
      <c r="D385" s="152"/>
      <c r="E385" s="326"/>
      <c r="F385" s="326"/>
      <c r="G385" s="326"/>
      <c r="H385" s="326"/>
      <c r="I385" s="326"/>
      <c r="J385" s="326"/>
      <c r="K385" s="327"/>
      <c r="L385" s="336"/>
      <c r="M385" s="336"/>
    </row>
    <row r="386" spans="1:13">
      <c r="A386" s="152"/>
      <c r="B386" s="152"/>
      <c r="C386" s="152"/>
      <c r="D386" s="152"/>
      <c r="E386" s="326"/>
      <c r="F386" s="326"/>
      <c r="G386" s="326"/>
      <c r="H386" s="326"/>
      <c r="I386" s="326"/>
      <c r="J386" s="326"/>
      <c r="K386" s="327"/>
      <c r="L386" s="336"/>
      <c r="M386" s="336"/>
    </row>
    <row r="387" spans="1:13">
      <c r="A387" s="152"/>
      <c r="B387" s="152"/>
      <c r="C387" s="152"/>
      <c r="D387" s="152"/>
      <c r="E387" s="326"/>
      <c r="F387" s="326"/>
      <c r="G387" s="326"/>
      <c r="H387" s="326"/>
      <c r="I387" s="326"/>
      <c r="J387" s="326"/>
      <c r="K387" s="327"/>
      <c r="L387" s="336"/>
      <c r="M387" s="336"/>
    </row>
    <row r="388" spans="1:13">
      <c r="A388" s="152"/>
      <c r="B388" s="152"/>
      <c r="C388" s="152"/>
      <c r="D388" s="152"/>
      <c r="E388" s="326"/>
      <c r="F388" s="326"/>
      <c r="G388" s="326"/>
      <c r="H388" s="326"/>
      <c r="I388" s="326"/>
      <c r="J388" s="326"/>
      <c r="K388" s="327"/>
      <c r="L388" s="336"/>
      <c r="M388" s="336"/>
    </row>
    <row r="389" spans="1:13">
      <c r="A389" s="152"/>
      <c r="B389" s="152"/>
      <c r="C389" s="152"/>
      <c r="D389" s="152"/>
      <c r="E389" s="326"/>
      <c r="F389" s="326"/>
      <c r="G389" s="326"/>
      <c r="H389" s="326"/>
      <c r="I389" s="326"/>
      <c r="J389" s="326"/>
      <c r="K389" s="327"/>
      <c r="L389" s="336"/>
      <c r="M389" s="336"/>
    </row>
    <row r="390" spans="1:13">
      <c r="A390" s="152"/>
      <c r="B390" s="152"/>
      <c r="C390" s="152"/>
      <c r="D390" s="152"/>
      <c r="E390" s="326"/>
      <c r="F390" s="326"/>
      <c r="G390" s="326"/>
      <c r="H390" s="326"/>
      <c r="I390" s="326"/>
      <c r="J390" s="326"/>
      <c r="K390" s="327"/>
      <c r="L390" s="336"/>
      <c r="M390" s="336"/>
    </row>
    <row r="391" spans="1:13">
      <c r="A391" s="152"/>
      <c r="B391" s="152"/>
      <c r="C391" s="152"/>
      <c r="D391" s="152"/>
      <c r="E391" s="326"/>
      <c r="F391" s="326"/>
      <c r="G391" s="326"/>
      <c r="H391" s="326"/>
      <c r="I391" s="326"/>
      <c r="J391" s="326"/>
      <c r="K391" s="327"/>
      <c r="L391" s="336"/>
      <c r="M391" s="336"/>
    </row>
    <row r="392" spans="1:13">
      <c r="A392" s="152"/>
      <c r="B392" s="152"/>
      <c r="C392" s="152"/>
      <c r="D392" s="152"/>
      <c r="E392" s="326"/>
      <c r="F392" s="326"/>
      <c r="G392" s="326"/>
      <c r="H392" s="326"/>
      <c r="I392" s="326"/>
      <c r="J392" s="326"/>
      <c r="K392" s="327"/>
      <c r="L392" s="336"/>
      <c r="M392" s="336"/>
    </row>
    <row r="393" spans="1:13">
      <c r="A393" s="152"/>
      <c r="B393" s="152"/>
      <c r="C393" s="152"/>
      <c r="D393" s="152"/>
      <c r="E393" s="326"/>
      <c r="F393" s="326"/>
      <c r="G393" s="326"/>
      <c r="H393" s="326"/>
      <c r="I393" s="326"/>
      <c r="J393" s="326"/>
      <c r="K393" s="327"/>
      <c r="L393" s="336"/>
      <c r="M393" s="336"/>
    </row>
    <row r="394" spans="1:13">
      <c r="A394" s="152"/>
      <c r="B394" s="152"/>
      <c r="C394" s="152"/>
      <c r="D394" s="152"/>
      <c r="E394" s="326"/>
      <c r="F394" s="326"/>
      <c r="G394" s="326"/>
      <c r="H394" s="326"/>
      <c r="I394" s="326"/>
      <c r="J394" s="326"/>
      <c r="K394" s="327"/>
      <c r="L394" s="336"/>
      <c r="M394" s="336"/>
    </row>
    <row r="395" spans="1:13">
      <c r="A395" s="152"/>
      <c r="B395" s="152"/>
      <c r="C395" s="152"/>
      <c r="D395" s="152"/>
      <c r="E395" s="326"/>
      <c r="F395" s="326"/>
      <c r="G395" s="326"/>
      <c r="H395" s="326"/>
      <c r="I395" s="326"/>
      <c r="J395" s="326"/>
      <c r="K395" s="327"/>
      <c r="L395" s="336"/>
      <c r="M395" s="336"/>
    </row>
    <row r="396" spans="1:13">
      <c r="A396" s="152"/>
      <c r="B396" s="152"/>
      <c r="C396" s="152"/>
      <c r="D396" s="152"/>
      <c r="E396" s="326"/>
      <c r="F396" s="326"/>
      <c r="G396" s="326"/>
      <c r="H396" s="326"/>
      <c r="I396" s="326"/>
      <c r="J396" s="326"/>
      <c r="K396" s="327"/>
      <c r="L396" s="336"/>
      <c r="M396" s="336"/>
    </row>
    <row r="397" spans="1:13">
      <c r="A397" s="152"/>
      <c r="B397" s="152"/>
      <c r="C397" s="152"/>
      <c r="D397" s="152"/>
      <c r="E397" s="326"/>
      <c r="F397" s="326"/>
      <c r="G397" s="326"/>
      <c r="H397" s="326"/>
      <c r="I397" s="326"/>
      <c r="J397" s="326"/>
      <c r="K397" s="327"/>
      <c r="L397" s="336"/>
      <c r="M397" s="336"/>
    </row>
    <row r="398" spans="1:13">
      <c r="A398" s="152"/>
      <c r="B398" s="152"/>
      <c r="C398" s="152"/>
      <c r="D398" s="152"/>
      <c r="E398" s="326"/>
      <c r="F398" s="326"/>
      <c r="G398" s="326"/>
      <c r="H398" s="326"/>
      <c r="I398" s="326"/>
      <c r="J398" s="326"/>
      <c r="K398" s="327"/>
      <c r="L398" s="336"/>
      <c r="M398" s="336"/>
    </row>
    <row r="399" spans="1:13">
      <c r="A399" s="152"/>
      <c r="B399" s="152"/>
      <c r="C399" s="152"/>
      <c r="D399" s="152"/>
      <c r="E399" s="326"/>
      <c r="F399" s="326"/>
      <c r="G399" s="326"/>
      <c r="H399" s="326"/>
      <c r="I399" s="326"/>
      <c r="J399" s="326"/>
      <c r="K399" s="327"/>
      <c r="L399" s="336"/>
      <c r="M399" s="336"/>
    </row>
    <row r="400" spans="1:13">
      <c r="A400" s="152"/>
      <c r="B400" s="152"/>
      <c r="C400" s="152"/>
      <c r="D400" s="152"/>
      <c r="E400" s="326"/>
      <c r="F400" s="326"/>
      <c r="G400" s="326"/>
      <c r="H400" s="326"/>
      <c r="I400" s="326"/>
      <c r="J400" s="326"/>
      <c r="K400" s="327"/>
      <c r="L400" s="336"/>
      <c r="M400" s="336"/>
    </row>
    <row r="401" spans="1:13">
      <c r="A401" s="152"/>
      <c r="B401" s="152"/>
      <c r="C401" s="152"/>
      <c r="D401" s="152"/>
      <c r="E401" s="326"/>
      <c r="F401" s="326"/>
      <c r="G401" s="326"/>
      <c r="H401" s="326"/>
      <c r="I401" s="326"/>
      <c r="J401" s="326"/>
      <c r="K401" s="327"/>
      <c r="L401" s="336"/>
      <c r="M401" s="336"/>
    </row>
    <row r="402" spans="1:13">
      <c r="A402" s="152"/>
      <c r="B402" s="152"/>
      <c r="C402" s="152"/>
      <c r="D402" s="152"/>
      <c r="E402" s="326"/>
      <c r="F402" s="326"/>
      <c r="G402" s="326"/>
      <c r="H402" s="326"/>
      <c r="I402" s="326"/>
      <c r="J402" s="326"/>
      <c r="K402" s="327"/>
      <c r="L402" s="336"/>
      <c r="M402" s="336"/>
    </row>
    <row r="403" spans="1:13">
      <c r="A403" s="152"/>
      <c r="B403" s="152"/>
      <c r="C403" s="152"/>
      <c r="D403" s="152"/>
      <c r="E403" s="326"/>
      <c r="F403" s="326"/>
      <c r="G403" s="326"/>
      <c r="H403" s="326"/>
      <c r="I403" s="326"/>
      <c r="J403" s="326"/>
      <c r="K403" s="327"/>
      <c r="L403" s="336"/>
      <c r="M403" s="336"/>
    </row>
    <row r="404" spans="1:13">
      <c r="A404" s="152"/>
      <c r="B404" s="152"/>
      <c r="C404" s="152"/>
      <c r="D404" s="152"/>
      <c r="E404" s="326"/>
      <c r="F404" s="326"/>
      <c r="G404" s="326"/>
      <c r="H404" s="326"/>
      <c r="I404" s="326"/>
      <c r="J404" s="326"/>
      <c r="K404" s="327"/>
      <c r="L404" s="336"/>
      <c r="M404" s="336"/>
    </row>
    <row r="405" spans="1:13">
      <c r="A405" s="152"/>
      <c r="B405" s="152"/>
      <c r="C405" s="152"/>
      <c r="D405" s="152"/>
      <c r="E405" s="326"/>
      <c r="F405" s="326"/>
      <c r="G405" s="326"/>
      <c r="H405" s="326"/>
      <c r="I405" s="326"/>
      <c r="J405" s="326"/>
      <c r="K405" s="327"/>
      <c r="L405" s="336"/>
      <c r="M405" s="336"/>
    </row>
    <row r="406" spans="1:13">
      <c r="A406" s="152"/>
      <c r="B406" s="152"/>
      <c r="C406" s="152"/>
      <c r="D406" s="152"/>
      <c r="E406" s="326"/>
      <c r="F406" s="326"/>
      <c r="G406" s="326"/>
      <c r="H406" s="326"/>
      <c r="I406" s="326"/>
      <c r="J406" s="326"/>
      <c r="K406" s="327"/>
      <c r="L406" s="336"/>
      <c r="M406" s="336"/>
    </row>
    <row r="407" spans="1:13">
      <c r="A407" s="152"/>
      <c r="B407" s="152"/>
      <c r="C407" s="152"/>
      <c r="D407" s="152"/>
      <c r="E407" s="326"/>
      <c r="F407" s="326"/>
      <c r="G407" s="326"/>
      <c r="H407" s="326"/>
      <c r="I407" s="326"/>
      <c r="J407" s="326"/>
      <c r="K407" s="327"/>
      <c r="L407" s="336"/>
      <c r="M407" s="336"/>
    </row>
    <row r="408" spans="1:13">
      <c r="A408" s="152"/>
      <c r="B408" s="152"/>
      <c r="C408" s="152"/>
      <c r="D408" s="152"/>
      <c r="E408" s="326"/>
      <c r="F408" s="326"/>
      <c r="G408" s="326"/>
      <c r="H408" s="326"/>
      <c r="I408" s="326"/>
      <c r="J408" s="326"/>
      <c r="K408" s="327"/>
      <c r="L408" s="336"/>
      <c r="M408" s="336"/>
    </row>
    <row r="409" spans="1:13">
      <c r="A409" s="152"/>
      <c r="B409" s="152"/>
      <c r="C409" s="152"/>
      <c r="D409" s="152"/>
      <c r="E409" s="326"/>
      <c r="F409" s="326"/>
      <c r="G409" s="326"/>
      <c r="H409" s="326"/>
      <c r="I409" s="326"/>
      <c r="J409" s="326"/>
      <c r="K409" s="327"/>
      <c r="L409" s="336"/>
      <c r="M409" s="336"/>
    </row>
    <row r="410" spans="1:13">
      <c r="A410" s="152"/>
      <c r="B410" s="152"/>
      <c r="C410" s="152"/>
      <c r="D410" s="152"/>
      <c r="E410" s="326"/>
      <c r="F410" s="326"/>
      <c r="G410" s="326"/>
      <c r="H410" s="326"/>
      <c r="I410" s="326"/>
      <c r="J410" s="326"/>
      <c r="K410" s="327"/>
      <c r="L410" s="336"/>
      <c r="M410" s="336"/>
    </row>
    <row r="411" spans="1:13">
      <c r="A411" s="152"/>
      <c r="B411" s="152"/>
      <c r="C411" s="152"/>
      <c r="D411" s="152"/>
      <c r="E411" s="326"/>
      <c r="F411" s="326"/>
      <c r="G411" s="326"/>
      <c r="H411" s="326"/>
      <c r="I411" s="326"/>
      <c r="J411" s="326"/>
      <c r="K411" s="327"/>
      <c r="L411" s="336"/>
      <c r="M411" s="336"/>
    </row>
    <row r="412" spans="1:13">
      <c r="A412" s="152"/>
      <c r="B412" s="152"/>
      <c r="C412" s="152"/>
      <c r="D412" s="152"/>
      <c r="E412" s="326"/>
      <c r="F412" s="326"/>
      <c r="G412" s="326"/>
      <c r="H412" s="326"/>
      <c r="I412" s="326"/>
      <c r="J412" s="326"/>
      <c r="K412" s="327"/>
      <c r="L412" s="336"/>
      <c r="M412" s="336"/>
    </row>
    <row r="413" spans="1:13">
      <c r="A413" s="152"/>
      <c r="B413" s="152"/>
      <c r="C413" s="152"/>
      <c r="D413" s="152"/>
      <c r="E413" s="326"/>
      <c r="F413" s="326"/>
      <c r="G413" s="326"/>
      <c r="H413" s="326"/>
      <c r="I413" s="326"/>
      <c r="J413" s="326"/>
      <c r="K413" s="327"/>
      <c r="L413" s="336"/>
      <c r="M413" s="336"/>
    </row>
    <row r="414" spans="1:13">
      <c r="A414" s="152"/>
      <c r="B414" s="152"/>
      <c r="C414" s="152"/>
      <c r="D414" s="152"/>
      <c r="E414" s="326"/>
      <c r="F414" s="326"/>
      <c r="G414" s="326"/>
      <c r="H414" s="326"/>
      <c r="I414" s="326"/>
      <c r="J414" s="326"/>
      <c r="K414" s="327"/>
      <c r="L414" s="336"/>
      <c r="M414" s="336"/>
    </row>
    <row r="415" spans="1:13">
      <c r="A415" s="152"/>
      <c r="B415" s="152"/>
      <c r="C415" s="152"/>
      <c r="D415" s="152"/>
      <c r="E415" s="326"/>
      <c r="F415" s="326"/>
      <c r="G415" s="326"/>
      <c r="H415" s="326"/>
      <c r="I415" s="326"/>
      <c r="J415" s="326"/>
      <c r="K415" s="327"/>
      <c r="L415" s="336"/>
      <c r="M415" s="336"/>
    </row>
    <row r="416" spans="1:13">
      <c r="A416" s="152"/>
      <c r="B416" s="152"/>
      <c r="C416" s="152"/>
      <c r="D416" s="152"/>
      <c r="E416" s="326"/>
      <c r="F416" s="326"/>
      <c r="G416" s="326"/>
      <c r="H416" s="326"/>
      <c r="I416" s="326"/>
      <c r="J416" s="326"/>
      <c r="K416" s="327"/>
      <c r="L416" s="336"/>
      <c r="M416" s="336"/>
    </row>
    <row r="417" spans="1:13">
      <c r="A417" s="152"/>
      <c r="B417" s="152"/>
      <c r="C417" s="152"/>
      <c r="D417" s="152"/>
      <c r="E417" s="326"/>
      <c r="F417" s="326"/>
      <c r="G417" s="326"/>
      <c r="H417" s="326"/>
      <c r="I417" s="326"/>
      <c r="J417" s="326"/>
      <c r="K417" s="327"/>
      <c r="L417" s="336"/>
      <c r="M417" s="336"/>
    </row>
    <row r="418" spans="1:13">
      <c r="A418" s="152"/>
      <c r="B418" s="152"/>
      <c r="C418" s="152"/>
      <c r="D418" s="152"/>
      <c r="E418" s="326"/>
      <c r="F418" s="326"/>
      <c r="G418" s="326"/>
      <c r="H418" s="326"/>
      <c r="I418" s="326"/>
      <c r="J418" s="326"/>
      <c r="K418" s="327"/>
      <c r="L418" s="336"/>
      <c r="M418" s="336"/>
    </row>
    <row r="419" spans="1:13">
      <c r="A419" s="152"/>
      <c r="B419" s="152"/>
      <c r="C419" s="152"/>
      <c r="D419" s="152"/>
      <c r="E419" s="326"/>
      <c r="F419" s="326"/>
      <c r="G419" s="326"/>
      <c r="H419" s="326"/>
      <c r="I419" s="326"/>
      <c r="J419" s="326"/>
      <c r="K419" s="327"/>
      <c r="L419" s="336"/>
      <c r="M419" s="336"/>
    </row>
    <row r="420" spans="1:13">
      <c r="A420" s="152"/>
      <c r="B420" s="152"/>
      <c r="C420" s="152"/>
      <c r="D420" s="152"/>
      <c r="E420" s="326"/>
      <c r="F420" s="326"/>
      <c r="G420" s="326"/>
      <c r="H420" s="326"/>
      <c r="I420" s="326"/>
      <c r="J420" s="326"/>
      <c r="K420" s="327"/>
      <c r="L420" s="336"/>
      <c r="M420" s="336"/>
    </row>
    <row r="421" spans="1:13">
      <c r="A421" s="152"/>
      <c r="B421" s="152"/>
      <c r="C421" s="152"/>
      <c r="D421" s="152"/>
      <c r="E421" s="326"/>
      <c r="F421" s="326"/>
      <c r="G421" s="326"/>
      <c r="H421" s="326"/>
      <c r="I421" s="326"/>
      <c r="J421" s="326"/>
      <c r="K421" s="327"/>
      <c r="L421" s="336"/>
      <c r="M421" s="336"/>
    </row>
    <row r="422" spans="1:13">
      <c r="A422" s="152"/>
      <c r="B422" s="152"/>
      <c r="C422" s="152"/>
      <c r="D422" s="152"/>
      <c r="E422" s="326"/>
      <c r="F422" s="326"/>
      <c r="G422" s="326"/>
      <c r="H422" s="326"/>
      <c r="I422" s="326"/>
      <c r="J422" s="326"/>
      <c r="K422" s="327"/>
      <c r="L422" s="336"/>
      <c r="M422" s="336"/>
    </row>
    <row r="423" spans="1:13">
      <c r="A423" s="152"/>
      <c r="B423" s="152"/>
      <c r="C423" s="152"/>
      <c r="D423" s="152"/>
      <c r="E423" s="326"/>
      <c r="F423" s="326"/>
      <c r="G423" s="326"/>
      <c r="H423" s="326"/>
      <c r="I423" s="326"/>
      <c r="J423" s="326"/>
      <c r="K423" s="327"/>
      <c r="L423" s="336"/>
      <c r="M423" s="336"/>
    </row>
    <row r="424" spans="1:13">
      <c r="A424" s="152"/>
      <c r="B424" s="152"/>
      <c r="C424" s="152"/>
      <c r="D424" s="152"/>
      <c r="E424" s="326"/>
      <c r="F424" s="326"/>
      <c r="G424" s="326"/>
      <c r="H424" s="326"/>
      <c r="I424" s="326"/>
      <c r="J424" s="326"/>
      <c r="K424" s="327"/>
      <c r="L424" s="336"/>
      <c r="M424" s="336"/>
    </row>
    <row r="425" spans="1:13">
      <c r="A425" s="152"/>
      <c r="B425" s="152"/>
      <c r="C425" s="152"/>
      <c r="D425" s="152"/>
      <c r="E425" s="326"/>
      <c r="F425" s="326"/>
      <c r="G425" s="326"/>
      <c r="H425" s="326"/>
      <c r="I425" s="326"/>
      <c r="J425" s="326"/>
      <c r="K425" s="327"/>
      <c r="L425" s="336"/>
      <c r="M425" s="336"/>
    </row>
    <row r="426" spans="1:13">
      <c r="A426" s="152"/>
      <c r="B426" s="152"/>
      <c r="C426" s="152"/>
      <c r="D426" s="152"/>
      <c r="E426" s="326"/>
      <c r="F426" s="326"/>
      <c r="G426" s="326"/>
      <c r="H426" s="326"/>
      <c r="I426" s="326"/>
      <c r="J426" s="326"/>
      <c r="K426" s="327"/>
      <c r="L426" s="336"/>
      <c r="M426" s="336"/>
    </row>
    <row r="427" spans="1:13">
      <c r="A427" s="152"/>
      <c r="B427" s="152"/>
      <c r="C427" s="152"/>
      <c r="D427" s="152"/>
      <c r="E427" s="326"/>
      <c r="F427" s="326"/>
      <c r="G427" s="326"/>
      <c r="H427" s="326"/>
      <c r="I427" s="326"/>
      <c r="J427" s="326"/>
      <c r="K427" s="327"/>
      <c r="L427" s="336"/>
      <c r="M427" s="336"/>
    </row>
    <row r="428" spans="1:13">
      <c r="A428" s="152"/>
      <c r="B428" s="152"/>
      <c r="C428" s="152"/>
      <c r="D428" s="152"/>
      <c r="E428" s="326"/>
      <c r="F428" s="326"/>
      <c r="G428" s="326"/>
      <c r="H428" s="326"/>
      <c r="I428" s="326"/>
      <c r="J428" s="326"/>
      <c r="K428" s="327"/>
      <c r="L428" s="336"/>
      <c r="M428" s="336"/>
    </row>
    <row r="429" spans="1:13">
      <c r="A429" s="152"/>
      <c r="B429" s="152"/>
      <c r="C429" s="152"/>
      <c r="D429" s="152"/>
      <c r="E429" s="326"/>
      <c r="F429" s="326"/>
      <c r="G429" s="326"/>
      <c r="H429" s="326"/>
      <c r="I429" s="326"/>
      <c r="J429" s="326"/>
      <c r="K429" s="327"/>
      <c r="L429" s="336"/>
      <c r="M429" s="336"/>
    </row>
    <row r="430" spans="1:13">
      <c r="A430" s="152"/>
      <c r="B430" s="152"/>
      <c r="C430" s="152"/>
      <c r="D430" s="152"/>
      <c r="E430" s="326"/>
      <c r="F430" s="326"/>
      <c r="G430" s="326"/>
      <c r="H430" s="326"/>
      <c r="I430" s="326"/>
      <c r="J430" s="326"/>
      <c r="K430" s="327"/>
      <c r="L430" s="336"/>
      <c r="M430" s="336"/>
    </row>
    <row r="431" spans="1:13">
      <c r="A431" s="152"/>
      <c r="B431" s="152"/>
      <c r="C431" s="152"/>
      <c r="D431" s="152"/>
      <c r="E431" s="326"/>
      <c r="F431" s="326"/>
      <c r="G431" s="326"/>
      <c r="H431" s="326"/>
      <c r="I431" s="326"/>
      <c r="J431" s="326"/>
      <c r="K431" s="327"/>
      <c r="L431" s="336"/>
      <c r="M431" s="336"/>
    </row>
    <row r="432" spans="1:13">
      <c r="A432" s="152"/>
      <c r="B432" s="152"/>
      <c r="C432" s="152"/>
      <c r="D432" s="152"/>
      <c r="E432" s="326"/>
      <c r="F432" s="326"/>
      <c r="G432" s="326"/>
      <c r="H432" s="326"/>
      <c r="I432" s="326"/>
      <c r="J432" s="326"/>
      <c r="K432" s="327"/>
      <c r="L432" s="336"/>
      <c r="M432" s="336"/>
    </row>
    <row r="433" spans="1:13">
      <c r="A433" s="152"/>
      <c r="B433" s="152"/>
      <c r="C433" s="152"/>
      <c r="D433" s="152"/>
      <c r="E433" s="326"/>
      <c r="F433" s="326"/>
      <c r="G433" s="326"/>
      <c r="H433" s="326"/>
      <c r="I433" s="326"/>
      <c r="J433" s="326"/>
      <c r="K433" s="327"/>
      <c r="L433" s="336"/>
      <c r="M433" s="336"/>
    </row>
    <row r="434" spans="1:13">
      <c r="A434" s="152"/>
      <c r="B434" s="152"/>
      <c r="C434" s="152"/>
      <c r="D434" s="152"/>
      <c r="E434" s="326"/>
      <c r="F434" s="326"/>
      <c r="G434" s="326"/>
      <c r="H434" s="326"/>
      <c r="I434" s="326"/>
      <c r="J434" s="326"/>
      <c r="K434" s="327"/>
      <c r="L434" s="336"/>
      <c r="M434" s="336"/>
    </row>
    <row r="435" spans="1:13">
      <c r="A435" s="152"/>
      <c r="B435" s="152"/>
      <c r="C435" s="152"/>
      <c r="D435" s="152"/>
      <c r="E435" s="326"/>
      <c r="F435" s="326"/>
      <c r="G435" s="326"/>
      <c r="H435" s="326"/>
      <c r="I435" s="326"/>
      <c r="J435" s="326"/>
      <c r="K435" s="327"/>
      <c r="L435" s="336"/>
      <c r="M435" s="336"/>
    </row>
    <row r="436" spans="1:13">
      <c r="A436" s="152"/>
      <c r="B436" s="152"/>
      <c r="C436" s="152"/>
      <c r="D436" s="152"/>
      <c r="E436" s="326"/>
      <c r="F436" s="326"/>
      <c r="G436" s="326"/>
      <c r="H436" s="326"/>
      <c r="I436" s="326"/>
      <c r="J436" s="326"/>
      <c r="K436" s="327"/>
      <c r="L436" s="336"/>
      <c r="M436" s="336"/>
    </row>
    <row r="437" spans="1:13">
      <c r="A437" s="152"/>
      <c r="B437" s="152"/>
      <c r="C437" s="152"/>
      <c r="D437" s="152"/>
      <c r="E437" s="326"/>
      <c r="F437" s="326"/>
      <c r="G437" s="326"/>
      <c r="H437" s="326"/>
      <c r="I437" s="326"/>
      <c r="J437" s="326"/>
      <c r="K437" s="327"/>
      <c r="L437" s="336"/>
      <c r="M437" s="336"/>
    </row>
    <row r="438" spans="1:13">
      <c r="A438" s="152"/>
      <c r="B438" s="152"/>
      <c r="C438" s="152"/>
      <c r="D438" s="152"/>
      <c r="E438" s="326"/>
      <c r="F438" s="326"/>
      <c r="G438" s="326"/>
      <c r="H438" s="326"/>
      <c r="I438" s="326"/>
      <c r="J438" s="326"/>
      <c r="K438" s="327"/>
      <c r="L438" s="336"/>
      <c r="M438" s="336"/>
    </row>
    <row r="439" spans="1:13">
      <c r="A439" s="152"/>
      <c r="B439" s="152"/>
      <c r="C439" s="152"/>
      <c r="D439" s="152"/>
      <c r="E439" s="326"/>
      <c r="F439" s="326"/>
      <c r="G439" s="326"/>
      <c r="H439" s="326"/>
      <c r="I439" s="326"/>
      <c r="J439" s="326"/>
      <c r="K439" s="327"/>
      <c r="L439" s="336"/>
      <c r="M439" s="336"/>
    </row>
    <row r="440" spans="1:13">
      <c r="A440" s="152"/>
      <c r="B440" s="152"/>
      <c r="C440" s="152"/>
      <c r="D440" s="152"/>
      <c r="E440" s="326"/>
      <c r="F440" s="326"/>
      <c r="G440" s="326"/>
      <c r="H440" s="326"/>
      <c r="I440" s="326"/>
      <c r="J440" s="326"/>
      <c r="K440" s="327"/>
      <c r="L440" s="336"/>
      <c r="M440" s="336"/>
    </row>
    <row r="441" spans="1:13">
      <c r="A441" s="152"/>
      <c r="B441" s="152"/>
      <c r="C441" s="152"/>
      <c r="D441" s="152"/>
      <c r="E441" s="326"/>
      <c r="F441" s="326"/>
      <c r="G441" s="326"/>
      <c r="H441" s="326"/>
      <c r="I441" s="326"/>
      <c r="J441" s="326"/>
      <c r="K441" s="327"/>
      <c r="L441" s="336"/>
      <c r="M441" s="336"/>
    </row>
    <row r="442" spans="1:13">
      <c r="A442" s="152"/>
      <c r="B442" s="152"/>
      <c r="C442" s="152"/>
      <c r="D442" s="152"/>
      <c r="E442" s="326"/>
      <c r="F442" s="326"/>
      <c r="G442" s="326"/>
      <c r="H442" s="326"/>
      <c r="I442" s="326"/>
      <c r="J442" s="326"/>
      <c r="K442" s="327"/>
      <c r="L442" s="336"/>
      <c r="M442" s="336"/>
    </row>
    <row r="443" spans="1:13">
      <c r="A443" s="152"/>
      <c r="B443" s="152"/>
      <c r="C443" s="152"/>
      <c r="D443" s="152"/>
      <c r="E443" s="326"/>
      <c r="F443" s="326"/>
      <c r="G443" s="326"/>
      <c r="H443" s="326"/>
      <c r="I443" s="326"/>
      <c r="J443" s="326"/>
      <c r="K443" s="327"/>
      <c r="L443" s="336"/>
      <c r="M443" s="336"/>
    </row>
    <row r="444" spans="1:13">
      <c r="A444" s="152"/>
      <c r="B444" s="152"/>
      <c r="C444" s="152"/>
      <c r="D444" s="152"/>
      <c r="E444" s="326"/>
      <c r="F444" s="326"/>
      <c r="G444" s="326"/>
      <c r="H444" s="326"/>
      <c r="I444" s="326"/>
      <c r="J444" s="326"/>
      <c r="K444" s="327"/>
      <c r="L444" s="336"/>
      <c r="M444" s="336"/>
    </row>
    <row r="445" spans="1:13">
      <c r="A445" s="152"/>
      <c r="B445" s="152"/>
      <c r="C445" s="152"/>
      <c r="D445" s="152"/>
      <c r="E445" s="326"/>
      <c r="F445" s="326"/>
      <c r="G445" s="326"/>
      <c r="H445" s="326"/>
      <c r="I445" s="326"/>
      <c r="J445" s="326"/>
      <c r="K445" s="327"/>
      <c r="L445" s="336"/>
      <c r="M445" s="336"/>
    </row>
    <row r="446" spans="1:13">
      <c r="A446" s="152"/>
      <c r="B446" s="152"/>
      <c r="C446" s="152"/>
      <c r="D446" s="152"/>
      <c r="E446" s="326"/>
      <c r="F446" s="326"/>
      <c r="G446" s="326"/>
      <c r="H446" s="326"/>
      <c r="I446" s="326"/>
      <c r="J446" s="326"/>
      <c r="K446" s="327"/>
      <c r="L446" s="336"/>
      <c r="M446" s="336"/>
    </row>
    <row r="447" spans="1:13">
      <c r="A447" s="152"/>
      <c r="B447" s="152"/>
      <c r="C447" s="152"/>
      <c r="D447" s="152"/>
      <c r="E447" s="326"/>
      <c r="F447" s="326"/>
      <c r="G447" s="326"/>
      <c r="H447" s="326"/>
      <c r="I447" s="326"/>
      <c r="J447" s="326"/>
      <c r="K447" s="327"/>
      <c r="L447" s="336"/>
      <c r="M447" s="336"/>
    </row>
    <row r="448" spans="1:13">
      <c r="A448" s="152"/>
      <c r="B448" s="152"/>
      <c r="C448" s="152"/>
      <c r="D448" s="152"/>
      <c r="E448" s="326"/>
      <c r="F448" s="326"/>
      <c r="G448" s="326"/>
      <c r="H448" s="326"/>
      <c r="I448" s="326"/>
      <c r="J448" s="326"/>
      <c r="K448" s="327"/>
      <c r="L448" s="336"/>
      <c r="M448" s="336"/>
    </row>
    <row r="449" spans="1:13">
      <c r="A449" s="152"/>
      <c r="B449" s="152"/>
      <c r="C449" s="152"/>
      <c r="D449" s="152"/>
      <c r="E449" s="326"/>
      <c r="F449" s="326"/>
      <c r="G449" s="326"/>
      <c r="H449" s="326"/>
      <c r="I449" s="326"/>
      <c r="J449" s="326"/>
      <c r="K449" s="327"/>
      <c r="L449" s="336"/>
      <c r="M449" s="336"/>
    </row>
    <row r="450" spans="1:13">
      <c r="A450" s="152"/>
      <c r="B450" s="152"/>
      <c r="C450" s="152"/>
      <c r="D450" s="152"/>
      <c r="E450" s="326"/>
      <c r="F450" s="326"/>
      <c r="G450" s="326"/>
      <c r="H450" s="326"/>
      <c r="I450" s="326"/>
      <c r="J450" s="326"/>
      <c r="K450" s="327"/>
      <c r="L450" s="336"/>
      <c r="M450" s="336"/>
    </row>
    <row r="451" spans="1:13">
      <c r="A451" s="152"/>
      <c r="B451" s="152"/>
      <c r="C451" s="152"/>
      <c r="D451" s="152"/>
      <c r="E451" s="326"/>
      <c r="F451" s="326"/>
      <c r="G451" s="326"/>
      <c r="H451" s="326"/>
      <c r="I451" s="326"/>
      <c r="J451" s="326"/>
      <c r="K451" s="327"/>
      <c r="L451" s="336"/>
      <c r="M451" s="336"/>
    </row>
    <row r="452" spans="1:13">
      <c r="A452" s="152"/>
      <c r="B452" s="152"/>
      <c r="C452" s="152"/>
      <c r="D452" s="152"/>
      <c r="E452" s="326"/>
      <c r="F452" s="326"/>
      <c r="G452" s="326"/>
      <c r="H452" s="326"/>
      <c r="I452" s="326"/>
      <c r="J452" s="326"/>
      <c r="K452" s="327"/>
      <c r="L452" s="336"/>
      <c r="M452" s="336"/>
    </row>
    <row r="453" spans="1:13">
      <c r="A453" s="152"/>
      <c r="B453" s="152"/>
      <c r="C453" s="152"/>
      <c r="D453" s="152"/>
      <c r="E453" s="326"/>
      <c r="F453" s="326"/>
      <c r="G453" s="326"/>
      <c r="H453" s="326"/>
      <c r="I453" s="326"/>
      <c r="J453" s="326"/>
      <c r="K453" s="327"/>
      <c r="L453" s="336"/>
      <c r="M453" s="336"/>
    </row>
    <row r="454" spans="1:13">
      <c r="A454" s="152"/>
      <c r="B454" s="152"/>
      <c r="C454" s="152"/>
      <c r="D454" s="152"/>
      <c r="E454" s="326"/>
      <c r="F454" s="326"/>
      <c r="G454" s="326"/>
      <c r="H454" s="326"/>
      <c r="I454" s="326"/>
      <c r="J454" s="326"/>
      <c r="K454" s="327"/>
      <c r="L454" s="336"/>
      <c r="M454" s="336"/>
    </row>
    <row r="455" spans="1:13">
      <c r="A455" s="152"/>
      <c r="B455" s="152"/>
      <c r="C455" s="152"/>
      <c r="D455" s="152"/>
      <c r="E455" s="326"/>
      <c r="F455" s="326"/>
      <c r="G455" s="326"/>
      <c r="H455" s="326"/>
      <c r="I455" s="326"/>
      <c r="J455" s="326"/>
      <c r="K455" s="327"/>
      <c r="L455" s="336"/>
      <c r="M455" s="336"/>
    </row>
    <row r="456" spans="1:13">
      <c r="A456" s="152"/>
      <c r="B456" s="152"/>
      <c r="C456" s="152"/>
      <c r="D456" s="152"/>
      <c r="E456" s="326"/>
      <c r="F456" s="326"/>
      <c r="G456" s="326"/>
      <c r="H456" s="326"/>
      <c r="I456" s="326"/>
      <c r="J456" s="326"/>
      <c r="K456" s="327"/>
      <c r="L456" s="336"/>
      <c r="M456" s="336"/>
    </row>
    <row r="457" spans="1:13">
      <c r="A457" s="152"/>
      <c r="B457" s="152"/>
      <c r="C457" s="152"/>
      <c r="D457" s="152"/>
      <c r="E457" s="326"/>
      <c r="F457" s="326"/>
      <c r="G457" s="326"/>
      <c r="H457" s="326"/>
      <c r="I457" s="326"/>
      <c r="J457" s="326"/>
      <c r="K457" s="327"/>
      <c r="L457" s="336"/>
      <c r="M457" s="336"/>
    </row>
    <row r="458" spans="1:13">
      <c r="A458" s="152"/>
      <c r="B458" s="152"/>
      <c r="C458" s="152"/>
      <c r="D458" s="152"/>
      <c r="E458" s="326"/>
      <c r="F458" s="326"/>
      <c r="G458" s="326"/>
      <c r="H458" s="326"/>
      <c r="I458" s="326"/>
      <c r="J458" s="326"/>
      <c r="K458" s="327"/>
      <c r="L458" s="336"/>
      <c r="M458" s="336"/>
    </row>
    <row r="459" spans="1:13">
      <c r="A459" s="152"/>
      <c r="B459" s="152"/>
      <c r="C459" s="152"/>
      <c r="D459" s="152"/>
      <c r="E459" s="326"/>
      <c r="F459" s="326"/>
      <c r="G459" s="326"/>
      <c r="H459" s="326"/>
      <c r="I459" s="326"/>
      <c r="J459" s="326"/>
      <c r="K459" s="327"/>
      <c r="L459" s="336"/>
      <c r="M459" s="336"/>
    </row>
    <row r="460" spans="1:13">
      <c r="A460" s="152"/>
      <c r="B460" s="152"/>
      <c r="C460" s="152"/>
      <c r="D460" s="152"/>
      <c r="E460" s="326"/>
      <c r="F460" s="326"/>
      <c r="G460" s="326"/>
      <c r="H460" s="326"/>
      <c r="I460" s="326"/>
      <c r="J460" s="326"/>
      <c r="K460" s="327"/>
      <c r="L460" s="336"/>
      <c r="M460" s="336"/>
    </row>
    <row r="461" spans="1:13">
      <c r="A461" s="152"/>
      <c r="B461" s="152"/>
      <c r="C461" s="152"/>
      <c r="D461" s="152"/>
      <c r="E461" s="326"/>
      <c r="F461" s="326"/>
      <c r="G461" s="326"/>
      <c r="H461" s="326"/>
      <c r="I461" s="326"/>
      <c r="J461" s="326"/>
      <c r="K461" s="327"/>
      <c r="L461" s="336"/>
      <c r="M461" s="336"/>
    </row>
    <row r="462" spans="1:13">
      <c r="A462" s="152"/>
      <c r="B462" s="152"/>
      <c r="C462" s="152"/>
      <c r="D462" s="152"/>
      <c r="E462" s="326"/>
      <c r="F462" s="326"/>
      <c r="G462" s="326"/>
      <c r="H462" s="326"/>
      <c r="I462" s="326"/>
      <c r="J462" s="326"/>
      <c r="K462" s="327"/>
      <c r="L462" s="336"/>
      <c r="M462" s="336"/>
    </row>
    <row r="463" spans="1:13">
      <c r="A463" s="152"/>
      <c r="B463" s="152"/>
      <c r="C463" s="152"/>
      <c r="D463" s="152"/>
      <c r="E463" s="326"/>
      <c r="F463" s="326"/>
      <c r="G463" s="326"/>
      <c r="H463" s="326"/>
      <c r="I463" s="326"/>
      <c r="J463" s="326"/>
      <c r="K463" s="327"/>
      <c r="L463" s="336"/>
      <c r="M463" s="336"/>
    </row>
    <row r="464" spans="1:13">
      <c r="A464" s="152"/>
      <c r="B464" s="152"/>
      <c r="C464" s="152"/>
      <c r="D464" s="152"/>
      <c r="E464" s="326"/>
      <c r="F464" s="326"/>
      <c r="G464" s="326"/>
      <c r="H464" s="326"/>
      <c r="I464" s="326"/>
      <c r="J464" s="326"/>
      <c r="K464" s="327"/>
      <c r="L464" s="336"/>
      <c r="M464" s="336"/>
    </row>
    <row r="465" spans="1:13">
      <c r="A465" s="152"/>
      <c r="B465" s="152"/>
      <c r="C465" s="152"/>
      <c r="D465" s="152"/>
      <c r="E465" s="326"/>
      <c r="F465" s="326"/>
      <c r="G465" s="326"/>
      <c r="H465" s="326"/>
      <c r="I465" s="326"/>
      <c r="J465" s="326"/>
      <c r="K465" s="327"/>
      <c r="L465" s="336"/>
      <c r="M465" s="336"/>
    </row>
    <row r="466" spans="1:13">
      <c r="A466" s="152"/>
      <c r="B466" s="152"/>
      <c r="C466" s="152"/>
      <c r="D466" s="152"/>
      <c r="E466" s="326"/>
      <c r="F466" s="326"/>
      <c r="G466" s="326"/>
      <c r="H466" s="326"/>
      <c r="I466" s="326"/>
      <c r="J466" s="326"/>
      <c r="K466" s="327"/>
      <c r="L466" s="336"/>
      <c r="M466" s="336"/>
    </row>
    <row r="467" spans="1:13">
      <c r="A467" s="152"/>
      <c r="B467" s="152"/>
      <c r="C467" s="152"/>
      <c r="D467" s="152"/>
      <c r="E467" s="326"/>
      <c r="F467" s="326"/>
      <c r="G467" s="326"/>
      <c r="H467" s="326"/>
      <c r="I467" s="326"/>
      <c r="J467" s="326"/>
      <c r="K467" s="327"/>
      <c r="L467" s="336"/>
      <c r="M467" s="336"/>
    </row>
    <row r="468" spans="1:13">
      <c r="A468" s="152"/>
      <c r="B468" s="152"/>
      <c r="C468" s="152"/>
      <c r="D468" s="152"/>
      <c r="E468" s="326"/>
      <c r="F468" s="326"/>
      <c r="G468" s="326"/>
      <c r="H468" s="326"/>
      <c r="I468" s="326"/>
      <c r="J468" s="326"/>
      <c r="K468" s="327"/>
      <c r="L468" s="336"/>
      <c r="M468" s="336"/>
    </row>
    <row r="469" spans="1:13">
      <c r="A469" s="152"/>
      <c r="B469" s="152"/>
      <c r="C469" s="152"/>
      <c r="D469" s="152"/>
      <c r="E469" s="326"/>
      <c r="F469" s="326"/>
      <c r="G469" s="326"/>
      <c r="H469" s="326"/>
      <c r="I469" s="326"/>
      <c r="J469" s="326"/>
      <c r="K469" s="327"/>
      <c r="L469" s="336"/>
      <c r="M469" s="336"/>
    </row>
    <row r="470" spans="1:13">
      <c r="A470" s="152"/>
      <c r="B470" s="152"/>
      <c r="C470" s="152"/>
      <c r="D470" s="152"/>
      <c r="E470" s="326"/>
      <c r="F470" s="326"/>
      <c r="G470" s="326"/>
      <c r="H470" s="326"/>
      <c r="I470" s="326"/>
      <c r="J470" s="326"/>
      <c r="K470" s="327"/>
      <c r="L470" s="336"/>
      <c r="M470" s="336"/>
    </row>
    <row r="471" spans="1:13">
      <c r="A471" s="152"/>
      <c r="B471" s="152"/>
      <c r="C471" s="152"/>
      <c r="D471" s="152"/>
      <c r="E471" s="326"/>
      <c r="F471" s="326"/>
      <c r="G471" s="326"/>
      <c r="H471" s="326"/>
      <c r="I471" s="326"/>
      <c r="J471" s="326"/>
      <c r="K471" s="327"/>
      <c r="L471" s="336"/>
      <c r="M471" s="336"/>
    </row>
    <row r="472" spans="1:13">
      <c r="A472" s="152"/>
      <c r="B472" s="152"/>
      <c r="C472" s="152"/>
      <c r="D472" s="152"/>
      <c r="E472" s="326"/>
      <c r="F472" s="326"/>
      <c r="G472" s="326"/>
      <c r="H472" s="326"/>
      <c r="I472" s="326"/>
      <c r="J472" s="326"/>
      <c r="K472" s="327"/>
    </row>
    <row r="473" spans="1:13">
      <c r="A473" s="152"/>
      <c r="B473" s="152"/>
      <c r="C473" s="152"/>
      <c r="D473" s="152"/>
      <c r="E473" s="326"/>
      <c r="F473" s="326"/>
      <c r="G473" s="326"/>
      <c r="H473" s="326"/>
      <c r="I473" s="326"/>
      <c r="J473" s="326"/>
      <c r="K473" s="327"/>
    </row>
    <row r="474" spans="1:13">
      <c r="A474" s="152"/>
      <c r="B474" s="152"/>
      <c r="C474" s="152"/>
      <c r="D474" s="152"/>
      <c r="E474" s="326"/>
      <c r="F474" s="326"/>
      <c r="G474" s="326"/>
      <c r="H474" s="326"/>
      <c r="I474" s="326"/>
      <c r="J474" s="326"/>
      <c r="K474" s="327"/>
    </row>
    <row r="475" spans="1:13">
      <c r="A475" s="152"/>
      <c r="B475" s="152"/>
      <c r="C475" s="152"/>
      <c r="D475" s="152"/>
      <c r="E475" s="326"/>
      <c r="F475" s="326"/>
      <c r="G475" s="326"/>
      <c r="H475" s="326"/>
      <c r="I475" s="326"/>
      <c r="J475" s="326"/>
      <c r="K475" s="327"/>
    </row>
    <row r="476" spans="1:13">
      <c r="A476" s="152"/>
      <c r="B476" s="152"/>
      <c r="C476" s="152"/>
      <c r="D476" s="152"/>
      <c r="E476" s="326"/>
      <c r="F476" s="326"/>
      <c r="G476" s="326"/>
      <c r="H476" s="326"/>
      <c r="I476" s="326"/>
      <c r="J476" s="326"/>
      <c r="K476" s="327"/>
    </row>
    <row r="477" spans="1:13">
      <c r="A477" s="152"/>
      <c r="B477" s="152"/>
      <c r="C477" s="152"/>
      <c r="D477" s="152"/>
      <c r="E477" s="326"/>
      <c r="F477" s="326"/>
      <c r="G477" s="326"/>
      <c r="H477" s="326"/>
      <c r="I477" s="326"/>
      <c r="J477" s="326"/>
      <c r="K477" s="327"/>
    </row>
    <row r="478" spans="1:13">
      <c r="A478" s="152"/>
      <c r="B478" s="152"/>
      <c r="C478" s="152"/>
      <c r="D478" s="152"/>
      <c r="E478" s="326"/>
      <c r="F478" s="326"/>
      <c r="G478" s="326"/>
      <c r="H478" s="326"/>
      <c r="I478" s="326"/>
      <c r="J478" s="326"/>
      <c r="K478" s="327"/>
    </row>
    <row r="479" spans="1:13">
      <c r="A479" s="152"/>
      <c r="B479" s="152"/>
      <c r="C479" s="152"/>
      <c r="D479" s="152"/>
      <c r="E479" s="326"/>
      <c r="F479" s="326"/>
      <c r="G479" s="326"/>
      <c r="H479" s="326"/>
      <c r="I479" s="326"/>
      <c r="J479" s="326"/>
      <c r="K479" s="327"/>
    </row>
    <row r="480" spans="1:13">
      <c r="A480" s="152"/>
      <c r="B480" s="152"/>
      <c r="C480" s="152"/>
      <c r="D480" s="152"/>
      <c r="E480" s="326"/>
      <c r="F480" s="326"/>
      <c r="G480" s="326"/>
      <c r="H480" s="326"/>
      <c r="I480" s="326"/>
      <c r="J480" s="326"/>
      <c r="K480" s="327"/>
    </row>
    <row r="481" spans="1:11">
      <c r="A481" s="152"/>
      <c r="B481" s="152"/>
      <c r="C481" s="152"/>
      <c r="D481" s="152"/>
      <c r="E481" s="326"/>
      <c r="F481" s="326"/>
      <c r="G481" s="326"/>
      <c r="H481" s="326"/>
      <c r="I481" s="326"/>
      <c r="J481" s="326"/>
      <c r="K481" s="327"/>
    </row>
    <row r="482" spans="1:11">
      <c r="A482" s="152"/>
      <c r="B482" s="152"/>
      <c r="C482" s="152"/>
      <c r="D482" s="152"/>
      <c r="E482" s="326"/>
      <c r="F482" s="326"/>
      <c r="G482" s="326"/>
      <c r="H482" s="326"/>
      <c r="I482" s="326"/>
      <c r="J482" s="326"/>
      <c r="K482" s="327"/>
    </row>
    <row r="483" spans="1:11">
      <c r="A483" s="152"/>
      <c r="B483" s="152"/>
      <c r="C483" s="152"/>
      <c r="D483" s="152"/>
      <c r="E483" s="326"/>
      <c r="F483" s="326"/>
      <c r="G483" s="326"/>
      <c r="H483" s="326"/>
      <c r="I483" s="326"/>
      <c r="J483" s="326"/>
      <c r="K483" s="327"/>
    </row>
    <row r="484" spans="1:11">
      <c r="A484" s="152"/>
      <c r="B484" s="152"/>
      <c r="C484" s="152"/>
      <c r="D484" s="152"/>
      <c r="E484" s="326"/>
      <c r="F484" s="326"/>
      <c r="G484" s="326"/>
      <c r="H484" s="326"/>
      <c r="I484" s="326"/>
      <c r="J484" s="326"/>
      <c r="K484" s="327"/>
    </row>
    <row r="485" spans="1:11">
      <c r="A485" s="152"/>
      <c r="B485" s="152"/>
      <c r="C485" s="152"/>
      <c r="D485" s="152"/>
      <c r="E485" s="326"/>
      <c r="F485" s="326"/>
      <c r="G485" s="326"/>
      <c r="H485" s="326"/>
      <c r="I485" s="326"/>
      <c r="J485" s="326"/>
      <c r="K485" s="327"/>
    </row>
    <row r="486" spans="1:11">
      <c r="A486" s="152"/>
      <c r="B486" s="152"/>
      <c r="C486" s="152"/>
      <c r="D486" s="152"/>
      <c r="E486" s="326"/>
      <c r="F486" s="326"/>
      <c r="G486" s="326"/>
      <c r="H486" s="326"/>
      <c r="I486" s="326"/>
      <c r="J486" s="326"/>
      <c r="K486" s="327"/>
    </row>
    <row r="487" spans="1:11">
      <c r="A487" s="152"/>
      <c r="B487" s="152"/>
      <c r="C487" s="152"/>
      <c r="D487" s="152"/>
      <c r="E487" s="326"/>
      <c r="F487" s="326"/>
      <c r="G487" s="326"/>
      <c r="H487" s="326"/>
      <c r="I487" s="326"/>
      <c r="J487" s="326"/>
      <c r="K487" s="327"/>
    </row>
    <row r="488" spans="1:11">
      <c r="A488" s="152"/>
      <c r="B488" s="152"/>
      <c r="C488" s="152"/>
      <c r="D488" s="152"/>
      <c r="E488" s="326"/>
      <c r="F488" s="326"/>
      <c r="G488" s="326"/>
      <c r="H488" s="326"/>
      <c r="I488" s="326"/>
      <c r="J488" s="326"/>
      <c r="K488" s="327"/>
    </row>
    <row r="489" spans="1:11">
      <c r="A489" s="152"/>
      <c r="B489" s="152"/>
      <c r="C489" s="152"/>
      <c r="D489" s="152"/>
      <c r="E489" s="326"/>
      <c r="F489" s="326"/>
      <c r="G489" s="326"/>
      <c r="H489" s="326"/>
      <c r="I489" s="326"/>
      <c r="J489" s="326"/>
      <c r="K489" s="327"/>
    </row>
    <row r="490" spans="1:11">
      <c r="A490" s="152"/>
      <c r="B490" s="152"/>
      <c r="C490" s="152"/>
      <c r="D490" s="152"/>
      <c r="E490" s="326"/>
      <c r="F490" s="326"/>
      <c r="G490" s="326"/>
      <c r="H490" s="326"/>
      <c r="I490" s="326"/>
      <c r="J490" s="326"/>
      <c r="K490" s="327"/>
    </row>
    <row r="491" spans="1:11">
      <c r="A491" s="152"/>
      <c r="B491" s="152"/>
      <c r="C491" s="152"/>
      <c r="D491" s="152"/>
      <c r="E491" s="326"/>
      <c r="F491" s="326"/>
      <c r="G491" s="326"/>
      <c r="H491" s="326"/>
      <c r="I491" s="326"/>
      <c r="J491" s="326"/>
      <c r="K491" s="327"/>
    </row>
    <row r="492" spans="1:11">
      <c r="A492" s="152"/>
      <c r="B492" s="152"/>
      <c r="C492" s="152"/>
      <c r="D492" s="152"/>
      <c r="E492" s="326"/>
      <c r="F492" s="326"/>
      <c r="G492" s="326"/>
      <c r="H492" s="326"/>
      <c r="I492" s="326"/>
      <c r="J492" s="326"/>
      <c r="K492" s="327"/>
    </row>
    <row r="493" spans="1:11">
      <c r="A493" s="152"/>
      <c r="B493" s="152"/>
      <c r="C493" s="152"/>
      <c r="D493" s="152"/>
      <c r="E493" s="326"/>
      <c r="F493" s="326"/>
      <c r="G493" s="326"/>
      <c r="H493" s="326"/>
      <c r="I493" s="326"/>
      <c r="J493" s="326"/>
      <c r="K493" s="327"/>
    </row>
    <row r="494" spans="1:11">
      <c r="A494" s="152"/>
      <c r="B494" s="152"/>
      <c r="C494" s="152"/>
      <c r="D494" s="152"/>
      <c r="E494" s="326"/>
      <c r="F494" s="326"/>
      <c r="G494" s="326"/>
      <c r="H494" s="326"/>
      <c r="I494" s="326"/>
      <c r="J494" s="326"/>
      <c r="K494" s="327"/>
    </row>
    <row r="495" spans="1:11">
      <c r="A495" s="152"/>
      <c r="B495" s="152"/>
      <c r="C495" s="152"/>
      <c r="D495" s="152"/>
      <c r="E495" s="326"/>
      <c r="F495" s="326"/>
      <c r="G495" s="326"/>
      <c r="H495" s="326"/>
      <c r="I495" s="326"/>
      <c r="J495" s="326"/>
      <c r="K495" s="327"/>
    </row>
    <row r="496" spans="1:11">
      <c r="A496" s="152"/>
      <c r="B496" s="152"/>
      <c r="C496" s="152"/>
      <c r="D496" s="152"/>
      <c r="E496" s="326"/>
      <c r="F496" s="326"/>
      <c r="G496" s="326"/>
      <c r="H496" s="326"/>
      <c r="I496" s="326"/>
      <c r="J496" s="326"/>
      <c r="K496" s="327"/>
    </row>
    <row r="497" spans="1:11">
      <c r="A497" s="152"/>
      <c r="B497" s="152"/>
      <c r="C497" s="152"/>
      <c r="D497" s="152"/>
      <c r="E497" s="326"/>
      <c r="F497" s="326"/>
      <c r="G497" s="326"/>
      <c r="H497" s="326"/>
      <c r="I497" s="326"/>
      <c r="J497" s="326"/>
      <c r="K497" s="327"/>
    </row>
    <row r="498" spans="1:11">
      <c r="A498" s="152"/>
      <c r="B498" s="152"/>
      <c r="C498" s="152"/>
      <c r="D498" s="152"/>
      <c r="E498" s="326"/>
      <c r="F498" s="326"/>
      <c r="G498" s="326"/>
      <c r="H498" s="326"/>
      <c r="I498" s="326"/>
      <c r="J498" s="326"/>
      <c r="K498" s="327"/>
    </row>
    <row r="499" spans="1:11">
      <c r="A499" s="152"/>
      <c r="B499" s="152"/>
      <c r="C499" s="152"/>
      <c r="D499" s="152"/>
      <c r="E499" s="326"/>
      <c r="F499" s="326"/>
      <c r="G499" s="326"/>
      <c r="H499" s="326"/>
      <c r="I499" s="326"/>
      <c r="J499" s="326"/>
      <c r="K499" s="327"/>
    </row>
    <row r="500" spans="1:11">
      <c r="A500" s="152"/>
      <c r="B500" s="152"/>
      <c r="C500" s="152"/>
      <c r="D500" s="152"/>
      <c r="E500" s="326"/>
      <c r="F500" s="326"/>
      <c r="G500" s="326"/>
      <c r="H500" s="326"/>
      <c r="I500" s="326"/>
      <c r="J500" s="326"/>
      <c r="K500" s="327"/>
    </row>
    <row r="501" spans="1:11">
      <c r="A501" s="152"/>
      <c r="B501" s="152"/>
      <c r="C501" s="152"/>
      <c r="D501" s="152"/>
      <c r="E501" s="326"/>
      <c r="F501" s="326"/>
      <c r="G501" s="326"/>
      <c r="H501" s="326"/>
      <c r="I501" s="326"/>
      <c r="J501" s="326"/>
      <c r="K501" s="327"/>
    </row>
    <row r="502" spans="1:11">
      <c r="A502" s="152"/>
      <c r="B502" s="152"/>
      <c r="C502" s="152"/>
      <c r="D502" s="152"/>
      <c r="E502" s="326"/>
      <c r="F502" s="326"/>
      <c r="G502" s="326"/>
      <c r="H502" s="326"/>
      <c r="I502" s="326"/>
      <c r="J502" s="326"/>
      <c r="K502" s="327"/>
    </row>
    <row r="503" spans="1:11">
      <c r="A503" s="152"/>
      <c r="B503" s="152"/>
      <c r="C503" s="152"/>
      <c r="D503" s="152"/>
      <c r="E503" s="326"/>
      <c r="F503" s="326"/>
      <c r="G503" s="326"/>
      <c r="H503" s="326"/>
      <c r="I503" s="326"/>
      <c r="J503" s="326"/>
      <c r="K503" s="327"/>
    </row>
    <row r="504" spans="1:11">
      <c r="A504" s="152"/>
      <c r="B504" s="152"/>
      <c r="C504" s="152"/>
      <c r="D504" s="152"/>
      <c r="E504" s="326"/>
      <c r="F504" s="326"/>
      <c r="G504" s="326"/>
      <c r="H504" s="326"/>
      <c r="I504" s="326"/>
      <c r="J504" s="326"/>
      <c r="K504" s="327"/>
    </row>
    <row r="505" spans="1:11">
      <c r="A505" s="152"/>
      <c r="B505" s="152"/>
      <c r="C505" s="152"/>
      <c r="D505" s="152"/>
      <c r="E505" s="326"/>
      <c r="F505" s="326"/>
      <c r="G505" s="326"/>
      <c r="H505" s="326"/>
      <c r="I505" s="326"/>
      <c r="J505" s="326"/>
      <c r="K505" s="327"/>
    </row>
    <row r="506" spans="1:11">
      <c r="A506" s="152"/>
      <c r="B506" s="152"/>
      <c r="C506" s="152"/>
      <c r="D506" s="152"/>
      <c r="E506" s="326"/>
      <c r="F506" s="326"/>
      <c r="G506" s="326"/>
      <c r="H506" s="326"/>
      <c r="I506" s="326"/>
      <c r="J506" s="326"/>
      <c r="K506" s="327"/>
    </row>
    <row r="507" spans="1:11">
      <c r="A507" s="152"/>
      <c r="B507" s="152"/>
      <c r="C507" s="152"/>
      <c r="D507" s="152"/>
      <c r="E507" s="326"/>
      <c r="F507" s="326"/>
      <c r="G507" s="326"/>
      <c r="H507" s="326"/>
      <c r="I507" s="326"/>
      <c r="J507" s="326"/>
      <c r="K507" s="327"/>
    </row>
    <row r="508" spans="1:11">
      <c r="A508" s="152"/>
      <c r="B508" s="152"/>
      <c r="C508" s="152"/>
      <c r="D508" s="152"/>
      <c r="E508" s="326"/>
      <c r="F508" s="326"/>
      <c r="G508" s="326"/>
      <c r="H508" s="326"/>
      <c r="I508" s="326"/>
      <c r="J508" s="326"/>
      <c r="K508" s="327"/>
    </row>
    <row r="509" spans="1:11">
      <c r="A509" s="152"/>
      <c r="B509" s="152"/>
      <c r="C509" s="152"/>
      <c r="D509" s="152"/>
      <c r="E509" s="326"/>
      <c r="F509" s="326"/>
      <c r="G509" s="326"/>
      <c r="H509" s="326"/>
      <c r="I509" s="326"/>
      <c r="J509" s="326"/>
      <c r="K509" s="327"/>
    </row>
    <row r="510" spans="1:11">
      <c r="A510" s="152"/>
      <c r="B510" s="152"/>
      <c r="C510" s="152"/>
      <c r="D510" s="152"/>
      <c r="E510" s="326"/>
      <c r="F510" s="326"/>
      <c r="G510" s="326"/>
      <c r="H510" s="326"/>
      <c r="I510" s="326"/>
      <c r="J510" s="326"/>
      <c r="K510" s="327"/>
    </row>
    <row r="511" spans="1:11">
      <c r="A511" s="152"/>
      <c r="B511" s="152"/>
      <c r="C511" s="152"/>
      <c r="D511" s="152"/>
      <c r="E511" s="326"/>
      <c r="F511" s="326"/>
      <c r="G511" s="326"/>
      <c r="H511" s="326"/>
      <c r="I511" s="326"/>
      <c r="J511" s="326"/>
      <c r="K511" s="327"/>
    </row>
    <row r="512" spans="1:11">
      <c r="A512" s="152"/>
      <c r="B512" s="152"/>
      <c r="C512" s="152"/>
      <c r="D512" s="152"/>
      <c r="E512" s="326"/>
      <c r="F512" s="326"/>
      <c r="G512" s="326"/>
      <c r="H512" s="326"/>
      <c r="I512" s="326"/>
      <c r="J512" s="326"/>
      <c r="K512" s="327"/>
    </row>
    <row r="513" spans="1:11">
      <c r="A513" s="152"/>
      <c r="B513" s="152"/>
      <c r="C513" s="152"/>
      <c r="D513" s="152"/>
      <c r="E513" s="326"/>
      <c r="F513" s="326"/>
      <c r="G513" s="326"/>
      <c r="H513" s="326"/>
      <c r="I513" s="326"/>
      <c r="J513" s="326"/>
      <c r="K513" s="327"/>
    </row>
    <row r="514" spans="1:11">
      <c r="A514" s="152"/>
      <c r="B514" s="152"/>
      <c r="C514" s="152"/>
      <c r="D514" s="152"/>
      <c r="E514" s="326"/>
      <c r="F514" s="326"/>
      <c r="G514" s="326"/>
      <c r="H514" s="326"/>
      <c r="I514" s="326"/>
      <c r="J514" s="326"/>
      <c r="K514" s="327"/>
    </row>
    <row r="515" spans="1:11">
      <c r="A515" s="152"/>
      <c r="B515" s="152"/>
      <c r="C515" s="152"/>
      <c r="D515" s="152"/>
      <c r="E515" s="326"/>
      <c r="F515" s="326"/>
      <c r="G515" s="326"/>
      <c r="H515" s="326"/>
      <c r="I515" s="326"/>
      <c r="J515" s="326"/>
      <c r="K515" s="327"/>
    </row>
    <row r="516" spans="1:11">
      <c r="A516" s="152"/>
      <c r="B516" s="152"/>
      <c r="C516" s="152"/>
      <c r="D516" s="152"/>
      <c r="E516" s="326"/>
      <c r="F516" s="326"/>
      <c r="G516" s="326"/>
      <c r="H516" s="326"/>
      <c r="I516" s="326"/>
      <c r="J516" s="326"/>
      <c r="K516" s="327"/>
    </row>
    <row r="517" spans="1:11">
      <c r="A517" s="152"/>
      <c r="B517" s="152"/>
      <c r="C517" s="152"/>
      <c r="D517" s="152"/>
      <c r="E517" s="326"/>
      <c r="F517" s="326"/>
      <c r="G517" s="326"/>
      <c r="H517" s="326"/>
      <c r="I517" s="326"/>
      <c r="J517" s="326"/>
      <c r="K517" s="327"/>
    </row>
    <row r="518" spans="1:11">
      <c r="A518" s="152"/>
      <c r="B518" s="152"/>
      <c r="C518" s="152"/>
      <c r="D518" s="152"/>
      <c r="E518" s="326"/>
      <c r="F518" s="326"/>
      <c r="G518" s="326"/>
      <c r="H518" s="326"/>
      <c r="I518" s="326"/>
      <c r="J518" s="326"/>
      <c r="K518" s="327"/>
    </row>
    <row r="519" spans="1:11">
      <c r="A519" s="152"/>
      <c r="B519" s="152"/>
      <c r="C519" s="152"/>
      <c r="D519" s="152"/>
      <c r="E519" s="326"/>
      <c r="F519" s="326"/>
      <c r="G519" s="326"/>
      <c r="H519" s="326"/>
      <c r="I519" s="326"/>
      <c r="J519" s="326"/>
      <c r="K519" s="327"/>
    </row>
    <row r="520" spans="1:11">
      <c r="A520" s="152"/>
      <c r="B520" s="152"/>
      <c r="C520" s="152"/>
      <c r="D520" s="152"/>
      <c r="E520" s="326"/>
      <c r="F520" s="326"/>
      <c r="G520" s="326"/>
      <c r="H520" s="326"/>
      <c r="I520" s="326"/>
      <c r="J520" s="326"/>
      <c r="K520" s="327"/>
    </row>
    <row r="521" spans="1:11">
      <c r="A521" s="152"/>
      <c r="B521" s="152"/>
      <c r="C521" s="152"/>
      <c r="D521" s="152"/>
      <c r="E521" s="326"/>
      <c r="F521" s="326"/>
      <c r="G521" s="326"/>
      <c r="H521" s="326"/>
      <c r="I521" s="326"/>
      <c r="J521" s="326"/>
      <c r="K521" s="327"/>
    </row>
    <row r="522" spans="1:11">
      <c r="A522" s="152"/>
      <c r="B522" s="152"/>
      <c r="C522" s="152"/>
      <c r="D522" s="152"/>
      <c r="E522" s="326"/>
      <c r="F522" s="326"/>
      <c r="G522" s="326"/>
      <c r="H522" s="326"/>
      <c r="I522" s="326"/>
      <c r="J522" s="326"/>
      <c r="K522" s="327"/>
    </row>
    <row r="523" spans="1:11">
      <c r="A523" s="152"/>
      <c r="B523" s="152"/>
      <c r="C523" s="152"/>
      <c r="D523" s="152"/>
      <c r="E523" s="326"/>
      <c r="F523" s="326"/>
      <c r="G523" s="326"/>
      <c r="H523" s="326"/>
      <c r="I523" s="326"/>
      <c r="J523" s="326"/>
      <c r="K523" s="327"/>
    </row>
    <row r="524" spans="1:11">
      <c r="A524" s="152"/>
      <c r="B524" s="152"/>
      <c r="C524" s="152"/>
      <c r="D524" s="152"/>
      <c r="E524" s="326"/>
      <c r="F524" s="326"/>
      <c r="G524" s="326"/>
      <c r="H524" s="326"/>
      <c r="I524" s="326"/>
      <c r="J524" s="326"/>
      <c r="K524" s="327"/>
    </row>
    <row r="525" spans="1:11">
      <c r="A525" s="152"/>
      <c r="B525" s="152"/>
      <c r="C525" s="152"/>
      <c r="D525" s="152"/>
      <c r="E525" s="326"/>
      <c r="F525" s="326"/>
      <c r="G525" s="326"/>
      <c r="H525" s="326"/>
      <c r="I525" s="326"/>
      <c r="J525" s="326"/>
      <c r="K525" s="327"/>
    </row>
    <row r="526" spans="1:11">
      <c r="A526" s="152"/>
      <c r="B526" s="152"/>
      <c r="C526" s="152"/>
      <c r="D526" s="152"/>
      <c r="E526" s="326"/>
      <c r="F526" s="326"/>
      <c r="G526" s="326"/>
      <c r="H526" s="326"/>
      <c r="I526" s="326"/>
      <c r="J526" s="326"/>
      <c r="K526" s="327"/>
    </row>
    <row r="527" spans="1:11">
      <c r="A527" s="152"/>
      <c r="B527" s="152"/>
      <c r="C527" s="152"/>
      <c r="D527" s="152"/>
      <c r="E527" s="326"/>
      <c r="F527" s="326"/>
      <c r="G527" s="326"/>
      <c r="H527" s="326"/>
      <c r="I527" s="326"/>
      <c r="J527" s="326"/>
      <c r="K527" s="327"/>
    </row>
    <row r="528" spans="1:11">
      <c r="A528" s="152"/>
      <c r="B528" s="152"/>
      <c r="C528" s="152"/>
      <c r="D528" s="152"/>
      <c r="E528" s="326"/>
      <c r="F528" s="326"/>
      <c r="G528" s="326"/>
      <c r="H528" s="326"/>
      <c r="I528" s="326"/>
      <c r="J528" s="326"/>
      <c r="K528" s="327"/>
    </row>
    <row r="529" spans="1:11">
      <c r="A529" s="152"/>
      <c r="B529" s="152"/>
      <c r="C529" s="152"/>
      <c r="D529" s="152"/>
      <c r="E529" s="326"/>
      <c r="F529" s="326"/>
      <c r="G529" s="326"/>
      <c r="H529" s="326"/>
      <c r="I529" s="326"/>
      <c r="J529" s="326"/>
      <c r="K529" s="327"/>
    </row>
    <row r="530" spans="1:11">
      <c r="A530" s="152"/>
      <c r="B530" s="152"/>
      <c r="C530" s="152"/>
      <c r="D530" s="152"/>
      <c r="E530" s="326"/>
      <c r="F530" s="326"/>
      <c r="G530" s="326"/>
      <c r="H530" s="326"/>
      <c r="I530" s="326"/>
      <c r="J530" s="326"/>
      <c r="K530" s="327"/>
    </row>
    <row r="531" spans="1:11">
      <c r="A531" s="152"/>
      <c r="B531" s="152"/>
      <c r="C531" s="152"/>
      <c r="D531" s="152"/>
      <c r="E531" s="326"/>
      <c r="F531" s="326"/>
      <c r="G531" s="326"/>
      <c r="H531" s="326"/>
      <c r="I531" s="326"/>
      <c r="J531" s="326"/>
      <c r="K531" s="327"/>
    </row>
    <row r="532" spans="1:11">
      <c r="A532" s="152"/>
      <c r="B532" s="152"/>
      <c r="C532" s="152"/>
      <c r="D532" s="152"/>
      <c r="E532" s="326"/>
      <c r="F532" s="326"/>
      <c r="G532" s="326"/>
      <c r="H532" s="326"/>
      <c r="I532" s="326"/>
      <c r="J532" s="326"/>
      <c r="K532" s="327"/>
    </row>
    <row r="533" spans="1:11">
      <c r="A533" s="152"/>
      <c r="B533" s="152"/>
      <c r="C533" s="152"/>
      <c r="D533" s="152"/>
      <c r="E533" s="326"/>
      <c r="F533" s="326"/>
      <c r="G533" s="326"/>
      <c r="H533" s="326"/>
      <c r="I533" s="326"/>
      <c r="J533" s="326"/>
      <c r="K533" s="327"/>
    </row>
    <row r="534" spans="1:11">
      <c r="A534" s="152"/>
      <c r="B534" s="152"/>
      <c r="C534" s="152"/>
      <c r="D534" s="152"/>
      <c r="E534" s="326"/>
      <c r="F534" s="326"/>
      <c r="G534" s="326"/>
      <c r="H534" s="326"/>
      <c r="I534" s="326"/>
      <c r="J534" s="326"/>
      <c r="K534" s="327"/>
    </row>
    <row r="535" spans="1:11">
      <c r="A535" s="152"/>
      <c r="B535" s="152"/>
      <c r="C535" s="152"/>
      <c r="D535" s="152"/>
      <c r="E535" s="326"/>
      <c r="F535" s="326"/>
      <c r="G535" s="326"/>
      <c r="H535" s="326"/>
      <c r="I535" s="326"/>
      <c r="J535" s="326"/>
      <c r="K535" s="327"/>
    </row>
    <row r="536" spans="1:11">
      <c r="A536" s="152"/>
      <c r="B536" s="152"/>
      <c r="C536" s="152"/>
      <c r="D536" s="152"/>
      <c r="E536" s="326"/>
      <c r="F536" s="326"/>
      <c r="G536" s="326"/>
      <c r="H536" s="326"/>
      <c r="I536" s="326"/>
      <c r="J536" s="326"/>
      <c r="K536" s="327"/>
    </row>
    <row r="537" spans="1:11">
      <c r="A537" s="152"/>
      <c r="B537" s="152"/>
      <c r="C537" s="152"/>
      <c r="D537" s="152"/>
      <c r="E537" s="326"/>
      <c r="F537" s="326"/>
      <c r="G537" s="326"/>
      <c r="H537" s="326"/>
      <c r="I537" s="326"/>
      <c r="J537" s="326"/>
      <c r="K537" s="327"/>
    </row>
    <row r="538" spans="1:11">
      <c r="A538" s="152"/>
      <c r="B538" s="152"/>
      <c r="C538" s="152"/>
      <c r="D538" s="152"/>
      <c r="E538" s="326"/>
      <c r="F538" s="326"/>
      <c r="G538" s="326"/>
      <c r="H538" s="326"/>
      <c r="I538" s="326"/>
      <c r="J538" s="326"/>
      <c r="K538" s="327"/>
    </row>
    <row r="539" spans="1:11">
      <c r="A539" s="152"/>
      <c r="B539" s="152"/>
      <c r="C539" s="152"/>
      <c r="D539" s="152"/>
      <c r="E539" s="326"/>
      <c r="F539" s="326"/>
      <c r="G539" s="326"/>
      <c r="H539" s="326"/>
      <c r="I539" s="326"/>
      <c r="J539" s="326"/>
      <c r="K539" s="327"/>
    </row>
    <row r="540" spans="1:11">
      <c r="A540" s="152"/>
      <c r="B540" s="152"/>
      <c r="C540" s="152"/>
      <c r="D540" s="152"/>
      <c r="E540" s="326"/>
      <c r="F540" s="326"/>
      <c r="G540" s="326"/>
      <c r="H540" s="326"/>
      <c r="I540" s="326"/>
      <c r="J540" s="326"/>
      <c r="K540" s="327"/>
    </row>
    <row r="541" spans="1:11">
      <c r="A541" s="152"/>
      <c r="B541" s="152"/>
      <c r="C541" s="152"/>
      <c r="D541" s="152"/>
      <c r="E541" s="326"/>
      <c r="F541" s="326"/>
      <c r="G541" s="326"/>
      <c r="H541" s="326"/>
      <c r="I541" s="326"/>
      <c r="J541" s="326"/>
      <c r="K541" s="327"/>
    </row>
    <row r="542" spans="1:11">
      <c r="A542" s="152"/>
      <c r="B542" s="152"/>
      <c r="C542" s="152"/>
      <c r="D542" s="152"/>
      <c r="E542" s="326"/>
      <c r="F542" s="326"/>
      <c r="G542" s="326"/>
      <c r="H542" s="326"/>
      <c r="I542" s="326"/>
      <c r="J542" s="326"/>
      <c r="K542" s="327"/>
    </row>
    <row r="543" spans="1:11">
      <c r="A543" s="152"/>
      <c r="B543" s="152"/>
      <c r="C543" s="152"/>
      <c r="D543" s="152"/>
      <c r="E543" s="326"/>
      <c r="F543" s="326"/>
      <c r="G543" s="326"/>
      <c r="H543" s="326"/>
      <c r="I543" s="326"/>
      <c r="J543" s="326"/>
      <c r="K543" s="327"/>
    </row>
    <row r="544" spans="1:11">
      <c r="A544" s="152"/>
      <c r="B544" s="152"/>
      <c r="C544" s="152"/>
      <c r="D544" s="152"/>
      <c r="E544" s="326"/>
      <c r="F544" s="326"/>
      <c r="G544" s="326"/>
      <c r="H544" s="326"/>
      <c r="I544" s="326"/>
      <c r="J544" s="326"/>
      <c r="K544" s="327"/>
    </row>
    <row r="545" spans="1:11">
      <c r="A545" s="152"/>
      <c r="B545" s="152"/>
      <c r="C545" s="152"/>
      <c r="D545" s="152"/>
      <c r="E545" s="326"/>
      <c r="F545" s="326"/>
      <c r="G545" s="326"/>
      <c r="H545" s="326"/>
      <c r="I545" s="326"/>
      <c r="J545" s="326"/>
      <c r="K545" s="327"/>
    </row>
    <row r="546" spans="1:11">
      <c r="A546" s="152"/>
      <c r="B546" s="152"/>
      <c r="C546" s="152"/>
      <c r="D546" s="152"/>
      <c r="E546" s="326"/>
      <c r="F546" s="326"/>
      <c r="G546" s="326"/>
      <c r="H546" s="326"/>
      <c r="I546" s="326"/>
      <c r="J546" s="326"/>
      <c r="K546" s="327"/>
    </row>
    <row r="547" spans="1:11">
      <c r="A547" s="152"/>
      <c r="B547" s="152"/>
      <c r="C547" s="152"/>
      <c r="D547" s="152"/>
      <c r="E547" s="326"/>
      <c r="F547" s="326"/>
      <c r="G547" s="326"/>
      <c r="H547" s="326"/>
      <c r="I547" s="326"/>
      <c r="J547" s="326"/>
      <c r="K547" s="327"/>
    </row>
    <row r="548" spans="1:11">
      <c r="A548" s="152"/>
      <c r="B548" s="152"/>
      <c r="C548" s="152"/>
      <c r="D548" s="152"/>
      <c r="E548" s="326"/>
      <c r="F548" s="326"/>
      <c r="G548" s="326"/>
      <c r="H548" s="326"/>
      <c r="I548" s="326"/>
      <c r="J548" s="326"/>
      <c r="K548" s="327"/>
    </row>
    <row r="549" spans="1:11">
      <c r="A549" s="152"/>
      <c r="B549" s="152"/>
      <c r="C549" s="152"/>
      <c r="D549" s="152"/>
      <c r="E549" s="326"/>
      <c r="F549" s="326"/>
      <c r="G549" s="326"/>
      <c r="H549" s="326"/>
      <c r="I549" s="326"/>
      <c r="J549" s="326"/>
      <c r="K549" s="327"/>
    </row>
    <row r="550" spans="1:11">
      <c r="A550" s="152"/>
      <c r="B550" s="152"/>
      <c r="C550" s="152"/>
      <c r="D550" s="152"/>
      <c r="E550" s="326"/>
      <c r="F550" s="326"/>
      <c r="G550" s="326"/>
      <c r="H550" s="326"/>
      <c r="I550" s="326"/>
      <c r="J550" s="326"/>
      <c r="K550" s="327"/>
    </row>
    <row r="551" spans="1:11">
      <c r="A551" s="152"/>
      <c r="B551" s="152"/>
      <c r="C551" s="152"/>
      <c r="D551" s="152"/>
      <c r="E551" s="326"/>
      <c r="F551" s="326"/>
      <c r="G551" s="326"/>
      <c r="H551" s="326"/>
      <c r="I551" s="326"/>
      <c r="J551" s="326"/>
      <c r="K551" s="327"/>
    </row>
    <row r="552" spans="1:11">
      <c r="A552" s="152"/>
      <c r="B552" s="152"/>
      <c r="C552" s="152"/>
      <c r="D552" s="152"/>
      <c r="E552" s="326"/>
      <c r="F552" s="326"/>
      <c r="G552" s="326"/>
      <c r="H552" s="326"/>
      <c r="I552" s="326"/>
      <c r="J552" s="326"/>
      <c r="K552" s="327"/>
    </row>
    <row r="553" spans="1:11">
      <c r="A553" s="152"/>
      <c r="B553" s="152"/>
      <c r="C553" s="152"/>
      <c r="D553" s="152"/>
      <c r="E553" s="326"/>
      <c r="F553" s="326"/>
      <c r="G553" s="326"/>
      <c r="H553" s="326"/>
      <c r="I553" s="326"/>
      <c r="J553" s="326"/>
      <c r="K553" s="327"/>
    </row>
    <row r="554" spans="1:11">
      <c r="A554" s="152"/>
      <c r="B554" s="152"/>
      <c r="C554" s="152"/>
      <c r="D554" s="152"/>
      <c r="E554" s="326"/>
      <c r="F554" s="326"/>
      <c r="G554" s="326"/>
      <c r="H554" s="326"/>
      <c r="I554" s="326"/>
      <c r="J554" s="326"/>
      <c r="K554" s="327"/>
    </row>
    <row r="555" spans="1:11">
      <c r="A555" s="152"/>
      <c r="B555" s="152"/>
      <c r="C555" s="152"/>
      <c r="D555" s="152"/>
      <c r="E555" s="326"/>
      <c r="F555" s="326"/>
      <c r="G555" s="326"/>
      <c r="H555" s="326"/>
      <c r="I555" s="326"/>
      <c r="J555" s="326"/>
      <c r="K555" s="327"/>
    </row>
    <row r="556" spans="1:11">
      <c r="A556" s="152"/>
      <c r="B556" s="152"/>
      <c r="C556" s="152"/>
      <c r="D556" s="152"/>
      <c r="E556" s="326"/>
      <c r="F556" s="326"/>
      <c r="G556" s="326"/>
      <c r="H556" s="326"/>
      <c r="I556" s="326"/>
      <c r="J556" s="326"/>
      <c r="K556" s="327"/>
    </row>
    <row r="557" spans="1:11">
      <c r="A557" s="152"/>
      <c r="B557" s="152"/>
      <c r="C557" s="152"/>
      <c r="D557" s="152"/>
      <c r="E557" s="326"/>
      <c r="F557" s="326"/>
      <c r="G557" s="326"/>
      <c r="H557" s="326"/>
      <c r="I557" s="326"/>
      <c r="J557" s="326"/>
      <c r="K557" s="327"/>
    </row>
    <row r="558" spans="1:11">
      <c r="A558" s="152"/>
      <c r="B558" s="152"/>
      <c r="C558" s="152"/>
      <c r="D558" s="152"/>
      <c r="E558" s="326"/>
      <c r="F558" s="326"/>
      <c r="G558" s="326"/>
      <c r="H558" s="326"/>
      <c r="I558" s="326"/>
      <c r="J558" s="326"/>
      <c r="K558" s="327"/>
    </row>
    <row r="559" spans="1:11">
      <c r="A559" s="152"/>
      <c r="B559" s="152"/>
      <c r="C559" s="152"/>
      <c r="D559" s="152"/>
      <c r="E559" s="326"/>
      <c r="F559" s="326"/>
      <c r="G559" s="326"/>
      <c r="H559" s="326"/>
      <c r="I559" s="326"/>
      <c r="J559" s="326"/>
      <c r="K559" s="327"/>
    </row>
    <row r="560" spans="1:11">
      <c r="A560" s="152"/>
      <c r="B560" s="152"/>
      <c r="C560" s="152"/>
      <c r="D560" s="152"/>
      <c r="E560" s="326"/>
      <c r="F560" s="326"/>
      <c r="G560" s="326"/>
      <c r="H560" s="326"/>
      <c r="I560" s="326"/>
      <c r="J560" s="326"/>
      <c r="K560" s="327"/>
    </row>
  </sheetData>
  <mergeCells count="13">
    <mergeCell ref="L7:M7"/>
    <mergeCell ref="L8:L9"/>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sheetPr codeName="Sheet38"/>
  <dimension ref="A1:M456"/>
  <sheetViews>
    <sheetView workbookViewId="0">
      <selection activeCell="A12" sqref="A12:M456"/>
    </sheetView>
  </sheetViews>
  <sheetFormatPr defaultRowHeight="16.5"/>
  <cols>
    <col min="1" max="1" width="7.375" style="263" customWidth="1"/>
    <col min="3" max="3" width="7.375" style="263" customWidth="1"/>
    <col min="4" max="4" width="31.125" bestFit="1" customWidth="1"/>
    <col min="5" max="10" width="9" style="230"/>
  </cols>
  <sheetData>
    <row r="1" spans="1:13">
      <c r="A1" s="687" t="s">
        <v>1404</v>
      </c>
      <c r="B1" s="687"/>
      <c r="C1" s="687"/>
      <c r="D1" s="687"/>
      <c r="E1" s="687"/>
      <c r="F1" s="687"/>
      <c r="G1" s="687"/>
      <c r="H1" s="687"/>
      <c r="I1" s="687"/>
      <c r="J1" s="687"/>
      <c r="K1" s="687"/>
    </row>
    <row r="2" spans="1:13">
      <c r="A2" s="687" t="s">
        <v>320</v>
      </c>
      <c r="B2" s="687"/>
      <c r="C2" s="687"/>
      <c r="D2" s="687"/>
      <c r="E2" s="687"/>
      <c r="F2" s="687"/>
      <c r="G2" s="687"/>
      <c r="H2" s="687"/>
      <c r="I2" s="687"/>
      <c r="J2" s="687"/>
      <c r="K2" s="687"/>
    </row>
    <row r="3" spans="1:13">
      <c r="A3" s="687" t="s">
        <v>321</v>
      </c>
      <c r="B3" s="687"/>
      <c r="C3" s="687"/>
      <c r="D3" s="687"/>
      <c r="E3" s="687"/>
      <c r="F3" s="687"/>
      <c r="G3" s="687"/>
      <c r="H3" s="687"/>
      <c r="I3" s="687"/>
      <c r="J3" s="687"/>
      <c r="K3" s="687"/>
    </row>
    <row r="4" spans="1:13" ht="21">
      <c r="A4" s="787" t="s">
        <v>1236</v>
      </c>
      <c r="B4" s="787"/>
      <c r="C4" s="787"/>
      <c r="D4" s="787"/>
      <c r="E4" s="787"/>
      <c r="F4" s="787"/>
      <c r="G4" s="787"/>
      <c r="H4" s="787"/>
      <c r="I4" s="787"/>
      <c r="J4" s="787"/>
      <c r="K4" s="787"/>
    </row>
    <row r="5" spans="1:13" s="308" customFormat="1" ht="14.25">
      <c r="A5" s="201"/>
      <c r="B5" s="304"/>
      <c r="C5" s="304"/>
      <c r="D5" s="305"/>
      <c r="E5" s="306" t="s">
        <v>1068</v>
      </c>
      <c r="F5" s="307"/>
      <c r="G5" s="310" t="s">
        <v>310</v>
      </c>
      <c r="H5" s="307"/>
      <c r="I5" s="307"/>
      <c r="J5" s="307"/>
      <c r="K5" s="307"/>
    </row>
    <row r="6" spans="1:13" s="308" customFormat="1" ht="14.25">
      <c r="A6" s="201"/>
      <c r="B6" s="304"/>
      <c r="C6" s="304"/>
      <c r="D6" s="778" t="s">
        <v>1271</v>
      </c>
      <c r="E6" s="778"/>
      <c r="F6" s="779"/>
      <c r="G6" s="779"/>
      <c r="H6" s="779"/>
      <c r="I6" s="307"/>
      <c r="J6" s="307"/>
      <c r="K6" s="307"/>
    </row>
    <row r="7" spans="1:13" s="308" customFormat="1" ht="14.25">
      <c r="A7" s="770" t="s">
        <v>1177</v>
      </c>
      <c r="B7" s="796" t="s">
        <v>968</v>
      </c>
      <c r="C7" s="797"/>
      <c r="D7" s="791" t="s">
        <v>969</v>
      </c>
      <c r="E7" s="309" t="s">
        <v>340</v>
      </c>
      <c r="F7" s="804" t="s">
        <v>344</v>
      </c>
      <c r="G7" s="804"/>
      <c r="H7" s="804"/>
      <c r="I7" s="804"/>
      <c r="J7" s="804"/>
      <c r="K7" s="804"/>
      <c r="L7" s="794" t="s">
        <v>349</v>
      </c>
      <c r="M7" s="794"/>
    </row>
    <row r="8" spans="1:13" s="308" customFormat="1" ht="14.25">
      <c r="A8" s="795"/>
      <c r="B8" s="798"/>
      <c r="C8" s="799"/>
      <c r="D8" s="792"/>
      <c r="E8" s="309" t="s">
        <v>342</v>
      </c>
      <c r="F8" s="310" t="s">
        <v>559</v>
      </c>
      <c r="G8" s="310" t="s">
        <v>293</v>
      </c>
      <c r="H8" s="310" t="s">
        <v>274</v>
      </c>
      <c r="I8" s="310" t="s">
        <v>261</v>
      </c>
      <c r="J8" s="803" t="s">
        <v>337</v>
      </c>
      <c r="K8" s="803"/>
      <c r="L8" s="794" t="s">
        <v>971</v>
      </c>
      <c r="M8" s="794" t="s">
        <v>1178</v>
      </c>
    </row>
    <row r="9" spans="1:13" s="308" customFormat="1" ht="14.25">
      <c r="A9" s="771"/>
      <c r="B9" s="311" t="s">
        <v>339</v>
      </c>
      <c r="C9" s="311" t="s">
        <v>974</v>
      </c>
      <c r="D9" s="793"/>
      <c r="E9" s="310" t="str">
        <f>G5</f>
        <v>642</v>
      </c>
      <c r="F9" s="329"/>
      <c r="G9" s="329"/>
      <c r="H9" s="329"/>
      <c r="I9" s="329"/>
      <c r="J9" s="309" t="s">
        <v>971</v>
      </c>
      <c r="K9" s="309" t="s">
        <v>338</v>
      </c>
      <c r="L9" s="794"/>
      <c r="M9" s="794"/>
    </row>
    <row r="10" spans="1:13" s="308" customFormat="1" ht="14.25">
      <c r="A10" s="148"/>
      <c r="B10" s="311"/>
      <c r="C10" s="311"/>
      <c r="D10" s="309" t="s">
        <v>1244</v>
      </c>
      <c r="E10" s="312"/>
      <c r="F10" s="312"/>
      <c r="G10" s="312"/>
      <c r="H10" s="312"/>
      <c r="I10" s="312"/>
      <c r="J10" s="312"/>
      <c r="K10" s="309"/>
      <c r="L10" s="335"/>
      <c r="M10" s="335"/>
    </row>
    <row r="11" spans="1:13" s="308" customFormat="1" ht="15.75">
      <c r="A11" s="313">
        <v>1</v>
      </c>
      <c r="B11" s="313">
        <v>2</v>
      </c>
      <c r="C11" s="313">
        <v>3</v>
      </c>
      <c r="D11" s="313">
        <v>4</v>
      </c>
      <c r="E11" s="313">
        <v>5</v>
      </c>
      <c r="F11" s="313">
        <v>6</v>
      </c>
      <c r="G11" s="313">
        <v>7</v>
      </c>
      <c r="H11" s="313">
        <v>8</v>
      </c>
      <c r="I11" s="313">
        <v>9</v>
      </c>
      <c r="J11" s="313">
        <v>10</v>
      </c>
      <c r="K11" s="313">
        <v>11</v>
      </c>
      <c r="L11" s="313">
        <v>12</v>
      </c>
      <c r="M11" s="313">
        <v>13</v>
      </c>
    </row>
    <row r="12" spans="1:13" s="308" customFormat="1">
      <c r="A12" s="148"/>
      <c r="B12" s="148"/>
      <c r="C12" s="148"/>
      <c r="D12" s="148"/>
      <c r="E12" s="234"/>
      <c r="F12" s="337"/>
      <c r="G12" s="337"/>
      <c r="H12" s="337"/>
      <c r="I12" s="337"/>
      <c r="J12" s="337"/>
      <c r="K12" s="338"/>
      <c r="L12" s="48"/>
      <c r="M12" s="48"/>
    </row>
    <row r="13" spans="1:13">
      <c r="A13" s="148"/>
      <c r="B13" s="148"/>
      <c r="C13" s="148"/>
      <c r="D13" s="148"/>
      <c r="E13" s="234"/>
      <c r="F13" s="337"/>
      <c r="G13" s="337"/>
      <c r="H13" s="337"/>
      <c r="I13" s="337"/>
      <c r="J13" s="337"/>
      <c r="K13" s="338"/>
      <c r="L13" s="48"/>
      <c r="M13" s="48"/>
    </row>
    <row r="14" spans="1:13">
      <c r="A14" s="148"/>
      <c r="B14" s="148"/>
      <c r="C14" s="148"/>
      <c r="D14" s="148"/>
      <c r="E14" s="234"/>
      <c r="F14" s="337"/>
      <c r="G14" s="337"/>
      <c r="H14" s="337"/>
      <c r="I14" s="337"/>
      <c r="J14" s="337"/>
      <c r="K14" s="338"/>
      <c r="L14" s="48"/>
      <c r="M14" s="48"/>
    </row>
    <row r="15" spans="1:13">
      <c r="A15" s="148"/>
      <c r="B15" s="148"/>
      <c r="C15" s="148"/>
      <c r="D15" s="148"/>
      <c r="E15" s="234"/>
      <c r="F15" s="337"/>
      <c r="G15" s="337"/>
      <c r="H15" s="337"/>
      <c r="I15" s="337"/>
      <c r="J15" s="337"/>
      <c r="K15" s="338"/>
      <c r="L15" s="48"/>
      <c r="M15" s="48"/>
    </row>
    <row r="16" spans="1:13">
      <c r="A16" s="148"/>
      <c r="B16" s="148"/>
      <c r="C16" s="148"/>
      <c r="D16" s="148"/>
      <c r="E16" s="234"/>
      <c r="F16" s="337"/>
      <c r="G16" s="337"/>
      <c r="H16" s="337"/>
      <c r="I16" s="337"/>
      <c r="J16" s="337"/>
      <c r="K16" s="338"/>
      <c r="L16" s="48"/>
      <c r="M16" s="48"/>
    </row>
    <row r="17" spans="1:13">
      <c r="A17" s="148"/>
      <c r="B17" s="148"/>
      <c r="C17" s="148"/>
      <c r="D17" s="148"/>
      <c r="E17" s="234"/>
      <c r="F17" s="337"/>
      <c r="G17" s="337"/>
      <c r="H17" s="337"/>
      <c r="I17" s="337"/>
      <c r="J17" s="337"/>
      <c r="K17" s="338"/>
      <c r="L17" s="48"/>
      <c r="M17" s="48"/>
    </row>
    <row r="18" spans="1:13">
      <c r="A18" s="148"/>
      <c r="B18" s="148"/>
      <c r="C18" s="148"/>
      <c r="D18" s="148"/>
      <c r="E18" s="234"/>
      <c r="F18" s="337"/>
      <c r="G18" s="337"/>
      <c r="H18" s="337"/>
      <c r="I18" s="337"/>
      <c r="J18" s="337"/>
      <c r="K18" s="338"/>
      <c r="L18" s="48"/>
      <c r="M18" s="48"/>
    </row>
    <row r="19" spans="1:13">
      <c r="A19" s="148"/>
      <c r="B19" s="148"/>
      <c r="C19" s="148"/>
      <c r="D19" s="148"/>
      <c r="E19" s="234"/>
      <c r="F19" s="337"/>
      <c r="G19" s="337"/>
      <c r="H19" s="337"/>
      <c r="I19" s="337"/>
      <c r="J19" s="337"/>
      <c r="K19" s="338"/>
      <c r="L19" s="48"/>
      <c r="M19" s="48"/>
    </row>
    <row r="20" spans="1:13">
      <c r="A20" s="148"/>
      <c r="B20" s="148"/>
      <c r="C20" s="148"/>
      <c r="D20" s="148"/>
      <c r="E20" s="234"/>
      <c r="F20" s="337"/>
      <c r="G20" s="337"/>
      <c r="H20" s="337"/>
      <c r="I20" s="337"/>
      <c r="J20" s="337"/>
      <c r="K20" s="338"/>
      <c r="L20" s="48"/>
      <c r="M20" s="48"/>
    </row>
    <row r="21" spans="1:13">
      <c r="A21" s="148"/>
      <c r="B21" s="148"/>
      <c r="C21" s="148"/>
      <c r="D21" s="148"/>
      <c r="E21" s="234"/>
      <c r="F21" s="337"/>
      <c r="G21" s="337"/>
      <c r="H21" s="337"/>
      <c r="I21" s="337"/>
      <c r="J21" s="337"/>
      <c r="K21" s="338"/>
      <c r="L21" s="48"/>
      <c r="M21" s="48"/>
    </row>
    <row r="22" spans="1:13">
      <c r="A22" s="148"/>
      <c r="B22" s="148"/>
      <c r="C22" s="148"/>
      <c r="D22" s="148"/>
      <c r="E22" s="234"/>
      <c r="F22" s="337"/>
      <c r="G22" s="337"/>
      <c r="H22" s="337"/>
      <c r="I22" s="337"/>
      <c r="J22" s="337"/>
      <c r="K22" s="338"/>
      <c r="L22" s="48"/>
      <c r="M22" s="48"/>
    </row>
    <row r="23" spans="1:13">
      <c r="A23" s="148"/>
      <c r="B23" s="148"/>
      <c r="C23" s="148"/>
      <c r="D23" s="148"/>
      <c r="E23" s="234"/>
      <c r="F23" s="337"/>
      <c r="G23" s="337"/>
      <c r="H23" s="337"/>
      <c r="I23" s="337"/>
      <c r="J23" s="337"/>
      <c r="K23" s="338"/>
      <c r="L23" s="48"/>
      <c r="M23" s="48"/>
    </row>
    <row r="24" spans="1:13">
      <c r="A24" s="148"/>
      <c r="B24" s="148"/>
      <c r="C24" s="148"/>
      <c r="D24" s="148"/>
      <c r="E24" s="234"/>
      <c r="F24" s="337"/>
      <c r="G24" s="337"/>
      <c r="H24" s="337"/>
      <c r="I24" s="337"/>
      <c r="J24" s="337"/>
      <c r="K24" s="338"/>
      <c r="L24" s="48"/>
      <c r="M24" s="48"/>
    </row>
    <row r="25" spans="1:13">
      <c r="A25" s="148"/>
      <c r="B25" s="148"/>
      <c r="C25" s="148"/>
      <c r="D25" s="148"/>
      <c r="E25" s="234"/>
      <c r="F25" s="337"/>
      <c r="G25" s="337"/>
      <c r="H25" s="337"/>
      <c r="I25" s="337"/>
      <c r="J25" s="337"/>
      <c r="K25" s="338"/>
      <c r="L25" s="48"/>
      <c r="M25" s="48"/>
    </row>
    <row r="26" spans="1:13">
      <c r="A26" s="148"/>
      <c r="B26" s="148"/>
      <c r="C26" s="148"/>
      <c r="D26" s="148"/>
      <c r="E26" s="234"/>
      <c r="F26" s="337"/>
      <c r="G26" s="337"/>
      <c r="H26" s="337"/>
      <c r="I26" s="337"/>
      <c r="J26" s="337"/>
      <c r="K26" s="338"/>
      <c r="L26" s="48"/>
      <c r="M26" s="48"/>
    </row>
    <row r="27" spans="1:13">
      <c r="A27" s="148"/>
      <c r="B27" s="148"/>
      <c r="C27" s="148"/>
      <c r="D27" s="148"/>
      <c r="E27" s="234"/>
      <c r="F27" s="337"/>
      <c r="G27" s="337"/>
      <c r="H27" s="337"/>
      <c r="I27" s="337"/>
      <c r="J27" s="337"/>
      <c r="K27" s="338"/>
      <c r="L27" s="48"/>
      <c r="M27" s="48"/>
    </row>
    <row r="28" spans="1:13">
      <c r="A28" s="148"/>
      <c r="B28" s="148"/>
      <c r="C28" s="148"/>
      <c r="D28" s="148"/>
      <c r="E28" s="234"/>
      <c r="F28" s="337"/>
      <c r="G28" s="337"/>
      <c r="H28" s="337"/>
      <c r="I28" s="337"/>
      <c r="J28" s="337"/>
      <c r="K28" s="338"/>
      <c r="L28" s="48"/>
      <c r="M28" s="48"/>
    </row>
    <row r="29" spans="1:13">
      <c r="A29" s="148"/>
      <c r="B29" s="148"/>
      <c r="C29" s="148"/>
      <c r="D29" s="148"/>
      <c r="E29" s="234"/>
      <c r="F29" s="337"/>
      <c r="G29" s="337"/>
      <c r="H29" s="337"/>
      <c r="I29" s="337"/>
      <c r="J29" s="337"/>
      <c r="K29" s="338"/>
      <c r="L29" s="48"/>
      <c r="M29" s="48"/>
    </row>
    <row r="30" spans="1:13">
      <c r="A30" s="148"/>
      <c r="B30" s="148"/>
      <c r="C30" s="148"/>
      <c r="D30" s="148"/>
      <c r="E30" s="234"/>
      <c r="F30" s="337"/>
      <c r="G30" s="337"/>
      <c r="H30" s="337"/>
      <c r="I30" s="337"/>
      <c r="J30" s="337"/>
      <c r="K30" s="338"/>
      <c r="L30" s="48"/>
      <c r="M30" s="48"/>
    </row>
    <row r="31" spans="1:13">
      <c r="A31" s="148"/>
      <c r="B31" s="148"/>
      <c r="C31" s="148"/>
      <c r="D31" s="148"/>
      <c r="E31" s="234"/>
      <c r="F31" s="337"/>
      <c r="G31" s="337"/>
      <c r="H31" s="337"/>
      <c r="I31" s="337"/>
      <c r="J31" s="337"/>
      <c r="K31" s="338"/>
      <c r="L31" s="48"/>
      <c r="M31" s="48"/>
    </row>
    <row r="32" spans="1:13">
      <c r="A32" s="148"/>
      <c r="B32" s="148"/>
      <c r="C32" s="148"/>
      <c r="D32" s="148"/>
      <c r="E32" s="234"/>
      <c r="F32" s="337"/>
      <c r="G32" s="337"/>
      <c r="H32" s="337"/>
      <c r="I32" s="337"/>
      <c r="J32" s="337"/>
      <c r="K32" s="338"/>
      <c r="L32" s="48"/>
      <c r="M32" s="48"/>
    </row>
    <row r="33" spans="1:13">
      <c r="A33" s="148"/>
      <c r="B33" s="148"/>
      <c r="C33" s="148"/>
      <c r="D33" s="148"/>
      <c r="E33" s="234"/>
      <c r="F33" s="337"/>
      <c r="G33" s="337"/>
      <c r="H33" s="337"/>
      <c r="I33" s="337"/>
      <c r="J33" s="337"/>
      <c r="K33" s="338"/>
      <c r="L33" s="48"/>
      <c r="M33" s="48"/>
    </row>
    <row r="34" spans="1:13">
      <c r="A34" s="148"/>
      <c r="B34" s="148"/>
      <c r="C34" s="148"/>
      <c r="D34" s="148"/>
      <c r="E34" s="234"/>
      <c r="F34" s="337"/>
      <c r="G34" s="337"/>
      <c r="H34" s="337"/>
      <c r="I34" s="337"/>
      <c r="J34" s="337"/>
      <c r="K34" s="338"/>
      <c r="L34" s="48"/>
      <c r="M34" s="48"/>
    </row>
    <row r="35" spans="1:13">
      <c r="A35" s="148"/>
      <c r="B35" s="148"/>
      <c r="C35" s="148"/>
      <c r="D35" s="148"/>
      <c r="E35" s="234"/>
      <c r="F35" s="337"/>
      <c r="G35" s="337"/>
      <c r="H35" s="337"/>
      <c r="I35" s="337"/>
      <c r="J35" s="337"/>
      <c r="K35" s="338"/>
      <c r="L35" s="48"/>
      <c r="M35" s="48"/>
    </row>
    <row r="36" spans="1:13">
      <c r="A36" s="148"/>
      <c r="B36" s="148"/>
      <c r="C36" s="148"/>
      <c r="D36" s="148"/>
      <c r="E36" s="234"/>
      <c r="F36" s="337"/>
      <c r="G36" s="337"/>
      <c r="H36" s="337"/>
      <c r="I36" s="337"/>
      <c r="J36" s="337"/>
      <c r="K36" s="338"/>
      <c r="L36" s="48"/>
      <c r="M36" s="48"/>
    </row>
    <row r="37" spans="1:13">
      <c r="A37" s="148"/>
      <c r="B37" s="148"/>
      <c r="C37" s="148"/>
      <c r="D37" s="148"/>
      <c r="E37" s="234"/>
      <c r="F37" s="337"/>
      <c r="G37" s="337"/>
      <c r="H37" s="337"/>
      <c r="I37" s="337"/>
      <c r="J37" s="337"/>
      <c r="K37" s="338"/>
      <c r="L37" s="48"/>
      <c r="M37" s="48"/>
    </row>
    <row r="38" spans="1:13">
      <c r="A38" s="148"/>
      <c r="B38" s="148"/>
      <c r="C38" s="148"/>
      <c r="D38" s="148"/>
      <c r="E38" s="234"/>
      <c r="F38" s="337"/>
      <c r="G38" s="337"/>
      <c r="H38" s="337"/>
      <c r="I38" s="337"/>
      <c r="J38" s="337"/>
      <c r="K38" s="338"/>
      <c r="L38" s="48"/>
      <c r="M38" s="48"/>
    </row>
    <row r="39" spans="1:13">
      <c r="A39" s="148"/>
      <c r="B39" s="148"/>
      <c r="C39" s="148"/>
      <c r="D39" s="148"/>
      <c r="E39" s="234"/>
      <c r="F39" s="337"/>
      <c r="G39" s="337"/>
      <c r="H39" s="337"/>
      <c r="I39" s="337"/>
      <c r="J39" s="337"/>
      <c r="K39" s="338"/>
      <c r="L39" s="48"/>
      <c r="M39" s="48"/>
    </row>
    <row r="40" spans="1:13">
      <c r="A40" s="148"/>
      <c r="B40" s="148"/>
      <c r="C40" s="148"/>
      <c r="D40" s="148"/>
      <c r="E40" s="234"/>
      <c r="F40" s="337"/>
      <c r="G40" s="337"/>
      <c r="H40" s="337"/>
      <c r="I40" s="337"/>
      <c r="J40" s="337"/>
      <c r="K40" s="338"/>
      <c r="L40" s="48"/>
      <c r="M40" s="48"/>
    </row>
    <row r="41" spans="1:13">
      <c r="A41" s="148"/>
      <c r="B41" s="148"/>
      <c r="C41" s="148"/>
      <c r="D41" s="148"/>
      <c r="E41" s="234"/>
      <c r="F41" s="337"/>
      <c r="G41" s="337"/>
      <c r="H41" s="337"/>
      <c r="I41" s="337"/>
      <c r="J41" s="337"/>
      <c r="K41" s="338"/>
      <c r="L41" s="48"/>
      <c r="M41" s="48"/>
    </row>
    <row r="42" spans="1:13">
      <c r="A42" s="148"/>
      <c r="B42" s="148"/>
      <c r="C42" s="148"/>
      <c r="D42" s="148"/>
      <c r="E42" s="234"/>
      <c r="F42" s="337"/>
      <c r="G42" s="337"/>
      <c r="H42" s="337"/>
      <c r="I42" s="337"/>
      <c r="J42" s="337"/>
      <c r="K42" s="338"/>
      <c r="L42" s="48"/>
      <c r="M42" s="48"/>
    </row>
    <row r="43" spans="1:13">
      <c r="A43" s="148"/>
      <c r="B43" s="148"/>
      <c r="C43" s="148"/>
      <c r="D43" s="148"/>
      <c r="E43" s="234"/>
      <c r="F43" s="337"/>
      <c r="G43" s="337"/>
      <c r="H43" s="337"/>
      <c r="I43" s="337"/>
      <c r="J43" s="337"/>
      <c r="K43" s="338"/>
      <c r="L43" s="48"/>
      <c r="M43" s="48"/>
    </row>
    <row r="44" spans="1:13">
      <c r="A44" s="148"/>
      <c r="B44" s="148"/>
      <c r="C44" s="148"/>
      <c r="D44" s="148"/>
      <c r="E44" s="234"/>
      <c r="F44" s="337"/>
      <c r="G44" s="337"/>
      <c r="H44" s="337"/>
      <c r="I44" s="337"/>
      <c r="J44" s="337"/>
      <c r="K44" s="338"/>
      <c r="L44" s="48"/>
      <c r="M44" s="48"/>
    </row>
    <row r="45" spans="1:13">
      <c r="A45" s="148"/>
      <c r="B45" s="148"/>
      <c r="C45" s="148"/>
      <c r="D45" s="148"/>
      <c r="E45" s="234"/>
      <c r="F45" s="337"/>
      <c r="G45" s="337"/>
      <c r="H45" s="337"/>
      <c r="I45" s="337"/>
      <c r="J45" s="337"/>
      <c r="K45" s="338"/>
      <c r="L45" s="48"/>
      <c r="M45" s="48"/>
    </row>
    <row r="46" spans="1:13">
      <c r="A46" s="148"/>
      <c r="B46" s="148"/>
      <c r="C46" s="148"/>
      <c r="D46" s="148"/>
      <c r="E46" s="234"/>
      <c r="F46" s="337"/>
      <c r="G46" s="337"/>
      <c r="H46" s="337"/>
      <c r="I46" s="337"/>
      <c r="J46" s="337"/>
      <c r="K46" s="338"/>
      <c r="L46" s="48"/>
      <c r="M46" s="48"/>
    </row>
    <row r="47" spans="1:13">
      <c r="A47" s="148"/>
      <c r="B47" s="148"/>
      <c r="C47" s="148"/>
      <c r="D47" s="148"/>
      <c r="E47" s="234"/>
      <c r="F47" s="337"/>
      <c r="G47" s="337"/>
      <c r="H47" s="337"/>
      <c r="I47" s="337"/>
      <c r="J47" s="337"/>
      <c r="K47" s="338"/>
      <c r="L47" s="48"/>
      <c r="M47" s="48"/>
    </row>
    <row r="48" spans="1:13">
      <c r="A48" s="148"/>
      <c r="B48" s="148"/>
      <c r="C48" s="148"/>
      <c r="D48" s="148"/>
      <c r="E48" s="234"/>
      <c r="F48" s="337"/>
      <c r="G48" s="337"/>
      <c r="H48" s="337"/>
      <c r="I48" s="337"/>
      <c r="J48" s="337"/>
      <c r="K48" s="338"/>
      <c r="L48" s="48"/>
      <c r="M48" s="48"/>
    </row>
    <row r="49" spans="1:13">
      <c r="A49" s="148"/>
      <c r="B49" s="148"/>
      <c r="C49" s="148"/>
      <c r="D49" s="148"/>
      <c r="E49" s="234"/>
      <c r="F49" s="337"/>
      <c r="G49" s="337"/>
      <c r="H49" s="337"/>
      <c r="I49" s="337"/>
      <c r="J49" s="337"/>
      <c r="K49" s="338"/>
      <c r="L49" s="48"/>
      <c r="M49" s="48"/>
    </row>
    <row r="50" spans="1:13">
      <c r="A50" s="148"/>
      <c r="B50" s="148"/>
      <c r="C50" s="148"/>
      <c r="D50" s="148"/>
      <c r="E50" s="234"/>
      <c r="F50" s="337"/>
      <c r="G50" s="337"/>
      <c r="H50" s="337"/>
      <c r="I50" s="337"/>
      <c r="J50" s="337"/>
      <c r="K50" s="338"/>
      <c r="L50" s="48"/>
      <c r="M50" s="48"/>
    </row>
    <row r="51" spans="1:13">
      <c r="A51" s="148"/>
      <c r="B51" s="148"/>
      <c r="C51" s="148"/>
      <c r="D51" s="148"/>
      <c r="E51" s="234"/>
      <c r="F51" s="337"/>
      <c r="G51" s="337"/>
      <c r="H51" s="337"/>
      <c r="I51" s="337"/>
      <c r="J51" s="337"/>
      <c r="K51" s="338"/>
      <c r="L51" s="48"/>
      <c r="M51" s="48"/>
    </row>
    <row r="52" spans="1:13">
      <c r="A52" s="148"/>
      <c r="B52" s="148"/>
      <c r="C52" s="148"/>
      <c r="D52" s="148"/>
      <c r="E52" s="234"/>
      <c r="F52" s="337"/>
      <c r="G52" s="337"/>
      <c r="H52" s="337"/>
      <c r="I52" s="337"/>
      <c r="J52" s="337"/>
      <c r="K52" s="338"/>
      <c r="L52" s="48"/>
      <c r="M52" s="48"/>
    </row>
    <row r="53" spans="1:13">
      <c r="A53" s="148"/>
      <c r="B53" s="148"/>
      <c r="C53" s="148"/>
      <c r="D53" s="148"/>
      <c r="E53" s="234"/>
      <c r="F53" s="337"/>
      <c r="G53" s="337"/>
      <c r="H53" s="337"/>
      <c r="I53" s="337"/>
      <c r="J53" s="337"/>
      <c r="K53" s="338"/>
      <c r="L53" s="48"/>
      <c r="M53" s="48"/>
    </row>
    <row r="54" spans="1:13">
      <c r="A54" s="148"/>
      <c r="B54" s="148"/>
      <c r="C54" s="148"/>
      <c r="D54" s="148"/>
      <c r="E54" s="234"/>
      <c r="F54" s="337"/>
      <c r="G54" s="337"/>
      <c r="H54" s="337"/>
      <c r="I54" s="337"/>
      <c r="J54" s="337"/>
      <c r="K54" s="338"/>
      <c r="L54" s="48"/>
      <c r="M54" s="48"/>
    </row>
    <row r="55" spans="1:13">
      <c r="A55" s="148"/>
      <c r="B55" s="148"/>
      <c r="C55" s="148"/>
      <c r="D55" s="148"/>
      <c r="E55" s="234"/>
      <c r="F55" s="337"/>
      <c r="G55" s="337"/>
      <c r="H55" s="337"/>
      <c r="I55" s="337"/>
      <c r="J55" s="337"/>
      <c r="K55" s="338"/>
      <c r="L55" s="48"/>
      <c r="M55" s="48"/>
    </row>
    <row r="56" spans="1:13">
      <c r="A56" s="148"/>
      <c r="B56" s="148"/>
      <c r="C56" s="148"/>
      <c r="D56" s="148"/>
      <c r="E56" s="234"/>
      <c r="F56" s="337"/>
      <c r="G56" s="337"/>
      <c r="H56" s="337"/>
      <c r="I56" s="337"/>
      <c r="J56" s="337"/>
      <c r="K56" s="338"/>
      <c r="L56" s="48"/>
      <c r="M56" s="48"/>
    </row>
    <row r="57" spans="1:13">
      <c r="A57" s="148"/>
      <c r="B57" s="148"/>
      <c r="C57" s="148"/>
      <c r="D57" s="148"/>
      <c r="E57" s="234"/>
      <c r="F57" s="337"/>
      <c r="G57" s="337"/>
      <c r="H57" s="337"/>
      <c r="I57" s="337"/>
      <c r="J57" s="337"/>
      <c r="K57" s="338"/>
      <c r="L57" s="48"/>
      <c r="M57" s="48"/>
    </row>
    <row r="58" spans="1:13">
      <c r="A58" s="148"/>
      <c r="B58" s="148"/>
      <c r="C58" s="148"/>
      <c r="D58" s="148"/>
      <c r="E58" s="234"/>
      <c r="F58" s="337"/>
      <c r="G58" s="337"/>
      <c r="H58" s="337"/>
      <c r="I58" s="337"/>
      <c r="J58" s="337"/>
      <c r="K58" s="338"/>
      <c r="L58" s="48"/>
      <c r="M58" s="48"/>
    </row>
    <row r="59" spans="1:13">
      <c r="A59" s="148"/>
      <c r="B59" s="148"/>
      <c r="C59" s="148"/>
      <c r="D59" s="148"/>
      <c r="E59" s="234"/>
      <c r="F59" s="337"/>
      <c r="G59" s="337"/>
      <c r="H59" s="337"/>
      <c r="I59" s="337"/>
      <c r="J59" s="337"/>
      <c r="K59" s="338"/>
      <c r="L59" s="48"/>
      <c r="M59" s="48"/>
    </row>
    <row r="60" spans="1:13">
      <c r="A60" s="148"/>
      <c r="B60" s="148"/>
      <c r="C60" s="148"/>
      <c r="D60" s="148"/>
      <c r="E60" s="234"/>
      <c r="F60" s="337"/>
      <c r="G60" s="337"/>
      <c r="H60" s="337"/>
      <c r="I60" s="337"/>
      <c r="J60" s="337"/>
      <c r="K60" s="338"/>
      <c r="L60" s="48"/>
      <c r="M60" s="48"/>
    </row>
    <row r="61" spans="1:13">
      <c r="A61" s="148"/>
      <c r="B61" s="148"/>
      <c r="C61" s="148"/>
      <c r="D61" s="148"/>
      <c r="E61" s="234"/>
      <c r="F61" s="337"/>
      <c r="G61" s="337"/>
      <c r="H61" s="337"/>
      <c r="I61" s="337"/>
      <c r="J61" s="337"/>
      <c r="K61" s="338"/>
      <c r="L61" s="48"/>
      <c r="M61" s="48"/>
    </row>
    <row r="62" spans="1:13">
      <c r="A62" s="148"/>
      <c r="B62" s="148"/>
      <c r="C62" s="148"/>
      <c r="D62" s="148"/>
      <c r="E62" s="234"/>
      <c r="F62" s="337"/>
      <c r="G62" s="337"/>
      <c r="H62" s="337"/>
      <c r="I62" s="337"/>
      <c r="J62" s="337"/>
      <c r="K62" s="338"/>
      <c r="L62" s="48"/>
      <c r="M62" s="48"/>
    </row>
    <row r="63" spans="1:13">
      <c r="A63" s="148"/>
      <c r="B63" s="148"/>
      <c r="C63" s="148"/>
      <c r="D63" s="148"/>
      <c r="E63" s="234"/>
      <c r="F63" s="337"/>
      <c r="G63" s="337"/>
      <c r="H63" s="337"/>
      <c r="I63" s="337"/>
      <c r="J63" s="337"/>
      <c r="K63" s="338"/>
      <c r="L63" s="48"/>
      <c r="M63" s="48"/>
    </row>
    <row r="64" spans="1:13">
      <c r="A64" s="148"/>
      <c r="B64" s="148"/>
      <c r="C64" s="148"/>
      <c r="D64" s="148"/>
      <c r="E64" s="234"/>
      <c r="F64" s="337"/>
      <c r="G64" s="337"/>
      <c r="H64" s="337"/>
      <c r="I64" s="337"/>
      <c r="J64" s="337"/>
      <c r="K64" s="338"/>
      <c r="L64" s="48"/>
      <c r="M64" s="48"/>
    </row>
    <row r="65" spans="1:13">
      <c r="A65" s="148"/>
      <c r="B65" s="148"/>
      <c r="C65" s="148"/>
      <c r="D65" s="148"/>
      <c r="E65" s="234"/>
      <c r="F65" s="337"/>
      <c r="G65" s="337"/>
      <c r="H65" s="337"/>
      <c r="I65" s="337"/>
      <c r="J65" s="337"/>
      <c r="K65" s="338"/>
      <c r="L65" s="48"/>
      <c r="M65" s="48"/>
    </row>
    <row r="66" spans="1:13">
      <c r="A66" s="148"/>
      <c r="B66" s="148"/>
      <c r="C66" s="148"/>
      <c r="D66" s="148"/>
      <c r="E66" s="234"/>
      <c r="F66" s="337"/>
      <c r="G66" s="337"/>
      <c r="H66" s="337"/>
      <c r="I66" s="337"/>
      <c r="J66" s="337"/>
      <c r="K66" s="338"/>
      <c r="L66" s="48"/>
      <c r="M66" s="48"/>
    </row>
    <row r="67" spans="1:13">
      <c r="A67" s="148"/>
      <c r="B67" s="148"/>
      <c r="C67" s="148"/>
      <c r="D67" s="148"/>
      <c r="E67" s="234"/>
      <c r="F67" s="337"/>
      <c r="G67" s="337"/>
      <c r="H67" s="337"/>
      <c r="I67" s="337"/>
      <c r="J67" s="337"/>
      <c r="K67" s="338"/>
      <c r="L67" s="48"/>
      <c r="M67" s="48"/>
    </row>
    <row r="68" spans="1:13">
      <c r="A68" s="148"/>
      <c r="B68" s="148"/>
      <c r="C68" s="148"/>
      <c r="D68" s="148"/>
      <c r="E68" s="234"/>
      <c r="F68" s="337"/>
      <c r="G68" s="337"/>
      <c r="H68" s="337"/>
      <c r="I68" s="337"/>
      <c r="J68" s="337"/>
      <c r="K68" s="338"/>
      <c r="L68" s="48"/>
      <c r="M68" s="48"/>
    </row>
    <row r="69" spans="1:13">
      <c r="A69" s="148"/>
      <c r="B69" s="148"/>
      <c r="C69" s="148"/>
      <c r="D69" s="148"/>
      <c r="E69" s="234"/>
      <c r="F69" s="337"/>
      <c r="G69" s="337"/>
      <c r="H69" s="337"/>
      <c r="I69" s="337"/>
      <c r="J69" s="337"/>
      <c r="K69" s="338"/>
      <c r="L69" s="48"/>
      <c r="M69" s="48"/>
    </row>
    <row r="70" spans="1:13">
      <c r="A70" s="148"/>
      <c r="B70" s="148"/>
      <c r="C70" s="148"/>
      <c r="D70" s="148"/>
      <c r="E70" s="234"/>
      <c r="F70" s="337"/>
      <c r="G70" s="337"/>
      <c r="H70" s="337"/>
      <c r="I70" s="337"/>
      <c r="J70" s="337"/>
      <c r="K70" s="338"/>
      <c r="L70" s="48"/>
      <c r="M70" s="48"/>
    </row>
    <row r="71" spans="1:13">
      <c r="A71" s="148"/>
      <c r="B71" s="148"/>
      <c r="C71" s="148"/>
      <c r="D71" s="148"/>
      <c r="E71" s="234"/>
      <c r="F71" s="337"/>
      <c r="G71" s="337"/>
      <c r="H71" s="337"/>
      <c r="I71" s="337"/>
      <c r="J71" s="337"/>
      <c r="K71" s="338"/>
      <c r="L71" s="48"/>
      <c r="M71" s="48"/>
    </row>
    <row r="72" spans="1:13">
      <c r="A72" s="148"/>
      <c r="B72" s="148"/>
      <c r="C72" s="148"/>
      <c r="D72" s="148"/>
      <c r="E72" s="234"/>
      <c r="F72" s="337"/>
      <c r="G72" s="337"/>
      <c r="H72" s="337"/>
      <c r="I72" s="337"/>
      <c r="J72" s="337"/>
      <c r="K72" s="338"/>
      <c r="L72" s="48"/>
      <c r="M72" s="48"/>
    </row>
    <row r="73" spans="1:13">
      <c r="A73" s="148"/>
      <c r="B73" s="148"/>
      <c r="C73" s="148"/>
      <c r="D73" s="148"/>
      <c r="E73" s="234"/>
      <c r="F73" s="337"/>
      <c r="G73" s="337"/>
      <c r="H73" s="337"/>
      <c r="I73" s="337"/>
      <c r="J73" s="337"/>
      <c r="K73" s="338"/>
      <c r="L73" s="48"/>
      <c r="M73" s="48"/>
    </row>
    <row r="74" spans="1:13">
      <c r="A74" s="148"/>
      <c r="B74" s="148"/>
      <c r="C74" s="148"/>
      <c r="D74" s="148"/>
      <c r="E74" s="234"/>
      <c r="F74" s="337"/>
      <c r="G74" s="337"/>
      <c r="H74" s="337"/>
      <c r="I74" s="337"/>
      <c r="J74" s="337"/>
      <c r="K74" s="338"/>
      <c r="L74" s="48"/>
      <c r="M74" s="48"/>
    </row>
    <row r="75" spans="1:13">
      <c r="A75" s="148"/>
      <c r="B75" s="148"/>
      <c r="C75" s="148"/>
      <c r="D75" s="148"/>
      <c r="E75" s="234"/>
      <c r="F75" s="337"/>
      <c r="G75" s="337"/>
      <c r="H75" s="337"/>
      <c r="I75" s="337"/>
      <c r="J75" s="337"/>
      <c r="K75" s="338"/>
      <c r="L75" s="48"/>
      <c r="M75" s="48"/>
    </row>
    <row r="76" spans="1:13">
      <c r="A76" s="148"/>
      <c r="B76" s="148"/>
      <c r="C76" s="148"/>
      <c r="D76" s="148"/>
      <c r="E76" s="234"/>
      <c r="F76" s="337"/>
      <c r="G76" s="337"/>
      <c r="H76" s="337"/>
      <c r="I76" s="337"/>
      <c r="J76" s="337"/>
      <c r="K76" s="338"/>
      <c r="L76" s="48"/>
      <c r="M76" s="48"/>
    </row>
    <row r="77" spans="1:13">
      <c r="A77" s="148"/>
      <c r="B77" s="148"/>
      <c r="C77" s="148"/>
      <c r="D77" s="148"/>
      <c r="E77" s="234"/>
      <c r="F77" s="337"/>
      <c r="G77" s="337"/>
      <c r="H77" s="337"/>
      <c r="I77" s="337"/>
      <c r="J77" s="337"/>
      <c r="K77" s="338"/>
      <c r="L77" s="48"/>
      <c r="M77" s="48"/>
    </row>
    <row r="78" spans="1:13">
      <c r="A78" s="148"/>
      <c r="B78" s="148"/>
      <c r="C78" s="148"/>
      <c r="D78" s="148"/>
      <c r="E78" s="234"/>
      <c r="F78" s="337"/>
      <c r="G78" s="337"/>
      <c r="H78" s="337"/>
      <c r="I78" s="337"/>
      <c r="J78" s="337"/>
      <c r="K78" s="338"/>
      <c r="L78" s="48"/>
      <c r="M78" s="48"/>
    </row>
    <row r="79" spans="1:13">
      <c r="A79" s="148"/>
      <c r="B79" s="148"/>
      <c r="C79" s="148"/>
      <c r="D79" s="148"/>
      <c r="E79" s="234"/>
      <c r="F79" s="337"/>
      <c r="G79" s="337"/>
      <c r="H79" s="337"/>
      <c r="I79" s="337"/>
      <c r="J79" s="337"/>
      <c r="K79" s="338"/>
      <c r="L79" s="48"/>
      <c r="M79" s="48"/>
    </row>
    <row r="80" spans="1:13">
      <c r="A80" s="148"/>
      <c r="B80" s="148"/>
      <c r="C80" s="148"/>
      <c r="D80" s="148"/>
      <c r="E80" s="234"/>
      <c r="F80" s="337"/>
      <c r="G80" s="337"/>
      <c r="H80" s="337"/>
      <c r="I80" s="337"/>
      <c r="J80" s="337"/>
      <c r="K80" s="338"/>
      <c r="L80" s="48"/>
      <c r="M80" s="48"/>
    </row>
    <row r="81" spans="1:13">
      <c r="A81" s="148"/>
      <c r="B81" s="148"/>
      <c r="C81" s="148"/>
      <c r="D81" s="148"/>
      <c r="E81" s="234"/>
      <c r="F81" s="337"/>
      <c r="G81" s="337"/>
      <c r="H81" s="337"/>
      <c r="I81" s="337"/>
      <c r="J81" s="337"/>
      <c r="K81" s="338"/>
      <c r="L81" s="48"/>
      <c r="M81" s="48"/>
    </row>
    <row r="82" spans="1:13">
      <c r="A82" s="148"/>
      <c r="B82" s="148"/>
      <c r="C82" s="148"/>
      <c r="D82" s="148"/>
      <c r="E82" s="234"/>
      <c r="F82" s="337"/>
      <c r="G82" s="337"/>
      <c r="H82" s="337"/>
      <c r="I82" s="337"/>
      <c r="J82" s="337"/>
      <c r="K82" s="338"/>
      <c r="L82" s="48"/>
      <c r="M82" s="48"/>
    </row>
    <row r="83" spans="1:13">
      <c r="A83" s="148"/>
      <c r="B83" s="148"/>
      <c r="C83" s="148"/>
      <c r="D83" s="148"/>
      <c r="E83" s="234"/>
      <c r="F83" s="337"/>
      <c r="G83" s="337"/>
      <c r="H83" s="337"/>
      <c r="I83" s="337"/>
      <c r="J83" s="337"/>
      <c r="K83" s="338"/>
      <c r="L83" s="48"/>
      <c r="M83" s="48"/>
    </row>
    <row r="84" spans="1:13">
      <c r="A84" s="148"/>
      <c r="B84" s="148"/>
      <c r="C84" s="148"/>
      <c r="D84" s="148"/>
      <c r="E84" s="234"/>
      <c r="F84" s="337"/>
      <c r="G84" s="337"/>
      <c r="H84" s="337"/>
      <c r="I84" s="337"/>
      <c r="J84" s="337"/>
      <c r="K84" s="338"/>
      <c r="L84" s="48"/>
      <c r="M84" s="48"/>
    </row>
    <row r="85" spans="1:13">
      <c r="A85" s="148"/>
      <c r="B85" s="148"/>
      <c r="C85" s="148"/>
      <c r="D85" s="148"/>
      <c r="E85" s="234"/>
      <c r="F85" s="337"/>
      <c r="G85" s="337"/>
      <c r="H85" s="337"/>
      <c r="I85" s="337"/>
      <c r="J85" s="337"/>
      <c r="K85" s="338"/>
      <c r="L85" s="48"/>
      <c r="M85" s="48"/>
    </row>
    <row r="86" spans="1:13">
      <c r="A86" s="148"/>
      <c r="B86" s="148"/>
      <c r="C86" s="148"/>
      <c r="D86" s="148"/>
      <c r="E86" s="234"/>
      <c r="F86" s="337"/>
      <c r="G86" s="337"/>
      <c r="H86" s="337"/>
      <c r="I86" s="337"/>
      <c r="J86" s="337"/>
      <c r="K86" s="338"/>
      <c r="L86" s="48"/>
      <c r="M86" s="48"/>
    </row>
    <row r="87" spans="1:13">
      <c r="A87" s="148"/>
      <c r="B87" s="148"/>
      <c r="C87" s="148"/>
      <c r="D87" s="148"/>
      <c r="E87" s="234"/>
      <c r="F87" s="337"/>
      <c r="G87" s="337"/>
      <c r="H87" s="337"/>
      <c r="I87" s="337"/>
      <c r="J87" s="337"/>
      <c r="K87" s="338"/>
      <c r="L87" s="48"/>
      <c r="M87" s="48"/>
    </row>
    <row r="88" spans="1:13">
      <c r="A88" s="148"/>
      <c r="B88" s="148"/>
      <c r="C88" s="148"/>
      <c r="D88" s="148"/>
      <c r="E88" s="234"/>
      <c r="F88" s="337"/>
      <c r="G88" s="337"/>
      <c r="H88" s="337"/>
      <c r="I88" s="337"/>
      <c r="J88" s="337"/>
      <c r="K88" s="338"/>
      <c r="L88" s="48"/>
      <c r="M88" s="48"/>
    </row>
    <row r="89" spans="1:13">
      <c r="A89" s="148"/>
      <c r="B89" s="148"/>
      <c r="C89" s="148"/>
      <c r="D89" s="148"/>
      <c r="E89" s="234"/>
      <c r="F89" s="337"/>
      <c r="G89" s="337"/>
      <c r="H89" s="337"/>
      <c r="I89" s="337"/>
      <c r="J89" s="337"/>
      <c r="K89" s="338"/>
      <c r="L89" s="48"/>
      <c r="M89" s="48"/>
    </row>
    <row r="90" spans="1:13">
      <c r="A90" s="148"/>
      <c r="B90" s="148"/>
      <c r="C90" s="148"/>
      <c r="D90" s="148"/>
      <c r="E90" s="234"/>
      <c r="F90" s="337"/>
      <c r="G90" s="337"/>
      <c r="H90" s="337"/>
      <c r="I90" s="337"/>
      <c r="J90" s="337"/>
      <c r="K90" s="338"/>
      <c r="L90" s="48"/>
      <c r="M90" s="48"/>
    </row>
    <row r="91" spans="1:13">
      <c r="A91" s="148"/>
      <c r="B91" s="148"/>
      <c r="C91" s="148"/>
      <c r="D91" s="148"/>
      <c r="E91" s="234"/>
      <c r="F91" s="337"/>
      <c r="G91" s="337"/>
      <c r="H91" s="337"/>
      <c r="I91" s="337"/>
      <c r="J91" s="337"/>
      <c r="K91" s="338"/>
      <c r="L91" s="48"/>
      <c r="M91" s="48"/>
    </row>
    <row r="92" spans="1:13">
      <c r="A92" s="148"/>
      <c r="B92" s="148"/>
      <c r="C92" s="148"/>
      <c r="D92" s="148"/>
      <c r="E92" s="234"/>
      <c r="F92" s="337"/>
      <c r="G92" s="337"/>
      <c r="H92" s="337"/>
      <c r="I92" s="337"/>
      <c r="J92" s="337"/>
      <c r="K92" s="338"/>
      <c r="L92" s="48"/>
      <c r="M92" s="48"/>
    </row>
    <row r="93" spans="1:13">
      <c r="A93" s="148"/>
      <c r="B93" s="148"/>
      <c r="C93" s="148"/>
      <c r="D93" s="148"/>
      <c r="E93" s="234"/>
      <c r="F93" s="337"/>
      <c r="G93" s="337"/>
      <c r="H93" s="337"/>
      <c r="I93" s="337"/>
      <c r="J93" s="337"/>
      <c r="K93" s="338"/>
      <c r="L93" s="48"/>
      <c r="M93" s="48"/>
    </row>
    <row r="94" spans="1:13">
      <c r="A94" s="148"/>
      <c r="B94" s="148"/>
      <c r="C94" s="148"/>
      <c r="D94" s="148"/>
      <c r="E94" s="234"/>
      <c r="F94" s="337"/>
      <c r="G94" s="337"/>
      <c r="H94" s="337"/>
      <c r="I94" s="337"/>
      <c r="J94" s="337"/>
      <c r="K94" s="338"/>
      <c r="L94" s="48"/>
      <c r="M94" s="48"/>
    </row>
    <row r="95" spans="1:13">
      <c r="A95" s="148"/>
      <c r="B95" s="148"/>
      <c r="C95" s="148"/>
      <c r="D95" s="148"/>
      <c r="E95" s="234"/>
      <c r="F95" s="337"/>
      <c r="G95" s="337"/>
      <c r="H95" s="337"/>
      <c r="I95" s="337"/>
      <c r="J95" s="337"/>
      <c r="K95" s="338"/>
      <c r="L95" s="48"/>
      <c r="M95" s="48"/>
    </row>
    <row r="96" spans="1:13">
      <c r="A96" s="148"/>
      <c r="B96" s="148"/>
      <c r="C96" s="148"/>
      <c r="D96" s="148"/>
      <c r="E96" s="234"/>
      <c r="F96" s="337"/>
      <c r="G96" s="337"/>
      <c r="H96" s="337"/>
      <c r="I96" s="337"/>
      <c r="J96" s="337"/>
      <c r="K96" s="338"/>
      <c r="L96" s="48"/>
      <c r="M96" s="48"/>
    </row>
    <row r="97" spans="1:13">
      <c r="A97" s="148"/>
      <c r="B97" s="148"/>
      <c r="C97" s="148"/>
      <c r="D97" s="148"/>
      <c r="E97" s="234"/>
      <c r="F97" s="337"/>
      <c r="G97" s="337"/>
      <c r="H97" s="337"/>
      <c r="I97" s="337"/>
      <c r="J97" s="337"/>
      <c r="K97" s="338"/>
      <c r="L97" s="48"/>
      <c r="M97" s="48"/>
    </row>
    <row r="98" spans="1:13">
      <c r="A98" s="148"/>
      <c r="B98" s="148"/>
      <c r="C98" s="148"/>
      <c r="D98" s="148"/>
      <c r="E98" s="234"/>
      <c r="F98" s="337"/>
      <c r="G98" s="337"/>
      <c r="H98" s="337"/>
      <c r="I98" s="337"/>
      <c r="J98" s="337"/>
      <c r="K98" s="338"/>
      <c r="L98" s="48"/>
      <c r="M98" s="48"/>
    </row>
    <row r="99" spans="1:13">
      <c r="A99" s="148"/>
      <c r="B99" s="148"/>
      <c r="C99" s="148"/>
      <c r="D99" s="148"/>
      <c r="E99" s="234"/>
      <c r="F99" s="337"/>
      <c r="G99" s="337"/>
      <c r="H99" s="337"/>
      <c r="I99" s="337"/>
      <c r="J99" s="337"/>
      <c r="K99" s="338"/>
      <c r="L99" s="48"/>
      <c r="M99" s="48"/>
    </row>
    <row r="100" spans="1:13">
      <c r="A100" s="148"/>
      <c r="B100" s="148"/>
      <c r="C100" s="148"/>
      <c r="D100" s="148"/>
      <c r="E100" s="234"/>
      <c r="F100" s="337"/>
      <c r="G100" s="337"/>
      <c r="H100" s="337"/>
      <c r="I100" s="337"/>
      <c r="J100" s="337"/>
      <c r="K100" s="338"/>
      <c r="L100" s="48"/>
      <c r="M100" s="48"/>
    </row>
    <row r="101" spans="1:13">
      <c r="A101" s="148"/>
      <c r="B101" s="148"/>
      <c r="C101" s="148"/>
      <c r="D101" s="148"/>
      <c r="E101" s="234"/>
      <c r="F101" s="337"/>
      <c r="G101" s="337"/>
      <c r="H101" s="337"/>
      <c r="I101" s="337"/>
      <c r="J101" s="337"/>
      <c r="K101" s="338"/>
      <c r="L101" s="48"/>
      <c r="M101" s="48"/>
    </row>
    <row r="102" spans="1:13">
      <c r="A102" s="148"/>
      <c r="B102" s="148"/>
      <c r="C102" s="148"/>
      <c r="D102" s="148"/>
      <c r="E102" s="234"/>
      <c r="F102" s="337"/>
      <c r="G102" s="337"/>
      <c r="H102" s="337"/>
      <c r="I102" s="337"/>
      <c r="J102" s="337"/>
      <c r="K102" s="338"/>
      <c r="L102" s="48"/>
      <c r="M102" s="48"/>
    </row>
    <row r="103" spans="1:13">
      <c r="A103" s="148"/>
      <c r="B103" s="148"/>
      <c r="C103" s="148"/>
      <c r="D103" s="148"/>
      <c r="E103" s="234"/>
      <c r="F103" s="337"/>
      <c r="G103" s="337"/>
      <c r="H103" s="337"/>
      <c r="I103" s="337"/>
      <c r="J103" s="337"/>
      <c r="K103" s="338"/>
      <c r="L103" s="48"/>
      <c r="M103" s="48"/>
    </row>
    <row r="104" spans="1:13">
      <c r="A104" s="148"/>
      <c r="B104" s="148"/>
      <c r="C104" s="148"/>
      <c r="D104" s="148"/>
      <c r="E104" s="234"/>
      <c r="F104" s="337"/>
      <c r="G104" s="337"/>
      <c r="H104" s="337"/>
      <c r="I104" s="337"/>
      <c r="J104" s="337"/>
      <c r="K104" s="338"/>
      <c r="L104" s="48"/>
      <c r="M104" s="48"/>
    </row>
    <row r="105" spans="1:13">
      <c r="A105" s="148"/>
      <c r="B105" s="148"/>
      <c r="C105" s="148"/>
      <c r="D105" s="148"/>
      <c r="E105" s="234"/>
      <c r="F105" s="337"/>
      <c r="G105" s="337"/>
      <c r="H105" s="337"/>
      <c r="I105" s="337"/>
      <c r="J105" s="337"/>
      <c r="K105" s="338"/>
      <c r="L105" s="48"/>
      <c r="M105" s="48"/>
    </row>
    <row r="106" spans="1:13">
      <c r="A106" s="148"/>
      <c r="B106" s="148"/>
      <c r="C106" s="148"/>
      <c r="D106" s="148"/>
      <c r="E106" s="234"/>
      <c r="F106" s="337"/>
      <c r="G106" s="337"/>
      <c r="H106" s="337"/>
      <c r="I106" s="337"/>
      <c r="J106" s="337"/>
      <c r="K106" s="338"/>
      <c r="L106" s="48"/>
      <c r="M106" s="48"/>
    </row>
    <row r="107" spans="1:13">
      <c r="A107" s="148"/>
      <c r="B107" s="148"/>
      <c r="C107" s="148"/>
      <c r="D107" s="148"/>
      <c r="E107" s="234"/>
      <c r="F107" s="337"/>
      <c r="G107" s="337"/>
      <c r="H107" s="337"/>
      <c r="I107" s="337"/>
      <c r="J107" s="337"/>
      <c r="K107" s="338"/>
      <c r="L107" s="48"/>
      <c r="M107" s="48"/>
    </row>
    <row r="108" spans="1:13">
      <c r="A108" s="148"/>
      <c r="B108" s="148"/>
      <c r="C108" s="148"/>
      <c r="D108" s="148"/>
      <c r="E108" s="234"/>
      <c r="F108" s="337"/>
      <c r="G108" s="337"/>
      <c r="H108" s="337"/>
      <c r="I108" s="337"/>
      <c r="J108" s="337"/>
      <c r="K108" s="338"/>
      <c r="L108" s="48"/>
      <c r="M108" s="48"/>
    </row>
    <row r="109" spans="1:13">
      <c r="A109" s="148"/>
      <c r="B109" s="148"/>
      <c r="C109" s="148"/>
      <c r="D109" s="148"/>
      <c r="E109" s="234"/>
      <c r="F109" s="337"/>
      <c r="G109" s="337"/>
      <c r="H109" s="337"/>
      <c r="I109" s="337"/>
      <c r="J109" s="337"/>
      <c r="K109" s="338"/>
      <c r="L109" s="48"/>
      <c r="M109" s="48"/>
    </row>
    <row r="110" spans="1:13">
      <c r="A110" s="148"/>
      <c r="B110" s="148"/>
      <c r="C110" s="148"/>
      <c r="D110" s="148"/>
      <c r="E110" s="234"/>
      <c r="F110" s="337"/>
      <c r="G110" s="337"/>
      <c r="H110" s="337"/>
      <c r="I110" s="337"/>
      <c r="J110" s="337"/>
      <c r="K110" s="338"/>
      <c r="L110" s="48"/>
      <c r="M110" s="48"/>
    </row>
    <row r="111" spans="1:13">
      <c r="A111" s="148"/>
      <c r="B111" s="148"/>
      <c r="C111" s="148"/>
      <c r="D111" s="148"/>
      <c r="E111" s="234"/>
      <c r="F111" s="337"/>
      <c r="G111" s="337"/>
      <c r="H111" s="337"/>
      <c r="I111" s="337"/>
      <c r="J111" s="337"/>
      <c r="K111" s="338"/>
      <c r="L111" s="48"/>
      <c r="M111" s="48"/>
    </row>
    <row r="112" spans="1:13">
      <c r="A112" s="148"/>
      <c r="B112" s="148"/>
      <c r="C112" s="148"/>
      <c r="D112" s="148"/>
      <c r="E112" s="234"/>
      <c r="F112" s="337"/>
      <c r="G112" s="337"/>
      <c r="H112" s="337"/>
      <c r="I112" s="337"/>
      <c r="J112" s="337"/>
      <c r="K112" s="338"/>
      <c r="L112" s="48"/>
      <c r="M112" s="48"/>
    </row>
    <row r="113" spans="1:13">
      <c r="A113" s="148"/>
      <c r="B113" s="148"/>
      <c r="C113" s="148"/>
      <c r="D113" s="148"/>
      <c r="E113" s="234"/>
      <c r="F113" s="337"/>
      <c r="G113" s="337"/>
      <c r="H113" s="337"/>
      <c r="I113" s="337"/>
      <c r="J113" s="337"/>
      <c r="K113" s="338"/>
      <c r="L113" s="48"/>
      <c r="M113" s="48"/>
    </row>
    <row r="114" spans="1:13">
      <c r="A114" s="148"/>
      <c r="B114" s="148"/>
      <c r="C114" s="148"/>
      <c r="D114" s="148"/>
      <c r="E114" s="234"/>
      <c r="F114" s="337"/>
      <c r="G114" s="337"/>
      <c r="H114" s="337"/>
      <c r="I114" s="337"/>
      <c r="J114" s="337"/>
      <c r="K114" s="338"/>
      <c r="L114" s="48"/>
      <c r="M114" s="48"/>
    </row>
    <row r="115" spans="1:13">
      <c r="A115" s="148"/>
      <c r="B115" s="148"/>
      <c r="C115" s="148"/>
      <c r="D115" s="148"/>
      <c r="E115" s="234"/>
      <c r="F115" s="337"/>
      <c r="G115" s="337"/>
      <c r="H115" s="337"/>
      <c r="I115" s="337"/>
      <c r="J115" s="337"/>
      <c r="K115" s="338"/>
      <c r="L115" s="48"/>
      <c r="M115" s="48"/>
    </row>
    <row r="116" spans="1:13">
      <c r="A116" s="148"/>
      <c r="B116" s="148"/>
      <c r="C116" s="148"/>
      <c r="D116" s="148"/>
      <c r="E116" s="234"/>
      <c r="F116" s="337"/>
      <c r="G116" s="337"/>
      <c r="H116" s="337"/>
      <c r="I116" s="337"/>
      <c r="J116" s="337"/>
      <c r="K116" s="338"/>
      <c r="L116" s="48"/>
      <c r="M116" s="48"/>
    </row>
    <row r="117" spans="1:13">
      <c r="A117" s="148"/>
      <c r="B117" s="148"/>
      <c r="C117" s="148"/>
      <c r="D117" s="148"/>
      <c r="E117" s="234"/>
      <c r="F117" s="337"/>
      <c r="G117" s="337"/>
      <c r="H117" s="337"/>
      <c r="I117" s="337"/>
      <c r="J117" s="337"/>
      <c r="K117" s="338"/>
      <c r="L117" s="48"/>
      <c r="M117" s="48"/>
    </row>
    <row r="118" spans="1:13">
      <c r="A118" s="148"/>
      <c r="B118" s="148"/>
      <c r="C118" s="148"/>
      <c r="D118" s="148"/>
      <c r="E118" s="234"/>
      <c r="F118" s="337"/>
      <c r="G118" s="337"/>
      <c r="H118" s="337"/>
      <c r="I118" s="337"/>
      <c r="J118" s="337"/>
      <c r="K118" s="338"/>
      <c r="L118" s="48"/>
      <c r="M118" s="48"/>
    </row>
    <row r="119" spans="1:13">
      <c r="A119" s="148"/>
      <c r="B119" s="148"/>
      <c r="C119" s="148"/>
      <c r="D119" s="148"/>
      <c r="E119" s="234"/>
      <c r="F119" s="337"/>
      <c r="G119" s="337"/>
      <c r="H119" s="337"/>
      <c r="I119" s="337"/>
      <c r="J119" s="337"/>
      <c r="K119" s="338"/>
      <c r="L119" s="48"/>
      <c r="M119" s="48"/>
    </row>
    <row r="120" spans="1:13">
      <c r="A120" s="148"/>
      <c r="B120" s="148"/>
      <c r="C120" s="148"/>
      <c r="D120" s="148"/>
      <c r="E120" s="234"/>
      <c r="F120" s="337"/>
      <c r="G120" s="337"/>
      <c r="H120" s="337"/>
      <c r="I120" s="337"/>
      <c r="J120" s="337"/>
      <c r="K120" s="338"/>
      <c r="L120" s="48"/>
      <c r="M120" s="48"/>
    </row>
    <row r="121" spans="1:13">
      <c r="A121" s="148"/>
      <c r="B121" s="148"/>
      <c r="C121" s="148"/>
      <c r="D121" s="148"/>
      <c r="E121" s="234"/>
      <c r="F121" s="337"/>
      <c r="G121" s="337"/>
      <c r="H121" s="337"/>
      <c r="I121" s="337"/>
      <c r="J121" s="337"/>
      <c r="K121" s="338"/>
      <c r="L121" s="48"/>
      <c r="M121" s="48"/>
    </row>
    <row r="122" spans="1:13">
      <c r="A122" s="148"/>
      <c r="B122" s="148"/>
      <c r="C122" s="148"/>
      <c r="D122" s="148"/>
      <c r="E122" s="234"/>
      <c r="F122" s="337"/>
      <c r="G122" s="337"/>
      <c r="H122" s="337"/>
      <c r="I122" s="337"/>
      <c r="J122" s="337"/>
      <c r="K122" s="338"/>
      <c r="L122" s="48"/>
      <c r="M122" s="48"/>
    </row>
    <row r="123" spans="1:13">
      <c r="A123" s="148"/>
      <c r="B123" s="148"/>
      <c r="C123" s="148"/>
      <c r="D123" s="148"/>
      <c r="E123" s="234"/>
      <c r="F123" s="337"/>
      <c r="G123" s="337"/>
      <c r="H123" s="337"/>
      <c r="I123" s="337"/>
      <c r="J123" s="337"/>
      <c r="K123" s="338"/>
      <c r="L123" s="48"/>
      <c r="M123" s="48"/>
    </row>
    <row r="124" spans="1:13">
      <c r="A124" s="148"/>
      <c r="B124" s="148"/>
      <c r="C124" s="148"/>
      <c r="D124" s="148"/>
      <c r="E124" s="234"/>
      <c r="F124" s="337"/>
      <c r="G124" s="337"/>
      <c r="H124" s="337"/>
      <c r="I124" s="337"/>
      <c r="J124" s="337"/>
      <c r="K124" s="338"/>
      <c r="L124" s="48"/>
      <c r="M124" s="48"/>
    </row>
    <row r="125" spans="1:13">
      <c r="A125" s="148"/>
      <c r="B125" s="148"/>
      <c r="C125" s="148"/>
      <c r="D125" s="148"/>
      <c r="E125" s="234"/>
      <c r="F125" s="337"/>
      <c r="G125" s="337"/>
      <c r="H125" s="337"/>
      <c r="I125" s="337"/>
      <c r="J125" s="337"/>
      <c r="K125" s="338"/>
      <c r="L125" s="48"/>
      <c r="M125" s="48"/>
    </row>
    <row r="126" spans="1:13">
      <c r="A126" s="148"/>
      <c r="B126" s="148"/>
      <c r="C126" s="148"/>
      <c r="D126" s="148"/>
      <c r="E126" s="234"/>
      <c r="F126" s="337"/>
      <c r="G126" s="337"/>
      <c r="H126" s="337"/>
      <c r="I126" s="337"/>
      <c r="J126" s="337"/>
      <c r="K126" s="338"/>
      <c r="L126" s="48"/>
      <c r="M126" s="48"/>
    </row>
    <row r="127" spans="1:13">
      <c r="A127" s="148"/>
      <c r="B127" s="148"/>
      <c r="C127" s="148"/>
      <c r="D127" s="148"/>
      <c r="E127" s="234"/>
      <c r="F127" s="337"/>
      <c r="G127" s="337"/>
      <c r="H127" s="337"/>
      <c r="I127" s="337"/>
      <c r="J127" s="337"/>
      <c r="K127" s="338"/>
      <c r="L127" s="48"/>
      <c r="M127" s="48"/>
    </row>
    <row r="128" spans="1:13">
      <c r="A128" s="148"/>
      <c r="B128" s="148"/>
      <c r="C128" s="148"/>
      <c r="D128" s="148"/>
      <c r="E128" s="234"/>
      <c r="F128" s="337"/>
      <c r="G128" s="337"/>
      <c r="H128" s="337"/>
      <c r="I128" s="337"/>
      <c r="J128" s="337"/>
      <c r="K128" s="338"/>
      <c r="L128" s="48"/>
      <c r="M128" s="48"/>
    </row>
    <row r="129" spans="1:13">
      <c r="A129" s="148"/>
      <c r="B129" s="148"/>
      <c r="C129" s="148"/>
      <c r="D129" s="148"/>
      <c r="E129" s="234"/>
      <c r="F129" s="337"/>
      <c r="G129" s="337"/>
      <c r="H129" s="337"/>
      <c r="I129" s="337"/>
      <c r="J129" s="337"/>
      <c r="K129" s="338"/>
      <c r="L129" s="48"/>
      <c r="M129" s="48"/>
    </row>
    <row r="130" spans="1:13">
      <c r="A130" s="148"/>
      <c r="B130" s="148"/>
      <c r="C130" s="148"/>
      <c r="D130" s="148"/>
      <c r="E130" s="234"/>
      <c r="F130" s="337"/>
      <c r="G130" s="337"/>
      <c r="H130" s="337"/>
      <c r="I130" s="337"/>
      <c r="J130" s="337"/>
      <c r="K130" s="338"/>
      <c r="L130" s="48"/>
      <c r="M130" s="48"/>
    </row>
    <row r="131" spans="1:13">
      <c r="A131" s="148"/>
      <c r="B131" s="148"/>
      <c r="C131" s="148"/>
      <c r="D131" s="148"/>
      <c r="E131" s="234"/>
      <c r="F131" s="337"/>
      <c r="G131" s="337"/>
      <c r="H131" s="337"/>
      <c r="I131" s="337"/>
      <c r="J131" s="337"/>
      <c r="K131" s="338"/>
      <c r="L131" s="48"/>
      <c r="M131" s="48"/>
    </row>
    <row r="132" spans="1:13">
      <c r="A132" s="148"/>
      <c r="B132" s="148"/>
      <c r="C132" s="148"/>
      <c r="D132" s="148"/>
      <c r="E132" s="234"/>
      <c r="F132" s="337"/>
      <c r="G132" s="337"/>
      <c r="H132" s="337"/>
      <c r="I132" s="337"/>
      <c r="J132" s="337"/>
      <c r="K132" s="338"/>
      <c r="L132" s="48"/>
      <c r="M132" s="48"/>
    </row>
    <row r="133" spans="1:13">
      <c r="A133" s="148"/>
      <c r="B133" s="148"/>
      <c r="C133" s="148"/>
      <c r="D133" s="148"/>
      <c r="E133" s="234"/>
      <c r="F133" s="337"/>
      <c r="G133" s="337"/>
      <c r="H133" s="337"/>
      <c r="I133" s="337"/>
      <c r="J133" s="337"/>
      <c r="K133" s="338"/>
      <c r="L133" s="48"/>
      <c r="M133" s="48"/>
    </row>
    <row r="134" spans="1:13">
      <c r="A134" s="148"/>
      <c r="B134" s="148"/>
      <c r="C134" s="148"/>
      <c r="D134" s="148"/>
      <c r="E134" s="234"/>
      <c r="F134" s="337"/>
      <c r="G134" s="337"/>
      <c r="H134" s="337"/>
      <c r="I134" s="337"/>
      <c r="J134" s="337"/>
      <c r="K134" s="338"/>
      <c r="L134" s="48"/>
      <c r="M134" s="48"/>
    </row>
    <row r="135" spans="1:13">
      <c r="A135" s="148"/>
      <c r="B135" s="148"/>
      <c r="C135" s="148"/>
      <c r="D135" s="148"/>
      <c r="E135" s="234"/>
      <c r="F135" s="337"/>
      <c r="G135" s="337"/>
      <c r="H135" s="337"/>
      <c r="I135" s="337"/>
      <c r="J135" s="337"/>
      <c r="K135" s="338"/>
      <c r="L135" s="48"/>
      <c r="M135" s="48"/>
    </row>
    <row r="136" spans="1:13">
      <c r="A136" s="148"/>
      <c r="B136" s="148"/>
      <c r="C136" s="148"/>
      <c r="D136" s="148"/>
      <c r="E136" s="234"/>
      <c r="F136" s="337"/>
      <c r="G136" s="337"/>
      <c r="H136" s="337"/>
      <c r="I136" s="337"/>
      <c r="J136" s="337"/>
      <c r="K136" s="338"/>
      <c r="L136" s="48"/>
      <c r="M136" s="48"/>
    </row>
    <row r="137" spans="1:13">
      <c r="A137" s="148"/>
      <c r="B137" s="148"/>
      <c r="C137" s="148"/>
      <c r="D137" s="148"/>
      <c r="E137" s="234"/>
      <c r="F137" s="337"/>
      <c r="G137" s="337"/>
      <c r="H137" s="337"/>
      <c r="I137" s="337"/>
      <c r="J137" s="337"/>
      <c r="K137" s="338"/>
      <c r="L137" s="48"/>
      <c r="M137" s="48"/>
    </row>
    <row r="138" spans="1:13">
      <c r="A138" s="148"/>
      <c r="B138" s="148"/>
      <c r="C138" s="148"/>
      <c r="D138" s="148"/>
      <c r="E138" s="234"/>
      <c r="F138" s="337"/>
      <c r="G138" s="337"/>
      <c r="H138" s="337"/>
      <c r="I138" s="337"/>
      <c r="J138" s="337"/>
      <c r="K138" s="338"/>
      <c r="L138" s="48"/>
      <c r="M138" s="48"/>
    </row>
    <row r="139" spans="1:13">
      <c r="A139" s="148"/>
      <c r="B139" s="148"/>
      <c r="C139" s="148"/>
      <c r="D139" s="148"/>
      <c r="E139" s="234"/>
      <c r="F139" s="337"/>
      <c r="G139" s="337"/>
      <c r="H139" s="337"/>
      <c r="I139" s="337"/>
      <c r="J139" s="337"/>
      <c r="K139" s="338"/>
      <c r="L139" s="48"/>
      <c r="M139" s="48"/>
    </row>
    <row r="140" spans="1:13">
      <c r="A140" s="148"/>
      <c r="B140" s="148"/>
      <c r="C140" s="148"/>
      <c r="D140" s="148"/>
      <c r="E140" s="234"/>
      <c r="F140" s="337"/>
      <c r="G140" s="337"/>
      <c r="H140" s="337"/>
      <c r="I140" s="337"/>
      <c r="J140" s="337"/>
      <c r="K140" s="338"/>
      <c r="L140" s="48"/>
      <c r="M140" s="48"/>
    </row>
    <row r="141" spans="1:13">
      <c r="A141" s="148"/>
      <c r="B141" s="148"/>
      <c r="C141" s="148"/>
      <c r="D141" s="148"/>
      <c r="E141" s="234"/>
      <c r="F141" s="337"/>
      <c r="G141" s="337"/>
      <c r="H141" s="337"/>
      <c r="I141" s="337"/>
      <c r="J141" s="337"/>
      <c r="K141" s="338"/>
      <c r="L141" s="48"/>
      <c r="M141" s="48"/>
    </row>
    <row r="142" spans="1:13">
      <c r="A142" s="148"/>
      <c r="B142" s="148"/>
      <c r="C142" s="148"/>
      <c r="D142" s="148"/>
      <c r="E142" s="234"/>
      <c r="F142" s="337"/>
      <c r="G142" s="337"/>
      <c r="H142" s="337"/>
      <c r="I142" s="337"/>
      <c r="J142" s="337"/>
      <c r="K142" s="338"/>
      <c r="L142" s="48"/>
      <c r="M142" s="48"/>
    </row>
    <row r="143" spans="1:13">
      <c r="A143" s="148"/>
      <c r="B143" s="148"/>
      <c r="C143" s="148"/>
      <c r="D143" s="148"/>
      <c r="E143" s="234"/>
      <c r="F143" s="337"/>
      <c r="G143" s="337"/>
      <c r="H143" s="337"/>
      <c r="I143" s="337"/>
      <c r="J143" s="337"/>
      <c r="K143" s="338"/>
      <c r="L143" s="48"/>
      <c r="M143" s="48"/>
    </row>
    <row r="144" spans="1:13">
      <c r="A144" s="148"/>
      <c r="B144" s="148"/>
      <c r="C144" s="148"/>
      <c r="D144" s="148"/>
      <c r="E144" s="234"/>
      <c r="F144" s="337"/>
      <c r="G144" s="337"/>
      <c r="H144" s="337"/>
      <c r="I144" s="337"/>
      <c r="J144" s="337"/>
      <c r="K144" s="338"/>
      <c r="L144" s="48"/>
      <c r="M144" s="48"/>
    </row>
    <row r="145" spans="1:13">
      <c r="A145" s="148"/>
      <c r="B145" s="148"/>
      <c r="C145" s="148"/>
      <c r="D145" s="148"/>
      <c r="E145" s="234"/>
      <c r="F145" s="337"/>
      <c r="G145" s="337"/>
      <c r="H145" s="337"/>
      <c r="I145" s="337"/>
      <c r="J145" s="337"/>
      <c r="K145" s="338"/>
      <c r="L145" s="48"/>
      <c r="M145" s="48"/>
    </row>
    <row r="146" spans="1:13">
      <c r="A146" s="148"/>
      <c r="B146" s="148"/>
      <c r="C146" s="148"/>
      <c r="D146" s="148"/>
      <c r="E146" s="234"/>
      <c r="F146" s="337"/>
      <c r="G146" s="337"/>
      <c r="H146" s="337"/>
      <c r="I146" s="337"/>
      <c r="J146" s="337"/>
      <c r="K146" s="338"/>
      <c r="L146" s="48"/>
      <c r="M146" s="48"/>
    </row>
    <row r="147" spans="1:13">
      <c r="A147" s="148"/>
      <c r="B147" s="148"/>
      <c r="C147" s="148"/>
      <c r="D147" s="148"/>
      <c r="E147" s="234"/>
      <c r="F147" s="337"/>
      <c r="G147" s="337"/>
      <c r="H147" s="337"/>
      <c r="I147" s="337"/>
      <c r="J147" s="337"/>
      <c r="K147" s="338"/>
      <c r="L147" s="48"/>
      <c r="M147" s="48"/>
    </row>
    <row r="148" spans="1:13">
      <c r="A148" s="148"/>
      <c r="B148" s="148"/>
      <c r="C148" s="148"/>
      <c r="D148" s="148"/>
      <c r="E148" s="234"/>
      <c r="F148" s="337"/>
      <c r="G148" s="337"/>
      <c r="H148" s="337"/>
      <c r="I148" s="337"/>
      <c r="J148" s="337"/>
      <c r="K148" s="338"/>
      <c r="L148" s="48"/>
      <c r="M148" s="48"/>
    </row>
    <row r="149" spans="1:13">
      <c r="A149" s="148"/>
      <c r="B149" s="148"/>
      <c r="C149" s="148"/>
      <c r="D149" s="148"/>
      <c r="E149" s="234"/>
      <c r="F149" s="337"/>
      <c r="G149" s="337"/>
      <c r="H149" s="337"/>
      <c r="I149" s="337"/>
      <c r="J149" s="337"/>
      <c r="K149" s="338"/>
      <c r="L149" s="48"/>
      <c r="M149" s="48"/>
    </row>
    <row r="150" spans="1:13">
      <c r="A150" s="148"/>
      <c r="B150" s="148"/>
      <c r="C150" s="148"/>
      <c r="D150" s="148"/>
      <c r="E150" s="234"/>
      <c r="F150" s="337"/>
      <c r="G150" s="337"/>
      <c r="H150" s="337"/>
      <c r="I150" s="337"/>
      <c r="J150" s="337"/>
      <c r="K150" s="338"/>
      <c r="L150" s="48"/>
      <c r="M150" s="48"/>
    </row>
    <row r="151" spans="1:13">
      <c r="A151" s="148"/>
      <c r="B151" s="148"/>
      <c r="C151" s="148"/>
      <c r="D151" s="148"/>
      <c r="E151" s="234"/>
      <c r="F151" s="337"/>
      <c r="G151" s="337"/>
      <c r="H151" s="337"/>
      <c r="I151" s="337"/>
      <c r="J151" s="337"/>
      <c r="K151" s="338"/>
      <c r="L151" s="48"/>
      <c r="M151" s="48"/>
    </row>
    <row r="152" spans="1:13">
      <c r="A152" s="148"/>
      <c r="B152" s="148"/>
      <c r="C152" s="148"/>
      <c r="D152" s="148"/>
      <c r="E152" s="234"/>
      <c r="F152" s="337"/>
      <c r="G152" s="337"/>
      <c r="H152" s="337"/>
      <c r="I152" s="337"/>
      <c r="J152" s="337"/>
      <c r="K152" s="338"/>
      <c r="L152" s="48"/>
      <c r="M152" s="48"/>
    </row>
    <row r="153" spans="1:13">
      <c r="A153" s="148"/>
      <c r="B153" s="148"/>
      <c r="C153" s="148"/>
      <c r="D153" s="148"/>
      <c r="E153" s="234"/>
      <c r="F153" s="337"/>
      <c r="G153" s="337"/>
      <c r="H153" s="337"/>
      <c r="I153" s="337"/>
      <c r="J153" s="337"/>
      <c r="K153" s="338"/>
      <c r="L153" s="48"/>
      <c r="M153" s="48"/>
    </row>
    <row r="154" spans="1:13">
      <c r="A154" s="148"/>
      <c r="B154" s="148"/>
      <c r="C154" s="148"/>
      <c r="D154" s="148"/>
      <c r="E154" s="234"/>
      <c r="F154" s="337"/>
      <c r="G154" s="337"/>
      <c r="H154" s="337"/>
      <c r="I154" s="337"/>
      <c r="J154" s="337"/>
      <c r="K154" s="338"/>
      <c r="L154" s="48"/>
      <c r="M154" s="48"/>
    </row>
    <row r="155" spans="1:13">
      <c r="A155" s="148"/>
      <c r="B155" s="148"/>
      <c r="C155" s="148"/>
      <c r="D155" s="148"/>
      <c r="E155" s="234"/>
      <c r="F155" s="337"/>
      <c r="G155" s="337"/>
      <c r="H155" s="337"/>
      <c r="I155" s="337"/>
      <c r="J155" s="337"/>
      <c r="K155" s="338"/>
      <c r="L155" s="48"/>
      <c r="M155" s="48"/>
    </row>
    <row r="156" spans="1:13">
      <c r="A156" s="148"/>
      <c r="B156" s="148"/>
      <c r="C156" s="148"/>
      <c r="D156" s="148"/>
      <c r="E156" s="234"/>
      <c r="F156" s="337"/>
      <c r="G156" s="337"/>
      <c r="H156" s="337"/>
      <c r="I156" s="337"/>
      <c r="J156" s="337"/>
      <c r="K156" s="338"/>
      <c r="L156" s="48"/>
      <c r="M156" s="48"/>
    </row>
    <row r="157" spans="1:13">
      <c r="A157" s="148"/>
      <c r="B157" s="148"/>
      <c r="C157" s="148"/>
      <c r="D157" s="148"/>
      <c r="E157" s="234"/>
      <c r="F157" s="337"/>
      <c r="G157" s="337"/>
      <c r="H157" s="337"/>
      <c r="I157" s="337"/>
      <c r="J157" s="337"/>
      <c r="K157" s="338"/>
      <c r="L157" s="48"/>
      <c r="M157" s="48"/>
    </row>
    <row r="158" spans="1:13">
      <c r="A158" s="148"/>
      <c r="B158" s="148"/>
      <c r="C158" s="148"/>
      <c r="D158" s="148"/>
      <c r="E158" s="234"/>
      <c r="F158" s="337"/>
      <c r="G158" s="337"/>
      <c r="H158" s="337"/>
      <c r="I158" s="337"/>
      <c r="J158" s="337"/>
      <c r="K158" s="338"/>
      <c r="L158" s="48"/>
      <c r="M158" s="48"/>
    </row>
    <row r="159" spans="1:13">
      <c r="A159" s="148"/>
      <c r="B159" s="148"/>
      <c r="C159" s="148"/>
      <c r="D159" s="148"/>
      <c r="E159" s="234"/>
      <c r="F159" s="337"/>
      <c r="G159" s="337"/>
      <c r="H159" s="337"/>
      <c r="I159" s="337"/>
      <c r="J159" s="337"/>
      <c r="K159" s="338"/>
      <c r="L159" s="48"/>
      <c r="M159" s="48"/>
    </row>
    <row r="160" spans="1:13">
      <c r="A160" s="148"/>
      <c r="B160" s="148"/>
      <c r="C160" s="148"/>
      <c r="D160" s="148"/>
      <c r="E160" s="234"/>
      <c r="F160" s="337"/>
      <c r="G160" s="337"/>
      <c r="H160" s="337"/>
      <c r="I160" s="337"/>
      <c r="J160" s="337"/>
      <c r="K160" s="338"/>
      <c r="L160" s="48"/>
      <c r="M160" s="48"/>
    </row>
    <row r="161" spans="1:13">
      <c r="A161" s="148"/>
      <c r="B161" s="148"/>
      <c r="C161" s="148"/>
      <c r="D161" s="148"/>
      <c r="E161" s="234"/>
      <c r="F161" s="337"/>
      <c r="G161" s="337"/>
      <c r="H161" s="337"/>
      <c r="I161" s="337"/>
      <c r="J161" s="337"/>
      <c r="K161" s="338"/>
      <c r="L161" s="48"/>
      <c r="M161" s="48"/>
    </row>
    <row r="162" spans="1:13">
      <c r="A162" s="148"/>
      <c r="B162" s="148"/>
      <c r="C162" s="148"/>
      <c r="D162" s="148"/>
      <c r="E162" s="234"/>
      <c r="F162" s="337"/>
      <c r="G162" s="337"/>
      <c r="H162" s="337"/>
      <c r="I162" s="337"/>
      <c r="J162" s="337"/>
      <c r="K162" s="338"/>
      <c r="L162" s="48"/>
      <c r="M162" s="48"/>
    </row>
    <row r="163" spans="1:13">
      <c r="A163" s="148"/>
      <c r="B163" s="148"/>
      <c r="C163" s="148"/>
      <c r="D163" s="148"/>
      <c r="E163" s="234"/>
      <c r="F163" s="337"/>
      <c r="G163" s="337"/>
      <c r="H163" s="337"/>
      <c r="I163" s="337"/>
      <c r="J163" s="337"/>
      <c r="K163" s="338"/>
      <c r="L163" s="48"/>
      <c r="M163" s="48"/>
    </row>
    <row r="164" spans="1:13">
      <c r="A164" s="148"/>
      <c r="B164" s="148"/>
      <c r="C164" s="148"/>
      <c r="D164" s="148"/>
      <c r="E164" s="234"/>
      <c r="F164" s="337"/>
      <c r="G164" s="337"/>
      <c r="H164" s="337"/>
      <c r="I164" s="337"/>
      <c r="J164" s="337"/>
      <c r="K164" s="338"/>
      <c r="L164" s="48"/>
      <c r="M164" s="48"/>
    </row>
    <row r="165" spans="1:13">
      <c r="A165" s="148"/>
      <c r="B165" s="148"/>
      <c r="C165" s="148"/>
      <c r="D165" s="148"/>
      <c r="E165" s="234"/>
      <c r="F165" s="337"/>
      <c r="G165" s="337"/>
      <c r="H165" s="337"/>
      <c r="I165" s="337"/>
      <c r="J165" s="337"/>
      <c r="K165" s="338"/>
      <c r="L165" s="48"/>
      <c r="M165" s="48"/>
    </row>
    <row r="166" spans="1:13">
      <c r="A166" s="148"/>
      <c r="B166" s="148"/>
      <c r="C166" s="148"/>
      <c r="D166" s="148"/>
      <c r="E166" s="234"/>
      <c r="F166" s="337"/>
      <c r="G166" s="337"/>
      <c r="H166" s="337"/>
      <c r="I166" s="337"/>
      <c r="J166" s="337"/>
      <c r="K166" s="338"/>
      <c r="L166" s="48"/>
      <c r="M166" s="48"/>
    </row>
    <row r="167" spans="1:13">
      <c r="A167" s="148"/>
      <c r="B167" s="148"/>
      <c r="C167" s="148"/>
      <c r="D167" s="148"/>
      <c r="E167" s="234"/>
      <c r="F167" s="337"/>
      <c r="G167" s="337"/>
      <c r="H167" s="337"/>
      <c r="I167" s="337"/>
      <c r="J167" s="337"/>
      <c r="K167" s="338"/>
      <c r="L167" s="48"/>
      <c r="M167" s="48"/>
    </row>
    <row r="168" spans="1:13">
      <c r="A168" s="148"/>
      <c r="B168" s="148"/>
      <c r="C168" s="148"/>
      <c r="D168" s="148"/>
      <c r="E168" s="234"/>
      <c r="F168" s="337"/>
      <c r="G168" s="337"/>
      <c r="H168" s="337"/>
      <c r="I168" s="337"/>
      <c r="J168" s="337"/>
      <c r="K168" s="338"/>
      <c r="L168" s="48"/>
      <c r="M168" s="48"/>
    </row>
    <row r="169" spans="1:13">
      <c r="A169" s="148"/>
      <c r="B169" s="148"/>
      <c r="C169" s="148"/>
      <c r="D169" s="148"/>
      <c r="E169" s="234"/>
      <c r="F169" s="337"/>
      <c r="G169" s="337"/>
      <c r="H169" s="337"/>
      <c r="I169" s="337"/>
      <c r="J169" s="337"/>
      <c r="K169" s="338"/>
      <c r="L169" s="48"/>
      <c r="M169" s="48"/>
    </row>
    <row r="170" spans="1:13">
      <c r="A170" s="148"/>
      <c r="B170" s="148"/>
      <c r="C170" s="148"/>
      <c r="D170" s="148"/>
      <c r="E170" s="234"/>
      <c r="F170" s="337"/>
      <c r="G170" s="337"/>
      <c r="H170" s="337"/>
      <c r="I170" s="337"/>
      <c r="J170" s="337"/>
      <c r="K170" s="338"/>
      <c r="L170" s="48"/>
      <c r="M170" s="48"/>
    </row>
    <row r="171" spans="1:13">
      <c r="A171" s="148"/>
      <c r="B171" s="148"/>
      <c r="C171" s="148"/>
      <c r="D171" s="148"/>
      <c r="E171" s="234"/>
      <c r="F171" s="337"/>
      <c r="G171" s="337"/>
      <c r="H171" s="337"/>
      <c r="I171" s="337"/>
      <c r="J171" s="337"/>
      <c r="K171" s="338"/>
      <c r="L171" s="48"/>
      <c r="M171" s="48"/>
    </row>
    <row r="172" spans="1:13">
      <c r="A172" s="148"/>
      <c r="B172" s="148"/>
      <c r="C172" s="148"/>
      <c r="D172" s="148"/>
      <c r="E172" s="234"/>
      <c r="F172" s="337"/>
      <c r="G172" s="337"/>
      <c r="H172" s="337"/>
      <c r="I172" s="337"/>
      <c r="J172" s="337"/>
      <c r="K172" s="338"/>
      <c r="L172" s="48"/>
      <c r="M172" s="48"/>
    </row>
    <row r="173" spans="1:13">
      <c r="A173" s="148"/>
      <c r="B173" s="148"/>
      <c r="C173" s="148"/>
      <c r="D173" s="148"/>
      <c r="E173" s="234"/>
      <c r="F173" s="337"/>
      <c r="G173" s="337"/>
      <c r="H173" s="337"/>
      <c r="I173" s="337"/>
      <c r="J173" s="337"/>
      <c r="K173" s="338"/>
      <c r="L173" s="48"/>
      <c r="M173" s="48"/>
    </row>
    <row r="174" spans="1:13">
      <c r="A174" s="148"/>
      <c r="B174" s="148"/>
      <c r="C174" s="148"/>
      <c r="D174" s="148"/>
      <c r="E174" s="234"/>
      <c r="F174" s="337"/>
      <c r="G174" s="337"/>
      <c r="H174" s="337"/>
      <c r="I174" s="337"/>
      <c r="J174" s="337"/>
      <c r="K174" s="338"/>
      <c r="L174" s="48"/>
      <c r="M174" s="48"/>
    </row>
    <row r="175" spans="1:13">
      <c r="A175" s="148"/>
      <c r="B175" s="148"/>
      <c r="C175" s="148"/>
      <c r="D175" s="148"/>
      <c r="E175" s="234"/>
      <c r="F175" s="337"/>
      <c r="G175" s="337"/>
      <c r="H175" s="337"/>
      <c r="I175" s="337"/>
      <c r="J175" s="337"/>
      <c r="K175" s="338"/>
      <c r="L175" s="48"/>
      <c r="M175" s="48"/>
    </row>
    <row r="176" spans="1:13">
      <c r="A176" s="148"/>
      <c r="B176" s="148"/>
      <c r="C176" s="148"/>
      <c r="D176" s="148"/>
      <c r="E176" s="234"/>
      <c r="F176" s="337"/>
      <c r="G176" s="337"/>
      <c r="H176" s="337"/>
      <c r="I176" s="337"/>
      <c r="J176" s="337"/>
      <c r="K176" s="338"/>
      <c r="L176" s="48"/>
      <c r="M176" s="48"/>
    </row>
    <row r="177" spans="1:13">
      <c r="A177" s="148"/>
      <c r="B177" s="148"/>
      <c r="C177" s="148"/>
      <c r="D177" s="148"/>
      <c r="E177" s="234"/>
      <c r="F177" s="337"/>
      <c r="G177" s="337"/>
      <c r="H177" s="337"/>
      <c r="I177" s="337"/>
      <c r="J177" s="337"/>
      <c r="K177" s="338"/>
      <c r="L177" s="48"/>
      <c r="M177" s="48"/>
    </row>
    <row r="178" spans="1:13">
      <c r="A178" s="148"/>
      <c r="B178" s="148"/>
      <c r="C178" s="148"/>
      <c r="D178" s="148"/>
      <c r="E178" s="234"/>
      <c r="F178" s="337"/>
      <c r="G178" s="337"/>
      <c r="H178" s="337"/>
      <c r="I178" s="337"/>
      <c r="J178" s="337"/>
      <c r="K178" s="338"/>
      <c r="L178" s="48"/>
      <c r="M178" s="48"/>
    </row>
    <row r="179" spans="1:13">
      <c r="A179" s="148"/>
      <c r="B179" s="148"/>
      <c r="C179" s="148"/>
      <c r="D179" s="148"/>
      <c r="E179" s="234"/>
      <c r="F179" s="337"/>
      <c r="G179" s="337"/>
      <c r="H179" s="337"/>
      <c r="I179" s="337"/>
      <c r="J179" s="337"/>
      <c r="K179" s="338"/>
      <c r="L179" s="48"/>
      <c r="M179" s="48"/>
    </row>
    <row r="180" spans="1:13">
      <c r="A180" s="148"/>
      <c r="B180" s="148"/>
      <c r="C180" s="148"/>
      <c r="D180" s="148"/>
      <c r="E180" s="234"/>
      <c r="F180" s="337"/>
      <c r="G180" s="337"/>
      <c r="H180" s="337"/>
      <c r="I180" s="337"/>
      <c r="J180" s="337"/>
      <c r="K180" s="338"/>
      <c r="L180" s="48"/>
      <c r="M180" s="48"/>
    </row>
    <row r="181" spans="1:13">
      <c r="A181" s="148"/>
      <c r="B181" s="148"/>
      <c r="C181" s="148"/>
      <c r="D181" s="148"/>
      <c r="E181" s="234"/>
      <c r="F181" s="337"/>
      <c r="G181" s="337"/>
      <c r="H181" s="337"/>
      <c r="I181" s="337"/>
      <c r="J181" s="337"/>
      <c r="K181" s="338"/>
      <c r="L181" s="48"/>
      <c r="M181" s="48"/>
    </row>
    <row r="182" spans="1:13">
      <c r="A182" s="148"/>
      <c r="B182" s="148"/>
      <c r="C182" s="148"/>
      <c r="D182" s="148"/>
      <c r="E182" s="234"/>
      <c r="F182" s="337"/>
      <c r="G182" s="337"/>
      <c r="H182" s="337"/>
      <c r="I182" s="337"/>
      <c r="J182" s="337"/>
      <c r="K182" s="338"/>
      <c r="L182" s="48"/>
      <c r="M182" s="48"/>
    </row>
    <row r="183" spans="1:13">
      <c r="A183" s="148"/>
      <c r="B183" s="148"/>
      <c r="C183" s="148"/>
      <c r="D183" s="148"/>
      <c r="E183" s="234"/>
      <c r="F183" s="337"/>
      <c r="G183" s="337"/>
      <c r="H183" s="337"/>
      <c r="I183" s="337"/>
      <c r="J183" s="337"/>
      <c r="K183" s="338"/>
      <c r="L183" s="48"/>
      <c r="M183" s="48"/>
    </row>
    <row r="184" spans="1:13">
      <c r="A184" s="148"/>
      <c r="B184" s="148"/>
      <c r="C184" s="148"/>
      <c r="D184" s="148"/>
      <c r="E184" s="234"/>
      <c r="F184" s="337"/>
      <c r="G184" s="337"/>
      <c r="H184" s="337"/>
      <c r="I184" s="337"/>
      <c r="J184" s="337"/>
      <c r="K184" s="338"/>
      <c r="L184" s="48"/>
      <c r="M184" s="48"/>
    </row>
    <row r="185" spans="1:13">
      <c r="A185" s="148"/>
      <c r="B185" s="148"/>
      <c r="C185" s="148"/>
      <c r="D185" s="148"/>
      <c r="E185" s="234"/>
      <c r="F185" s="337"/>
      <c r="G185" s="337"/>
      <c r="H185" s="337"/>
      <c r="I185" s="337"/>
      <c r="J185" s="337"/>
      <c r="K185" s="338"/>
      <c r="L185" s="48"/>
      <c r="M185" s="48"/>
    </row>
    <row r="186" spans="1:13">
      <c r="A186" s="148"/>
      <c r="B186" s="148"/>
      <c r="C186" s="148"/>
      <c r="D186" s="148"/>
      <c r="E186" s="234"/>
      <c r="F186" s="337"/>
      <c r="G186" s="337"/>
      <c r="H186" s="337"/>
      <c r="I186" s="337"/>
      <c r="J186" s="337"/>
      <c r="K186" s="338"/>
      <c r="L186" s="48"/>
      <c r="M186" s="48"/>
    </row>
    <row r="187" spans="1:13">
      <c r="A187" s="148"/>
      <c r="B187" s="148"/>
      <c r="C187" s="148"/>
      <c r="D187" s="148"/>
      <c r="E187" s="234"/>
      <c r="F187" s="337"/>
      <c r="G187" s="337"/>
      <c r="H187" s="337"/>
      <c r="I187" s="337"/>
      <c r="J187" s="337"/>
      <c r="K187" s="338"/>
      <c r="L187" s="48"/>
      <c r="M187" s="48"/>
    </row>
    <row r="188" spans="1:13">
      <c r="A188" s="148"/>
      <c r="B188" s="148"/>
      <c r="C188" s="148"/>
      <c r="D188" s="148"/>
      <c r="E188" s="234"/>
      <c r="F188" s="337"/>
      <c r="G188" s="337"/>
      <c r="H188" s="337"/>
      <c r="I188" s="337"/>
      <c r="J188" s="337"/>
      <c r="K188" s="338"/>
      <c r="L188" s="48"/>
      <c r="M188" s="48"/>
    </row>
    <row r="189" spans="1:13">
      <c r="A189" s="148"/>
      <c r="B189" s="148"/>
      <c r="C189" s="148"/>
      <c r="D189" s="148"/>
      <c r="E189" s="234"/>
      <c r="F189" s="337"/>
      <c r="G189" s="337"/>
      <c r="H189" s="337"/>
      <c r="I189" s="337"/>
      <c r="J189" s="337"/>
      <c r="K189" s="338"/>
      <c r="L189" s="48"/>
      <c r="M189" s="48"/>
    </row>
    <row r="190" spans="1:13">
      <c r="A190" s="148"/>
      <c r="B190" s="148"/>
      <c r="C190" s="148"/>
      <c r="D190" s="148"/>
      <c r="E190" s="234"/>
      <c r="F190" s="337"/>
      <c r="G190" s="337"/>
      <c r="H190" s="337"/>
      <c r="I190" s="337"/>
      <c r="J190" s="337"/>
      <c r="K190" s="338"/>
      <c r="L190" s="48"/>
      <c r="M190" s="48"/>
    </row>
    <row r="191" spans="1:13">
      <c r="A191" s="148"/>
      <c r="B191" s="148"/>
      <c r="C191" s="148"/>
      <c r="D191" s="148"/>
      <c r="E191" s="234"/>
      <c r="F191" s="337"/>
      <c r="G191" s="337"/>
      <c r="H191" s="337"/>
      <c r="I191" s="337"/>
      <c r="J191" s="337"/>
      <c r="K191" s="338"/>
      <c r="L191" s="48"/>
      <c r="M191" s="48"/>
    </row>
    <row r="192" spans="1:13">
      <c r="A192" s="148"/>
      <c r="B192" s="148"/>
      <c r="C192" s="148"/>
      <c r="D192" s="148"/>
      <c r="E192" s="234"/>
      <c r="F192" s="337"/>
      <c r="G192" s="337"/>
      <c r="H192" s="337"/>
      <c r="I192" s="337"/>
      <c r="J192" s="337"/>
      <c r="K192" s="338"/>
      <c r="L192" s="48"/>
      <c r="M192" s="48"/>
    </row>
    <row r="193" spans="1:13">
      <c r="A193" s="148"/>
      <c r="B193" s="148"/>
      <c r="C193" s="148"/>
      <c r="D193" s="148"/>
      <c r="E193" s="234"/>
      <c r="F193" s="337"/>
      <c r="G193" s="337"/>
      <c r="H193" s="337"/>
      <c r="I193" s="337"/>
      <c r="J193" s="337"/>
      <c r="K193" s="338"/>
      <c r="L193" s="48"/>
      <c r="M193" s="48"/>
    </row>
    <row r="194" spans="1:13">
      <c r="A194" s="148"/>
      <c r="B194" s="148"/>
      <c r="C194" s="148"/>
      <c r="D194" s="148"/>
      <c r="E194" s="234"/>
      <c r="F194" s="337"/>
      <c r="G194" s="337"/>
      <c r="H194" s="337"/>
      <c r="I194" s="337"/>
      <c r="J194" s="337"/>
      <c r="K194" s="338"/>
      <c r="L194" s="48"/>
      <c r="M194" s="48"/>
    </row>
    <row r="195" spans="1:13">
      <c r="A195" s="148"/>
      <c r="B195" s="148"/>
      <c r="C195" s="148"/>
      <c r="D195" s="148"/>
      <c r="E195" s="234"/>
      <c r="F195" s="337"/>
      <c r="G195" s="337"/>
      <c r="H195" s="337"/>
      <c r="I195" s="337"/>
      <c r="J195" s="337"/>
      <c r="K195" s="338"/>
      <c r="L195" s="48"/>
      <c r="M195" s="48"/>
    </row>
    <row r="196" spans="1:13">
      <c r="A196" s="148"/>
      <c r="B196" s="148"/>
      <c r="C196" s="148"/>
      <c r="D196" s="148"/>
      <c r="E196" s="234"/>
      <c r="F196" s="337"/>
      <c r="G196" s="337"/>
      <c r="H196" s="337"/>
      <c r="I196" s="337"/>
      <c r="J196" s="337"/>
      <c r="K196" s="338"/>
      <c r="L196" s="48"/>
      <c r="M196" s="48"/>
    </row>
    <row r="197" spans="1:13">
      <c r="A197" s="148"/>
      <c r="B197" s="148"/>
      <c r="C197" s="148"/>
      <c r="D197" s="148"/>
      <c r="E197" s="234"/>
      <c r="F197" s="337"/>
      <c r="G197" s="337"/>
      <c r="H197" s="337"/>
      <c r="I197" s="337"/>
      <c r="J197" s="337"/>
      <c r="K197" s="338"/>
      <c r="L197" s="48"/>
      <c r="M197" s="48"/>
    </row>
    <row r="198" spans="1:13">
      <c r="A198" s="148"/>
      <c r="B198" s="148"/>
      <c r="C198" s="148"/>
      <c r="D198" s="148"/>
      <c r="E198" s="234"/>
      <c r="F198" s="337"/>
      <c r="G198" s="337"/>
      <c r="H198" s="337"/>
      <c r="I198" s="337"/>
      <c r="J198" s="337"/>
      <c r="K198" s="338"/>
      <c r="L198" s="48"/>
      <c r="M198" s="48"/>
    </row>
    <row r="199" spans="1:13">
      <c r="A199" s="148"/>
      <c r="B199" s="148"/>
      <c r="C199" s="148"/>
      <c r="D199" s="148"/>
      <c r="E199" s="234"/>
      <c r="F199" s="337"/>
      <c r="G199" s="337"/>
      <c r="H199" s="337"/>
      <c r="I199" s="337"/>
      <c r="J199" s="337"/>
      <c r="K199" s="338"/>
      <c r="L199" s="48"/>
      <c r="M199" s="48"/>
    </row>
    <row r="200" spans="1:13">
      <c r="A200" s="148"/>
      <c r="B200" s="148"/>
      <c r="C200" s="148"/>
      <c r="D200" s="148"/>
      <c r="E200" s="234"/>
      <c r="F200" s="337"/>
      <c r="G200" s="337"/>
      <c r="H200" s="337"/>
      <c r="I200" s="337"/>
      <c r="J200" s="337"/>
      <c r="K200" s="338"/>
      <c r="L200" s="48"/>
      <c r="M200" s="48"/>
    </row>
    <row r="201" spans="1:13">
      <c r="A201" s="148"/>
      <c r="B201" s="148"/>
      <c r="C201" s="148"/>
      <c r="D201" s="148"/>
      <c r="E201" s="234"/>
      <c r="F201" s="337"/>
      <c r="G201" s="337"/>
      <c r="H201" s="337"/>
      <c r="I201" s="337"/>
      <c r="J201" s="337"/>
      <c r="K201" s="338"/>
      <c r="L201" s="48"/>
      <c r="M201" s="48"/>
    </row>
    <row r="202" spans="1:13">
      <c r="A202" s="148"/>
      <c r="B202" s="148"/>
      <c r="C202" s="148"/>
      <c r="D202" s="148"/>
      <c r="E202" s="234"/>
      <c r="F202" s="337"/>
      <c r="G202" s="337"/>
      <c r="H202" s="337"/>
      <c r="I202" s="337"/>
      <c r="J202" s="337"/>
      <c r="K202" s="338"/>
      <c r="L202" s="48"/>
      <c r="M202" s="48"/>
    </row>
    <row r="203" spans="1:13">
      <c r="A203" s="148"/>
      <c r="B203" s="148"/>
      <c r="C203" s="148"/>
      <c r="D203" s="148"/>
      <c r="E203" s="234"/>
      <c r="F203" s="337"/>
      <c r="G203" s="337"/>
      <c r="H203" s="337"/>
      <c r="I203" s="337"/>
      <c r="J203" s="337"/>
      <c r="K203" s="338"/>
      <c r="L203" s="48"/>
      <c r="M203" s="48"/>
    </row>
    <row r="204" spans="1:13">
      <c r="A204" s="148"/>
      <c r="B204" s="148"/>
      <c r="C204" s="148"/>
      <c r="D204" s="148"/>
      <c r="E204" s="234"/>
      <c r="F204" s="337"/>
      <c r="G204" s="337"/>
      <c r="H204" s="337"/>
      <c r="I204" s="337"/>
      <c r="J204" s="337"/>
      <c r="K204" s="338"/>
      <c r="L204" s="48"/>
      <c r="M204" s="48"/>
    </row>
    <row r="205" spans="1:13">
      <c r="A205" s="148"/>
      <c r="B205" s="148"/>
      <c r="C205" s="148"/>
      <c r="D205" s="148"/>
      <c r="E205" s="234"/>
      <c r="F205" s="337"/>
      <c r="G205" s="337"/>
      <c r="H205" s="337"/>
      <c r="I205" s="337"/>
      <c r="J205" s="337"/>
      <c r="K205" s="338"/>
      <c r="L205" s="48"/>
      <c r="M205" s="48"/>
    </row>
    <row r="206" spans="1:13">
      <c r="A206" s="148"/>
      <c r="B206" s="148"/>
      <c r="C206" s="148"/>
      <c r="D206" s="148"/>
      <c r="E206" s="234"/>
      <c r="F206" s="337"/>
      <c r="G206" s="337"/>
      <c r="H206" s="337"/>
      <c r="I206" s="337"/>
      <c r="J206" s="337"/>
      <c r="K206" s="338"/>
      <c r="L206" s="48"/>
      <c r="M206" s="48"/>
    </row>
    <row r="207" spans="1:13">
      <c r="A207" s="148"/>
      <c r="B207" s="148"/>
      <c r="C207" s="148"/>
      <c r="D207" s="148"/>
      <c r="E207" s="234"/>
      <c r="F207" s="337"/>
      <c r="G207" s="337"/>
      <c r="H207" s="337"/>
      <c r="I207" s="337"/>
      <c r="J207" s="337"/>
      <c r="K207" s="338"/>
      <c r="L207" s="48"/>
      <c r="M207" s="48"/>
    </row>
    <row r="208" spans="1:13">
      <c r="A208" s="148"/>
      <c r="B208" s="148"/>
      <c r="C208" s="148"/>
      <c r="D208" s="148"/>
      <c r="E208" s="234"/>
      <c r="F208" s="337"/>
      <c r="G208" s="337"/>
      <c r="H208" s="337"/>
      <c r="I208" s="337"/>
      <c r="J208" s="337"/>
      <c r="K208" s="338"/>
      <c r="L208" s="48"/>
      <c r="M208" s="48"/>
    </row>
    <row r="209" spans="1:13">
      <c r="A209" s="148"/>
      <c r="B209" s="148"/>
      <c r="C209" s="148"/>
      <c r="D209" s="148"/>
      <c r="E209" s="234"/>
      <c r="F209" s="337"/>
      <c r="G209" s="337"/>
      <c r="H209" s="337"/>
      <c r="I209" s="337"/>
      <c r="J209" s="337"/>
      <c r="K209" s="338"/>
      <c r="L209" s="48"/>
      <c r="M209" s="48"/>
    </row>
    <row r="210" spans="1:13">
      <c r="A210" s="148"/>
      <c r="B210" s="148"/>
      <c r="C210" s="148"/>
      <c r="D210" s="148"/>
      <c r="E210" s="234"/>
      <c r="F210" s="337"/>
      <c r="G210" s="337"/>
      <c r="H210" s="337"/>
      <c r="I210" s="337"/>
      <c r="J210" s="337"/>
      <c r="K210" s="338"/>
      <c r="L210" s="48"/>
      <c r="M210" s="48"/>
    </row>
    <row r="211" spans="1:13">
      <c r="A211" s="148"/>
      <c r="B211" s="148"/>
      <c r="C211" s="148"/>
      <c r="D211" s="148"/>
      <c r="E211" s="234"/>
      <c r="F211" s="337"/>
      <c r="G211" s="337"/>
      <c r="H211" s="337"/>
      <c r="I211" s="337"/>
      <c r="J211" s="337"/>
      <c r="K211" s="338"/>
      <c r="L211" s="48"/>
      <c r="M211" s="48"/>
    </row>
    <row r="212" spans="1:13">
      <c r="A212" s="148"/>
      <c r="B212" s="148"/>
      <c r="C212" s="148"/>
      <c r="D212" s="148"/>
      <c r="E212" s="234"/>
      <c r="F212" s="337"/>
      <c r="G212" s="337"/>
      <c r="H212" s="337"/>
      <c r="I212" s="337"/>
      <c r="J212" s="337"/>
      <c r="K212" s="338"/>
      <c r="L212" s="48"/>
      <c r="M212" s="48"/>
    </row>
    <row r="213" spans="1:13">
      <c r="A213" s="148"/>
      <c r="B213" s="148"/>
      <c r="C213" s="148"/>
      <c r="D213" s="148"/>
      <c r="E213" s="234"/>
      <c r="F213" s="337"/>
      <c r="G213" s="337"/>
      <c r="H213" s="337"/>
      <c r="I213" s="337"/>
      <c r="J213" s="337"/>
      <c r="K213" s="338"/>
      <c r="L213" s="48"/>
      <c r="M213" s="48"/>
    </row>
    <row r="214" spans="1:13">
      <c r="A214" s="148"/>
      <c r="B214" s="148"/>
      <c r="C214" s="148"/>
      <c r="D214" s="148"/>
      <c r="E214" s="234"/>
      <c r="F214" s="337"/>
      <c r="G214" s="337"/>
      <c r="H214" s="337"/>
      <c r="I214" s="337"/>
      <c r="J214" s="337"/>
      <c r="K214" s="338"/>
      <c r="L214" s="48"/>
      <c r="M214" s="48"/>
    </row>
    <row r="215" spans="1:13">
      <c r="A215" s="148"/>
      <c r="B215" s="148"/>
      <c r="C215" s="148"/>
      <c r="D215" s="148"/>
      <c r="E215" s="234"/>
      <c r="F215" s="337"/>
      <c r="G215" s="337"/>
      <c r="H215" s="337"/>
      <c r="I215" s="337"/>
      <c r="J215" s="337"/>
      <c r="K215" s="338"/>
      <c r="L215" s="48"/>
      <c r="M215" s="48"/>
    </row>
    <row r="216" spans="1:13">
      <c r="A216" s="148"/>
      <c r="B216" s="148"/>
      <c r="C216" s="148"/>
      <c r="D216" s="148"/>
      <c r="E216" s="234"/>
      <c r="F216" s="337"/>
      <c r="G216" s="337"/>
      <c r="H216" s="337"/>
      <c r="I216" s="337"/>
      <c r="J216" s="337"/>
      <c r="K216" s="338"/>
      <c r="L216" s="48"/>
      <c r="M216" s="48"/>
    </row>
    <row r="217" spans="1:13">
      <c r="A217" s="148"/>
      <c r="B217" s="148"/>
      <c r="C217" s="148"/>
      <c r="D217" s="148"/>
      <c r="E217" s="234"/>
      <c r="F217" s="337"/>
      <c r="G217" s="337"/>
      <c r="H217" s="337"/>
      <c r="I217" s="337"/>
      <c r="J217" s="337"/>
      <c r="K217" s="338"/>
      <c r="L217" s="48"/>
      <c r="M217" s="48"/>
    </row>
    <row r="218" spans="1:13">
      <c r="A218" s="148"/>
      <c r="B218" s="148"/>
      <c r="C218" s="148"/>
      <c r="D218" s="148"/>
      <c r="E218" s="234"/>
      <c r="F218" s="337"/>
      <c r="G218" s="337"/>
      <c r="H218" s="337"/>
      <c r="I218" s="337"/>
      <c r="J218" s="337"/>
      <c r="K218" s="338"/>
      <c r="L218" s="48"/>
      <c r="M218" s="48"/>
    </row>
    <row r="219" spans="1:13">
      <c r="A219" s="148"/>
      <c r="B219" s="148"/>
      <c r="C219" s="148"/>
      <c r="D219" s="148"/>
      <c r="E219" s="234"/>
      <c r="F219" s="337"/>
      <c r="G219" s="337"/>
      <c r="H219" s="337"/>
      <c r="I219" s="337"/>
      <c r="J219" s="337"/>
      <c r="K219" s="338"/>
      <c r="L219" s="48"/>
      <c r="M219" s="48"/>
    </row>
    <row r="220" spans="1:13">
      <c r="A220" s="148"/>
      <c r="B220" s="148"/>
      <c r="C220" s="148"/>
      <c r="D220" s="148"/>
      <c r="E220" s="234"/>
      <c r="F220" s="337"/>
      <c r="G220" s="337"/>
      <c r="H220" s="337"/>
      <c r="I220" s="337"/>
      <c r="J220" s="337"/>
      <c r="K220" s="338"/>
      <c r="L220" s="48"/>
      <c r="M220" s="48"/>
    </row>
    <row r="221" spans="1:13">
      <c r="A221" s="148"/>
      <c r="B221" s="148"/>
      <c r="C221" s="148"/>
      <c r="D221" s="148"/>
      <c r="E221" s="234"/>
      <c r="F221" s="337"/>
      <c r="G221" s="337"/>
      <c r="H221" s="337"/>
      <c r="I221" s="337"/>
      <c r="J221" s="337"/>
      <c r="K221" s="338"/>
      <c r="L221" s="48"/>
      <c r="M221" s="48"/>
    </row>
    <row r="222" spans="1:13">
      <c r="A222" s="148"/>
      <c r="B222" s="148"/>
      <c r="C222" s="148"/>
      <c r="D222" s="148"/>
      <c r="E222" s="234"/>
      <c r="F222" s="337"/>
      <c r="G222" s="337"/>
      <c r="H222" s="337"/>
      <c r="I222" s="337"/>
      <c r="J222" s="337"/>
      <c r="K222" s="338"/>
      <c r="L222" s="48"/>
      <c r="M222" s="48"/>
    </row>
    <row r="223" spans="1:13">
      <c r="A223" s="148"/>
      <c r="B223" s="148"/>
      <c r="C223" s="148"/>
      <c r="D223" s="148"/>
      <c r="E223" s="234"/>
      <c r="F223" s="337"/>
      <c r="G223" s="337"/>
      <c r="H223" s="337"/>
      <c r="I223" s="337"/>
      <c r="J223" s="337"/>
      <c r="K223" s="338"/>
      <c r="L223" s="48"/>
      <c r="M223" s="48"/>
    </row>
    <row r="224" spans="1:13">
      <c r="A224" s="148"/>
      <c r="B224" s="148"/>
      <c r="C224" s="148"/>
      <c r="D224" s="148"/>
      <c r="E224" s="234"/>
      <c r="F224" s="337"/>
      <c r="G224" s="337"/>
      <c r="H224" s="337"/>
      <c r="I224" s="337"/>
      <c r="J224" s="337"/>
      <c r="K224" s="338"/>
      <c r="L224" s="48"/>
      <c r="M224" s="48"/>
    </row>
    <row r="225" spans="1:13">
      <c r="A225" s="148"/>
      <c r="B225" s="148"/>
      <c r="C225" s="148"/>
      <c r="D225" s="148"/>
      <c r="E225" s="234"/>
      <c r="F225" s="337"/>
      <c r="G225" s="337"/>
      <c r="H225" s="337"/>
      <c r="I225" s="337"/>
      <c r="J225" s="337"/>
      <c r="K225" s="338"/>
      <c r="L225" s="48"/>
      <c r="M225" s="48"/>
    </row>
    <row r="226" spans="1:13">
      <c r="A226" s="148"/>
      <c r="B226" s="148"/>
      <c r="C226" s="148"/>
      <c r="D226" s="148"/>
      <c r="E226" s="234"/>
      <c r="F226" s="337"/>
      <c r="G226" s="337"/>
      <c r="H226" s="337"/>
      <c r="I226" s="337"/>
      <c r="J226" s="337"/>
      <c r="K226" s="338"/>
      <c r="L226" s="48"/>
      <c r="M226" s="48"/>
    </row>
    <row r="227" spans="1:13">
      <c r="A227" s="148"/>
      <c r="B227" s="148"/>
      <c r="C227" s="148"/>
      <c r="D227" s="148"/>
      <c r="E227" s="234"/>
      <c r="F227" s="337"/>
      <c r="G227" s="337"/>
      <c r="H227" s="337"/>
      <c r="I227" s="337"/>
      <c r="J227" s="337"/>
      <c r="K227" s="338"/>
      <c r="L227" s="48"/>
      <c r="M227" s="48"/>
    </row>
    <row r="228" spans="1:13">
      <c r="A228" s="148"/>
      <c r="B228" s="148"/>
      <c r="C228" s="148"/>
      <c r="D228" s="148"/>
      <c r="E228" s="234"/>
      <c r="F228" s="337"/>
      <c r="G228" s="337"/>
      <c r="H228" s="337"/>
      <c r="I228" s="337"/>
      <c r="J228" s="337"/>
      <c r="K228" s="338"/>
      <c r="L228" s="48"/>
      <c r="M228" s="48"/>
    </row>
    <row r="229" spans="1:13">
      <c r="A229" s="148"/>
      <c r="B229" s="148"/>
      <c r="C229" s="148"/>
      <c r="D229" s="148"/>
      <c r="E229" s="234"/>
      <c r="F229" s="337"/>
      <c r="G229" s="337"/>
      <c r="H229" s="337"/>
      <c r="I229" s="337"/>
      <c r="J229" s="337"/>
      <c r="K229" s="338"/>
      <c r="L229" s="48"/>
      <c r="M229" s="48"/>
    </row>
    <row r="230" spans="1:13">
      <c r="A230" s="148"/>
      <c r="B230" s="148"/>
      <c r="C230" s="148"/>
      <c r="D230" s="148"/>
      <c r="E230" s="234"/>
      <c r="F230" s="337"/>
      <c r="G230" s="337"/>
      <c r="H230" s="337"/>
      <c r="I230" s="337"/>
      <c r="J230" s="337"/>
      <c r="K230" s="338"/>
      <c r="L230" s="48"/>
      <c r="M230" s="48"/>
    </row>
    <row r="231" spans="1:13">
      <c r="A231" s="148"/>
      <c r="B231" s="148"/>
      <c r="C231" s="148"/>
      <c r="D231" s="148"/>
      <c r="E231" s="234"/>
      <c r="F231" s="337"/>
      <c r="G231" s="337"/>
      <c r="H231" s="337"/>
      <c r="I231" s="337"/>
      <c r="J231" s="337"/>
      <c r="K231" s="338"/>
      <c r="L231" s="48"/>
      <c r="M231" s="48"/>
    </row>
    <row r="232" spans="1:13">
      <c r="A232" s="148"/>
      <c r="B232" s="148"/>
      <c r="C232" s="148"/>
      <c r="D232" s="148"/>
      <c r="E232" s="234"/>
      <c r="F232" s="337"/>
      <c r="G232" s="337"/>
      <c r="H232" s="337"/>
      <c r="I232" s="337"/>
      <c r="J232" s="337"/>
      <c r="K232" s="338"/>
      <c r="L232" s="48"/>
      <c r="M232" s="48"/>
    </row>
    <row r="233" spans="1:13">
      <c r="A233" s="148"/>
      <c r="B233" s="148"/>
      <c r="C233" s="148"/>
      <c r="D233" s="148"/>
      <c r="E233" s="234"/>
      <c r="F233" s="337"/>
      <c r="G233" s="337"/>
      <c r="H233" s="337"/>
      <c r="I233" s="337"/>
      <c r="J233" s="337"/>
      <c r="K233" s="338"/>
      <c r="L233" s="48"/>
      <c r="M233" s="48"/>
    </row>
    <row r="234" spans="1:13">
      <c r="A234" s="148"/>
      <c r="B234" s="148"/>
      <c r="C234" s="148"/>
      <c r="D234" s="148"/>
      <c r="E234" s="234"/>
      <c r="F234" s="337"/>
      <c r="G234" s="337"/>
      <c r="H234" s="337"/>
      <c r="I234" s="337"/>
      <c r="J234" s="337"/>
      <c r="K234" s="338"/>
      <c r="L234" s="48"/>
      <c r="M234" s="48"/>
    </row>
    <row r="235" spans="1:13">
      <c r="A235" s="148"/>
      <c r="B235" s="148"/>
      <c r="C235" s="148"/>
      <c r="D235" s="148"/>
      <c r="E235" s="234"/>
      <c r="F235" s="337"/>
      <c r="G235" s="337"/>
      <c r="H235" s="337"/>
      <c r="I235" s="337"/>
      <c r="J235" s="337"/>
      <c r="K235" s="338"/>
      <c r="L235" s="48"/>
      <c r="M235" s="48"/>
    </row>
    <row r="236" spans="1:13">
      <c r="A236" s="148"/>
      <c r="B236" s="148"/>
      <c r="C236" s="148"/>
      <c r="D236" s="148"/>
      <c r="E236" s="234"/>
      <c r="F236" s="337"/>
      <c r="G236" s="337"/>
      <c r="H236" s="337"/>
      <c r="I236" s="337"/>
      <c r="J236" s="337"/>
      <c r="K236" s="338"/>
      <c r="L236" s="48"/>
      <c r="M236" s="48"/>
    </row>
    <row r="237" spans="1:13">
      <c r="A237" s="148"/>
      <c r="B237" s="148"/>
      <c r="C237" s="148"/>
      <c r="D237" s="148"/>
      <c r="E237" s="234"/>
      <c r="F237" s="337"/>
      <c r="G237" s="337"/>
      <c r="H237" s="337"/>
      <c r="I237" s="337"/>
      <c r="J237" s="337"/>
      <c r="K237" s="338"/>
      <c r="L237" s="48"/>
      <c r="M237" s="48"/>
    </row>
    <row r="238" spans="1:13">
      <c r="A238" s="148"/>
      <c r="B238" s="148"/>
      <c r="C238" s="148"/>
      <c r="D238" s="148"/>
      <c r="E238" s="234"/>
      <c r="F238" s="337"/>
      <c r="G238" s="337"/>
      <c r="H238" s="337"/>
      <c r="I238" s="337"/>
      <c r="J238" s="337"/>
      <c r="K238" s="338"/>
      <c r="L238" s="48"/>
      <c r="M238" s="48"/>
    </row>
    <row r="239" spans="1:13">
      <c r="A239" s="148"/>
      <c r="B239" s="148"/>
      <c r="C239" s="148"/>
      <c r="D239" s="148"/>
      <c r="E239" s="234"/>
      <c r="F239" s="337"/>
      <c r="G239" s="337"/>
      <c r="H239" s="337"/>
      <c r="I239" s="337"/>
      <c r="J239" s="337"/>
      <c r="K239" s="338"/>
      <c r="L239" s="48"/>
      <c r="M239" s="48"/>
    </row>
    <row r="240" spans="1:13">
      <c r="A240" s="148"/>
      <c r="B240" s="148"/>
      <c r="C240" s="148"/>
      <c r="D240" s="148"/>
      <c r="E240" s="234"/>
      <c r="F240" s="337"/>
      <c r="G240" s="337"/>
      <c r="H240" s="337"/>
      <c r="I240" s="337"/>
      <c r="J240" s="337"/>
      <c r="K240" s="338"/>
      <c r="L240" s="48"/>
      <c r="M240" s="48"/>
    </row>
    <row r="241" spans="1:13">
      <c r="A241" s="148"/>
      <c r="B241" s="148"/>
      <c r="C241" s="148"/>
      <c r="D241" s="148"/>
      <c r="E241" s="234"/>
      <c r="F241" s="337"/>
      <c r="G241" s="337"/>
      <c r="H241" s="337"/>
      <c r="I241" s="337"/>
      <c r="J241" s="337"/>
      <c r="K241" s="338"/>
      <c r="L241" s="48"/>
      <c r="M241" s="48"/>
    </row>
    <row r="242" spans="1:13">
      <c r="A242" s="148"/>
      <c r="B242" s="148"/>
      <c r="C242" s="148"/>
      <c r="D242" s="148"/>
      <c r="E242" s="234"/>
      <c r="F242" s="337"/>
      <c r="G242" s="337"/>
      <c r="H242" s="337"/>
      <c r="I242" s="337"/>
      <c r="J242" s="337"/>
      <c r="K242" s="338"/>
      <c r="L242" s="48"/>
      <c r="M242" s="48"/>
    </row>
    <row r="243" spans="1:13">
      <c r="A243" s="148"/>
      <c r="B243" s="148"/>
      <c r="C243" s="148"/>
      <c r="D243" s="148"/>
      <c r="E243" s="234"/>
      <c r="F243" s="337"/>
      <c r="G243" s="337"/>
      <c r="H243" s="337"/>
      <c r="I243" s="337"/>
      <c r="J243" s="337"/>
      <c r="K243" s="338"/>
      <c r="L243" s="48"/>
      <c r="M243" s="48"/>
    </row>
    <row r="244" spans="1:13">
      <c r="A244" s="148"/>
      <c r="B244" s="148"/>
      <c r="C244" s="148"/>
      <c r="D244" s="148"/>
      <c r="E244" s="234"/>
      <c r="F244" s="337"/>
      <c r="G244" s="337"/>
      <c r="H244" s="337"/>
      <c r="I244" s="337"/>
      <c r="J244" s="337"/>
      <c r="K244" s="338"/>
      <c r="L244" s="48"/>
      <c r="M244" s="48"/>
    </row>
    <row r="245" spans="1:13">
      <c r="A245" s="148"/>
      <c r="B245" s="148"/>
      <c r="C245" s="148"/>
      <c r="D245" s="148"/>
      <c r="E245" s="234"/>
      <c r="F245" s="337"/>
      <c r="G245" s="337"/>
      <c r="H245" s="337"/>
      <c r="I245" s="337"/>
      <c r="J245" s="337"/>
      <c r="K245" s="338"/>
      <c r="L245" s="48"/>
      <c r="M245" s="48"/>
    </row>
    <row r="246" spans="1:13">
      <c r="A246" s="148"/>
      <c r="B246" s="148"/>
      <c r="C246" s="148"/>
      <c r="D246" s="148"/>
      <c r="E246" s="234"/>
      <c r="F246" s="337"/>
      <c r="G246" s="337"/>
      <c r="H246" s="337"/>
      <c r="I246" s="337"/>
      <c r="J246" s="337"/>
      <c r="K246" s="338"/>
      <c r="L246" s="48"/>
      <c r="M246" s="48"/>
    </row>
    <row r="247" spans="1:13">
      <c r="A247" s="148"/>
      <c r="B247" s="148"/>
      <c r="C247" s="148"/>
      <c r="D247" s="148"/>
      <c r="E247" s="234"/>
      <c r="F247" s="337"/>
      <c r="G247" s="337"/>
      <c r="H247" s="337"/>
      <c r="I247" s="337"/>
      <c r="J247" s="337"/>
      <c r="K247" s="338"/>
      <c r="L247" s="48"/>
      <c r="M247" s="48"/>
    </row>
    <row r="248" spans="1:13">
      <c r="A248" s="148"/>
      <c r="B248" s="148"/>
      <c r="C248" s="148"/>
      <c r="D248" s="148"/>
      <c r="E248" s="234"/>
      <c r="F248" s="337"/>
      <c r="G248" s="337"/>
      <c r="H248" s="337"/>
      <c r="I248" s="337"/>
      <c r="J248" s="337"/>
      <c r="K248" s="338"/>
      <c r="L248" s="48"/>
      <c r="M248" s="48"/>
    </row>
    <row r="249" spans="1:13">
      <c r="A249" s="148"/>
      <c r="B249" s="148"/>
      <c r="C249" s="148"/>
      <c r="D249" s="148"/>
      <c r="E249" s="234"/>
      <c r="F249" s="337"/>
      <c r="G249" s="337"/>
      <c r="H249" s="337"/>
      <c r="I249" s="337"/>
      <c r="J249" s="337"/>
      <c r="K249" s="338"/>
      <c r="L249" s="48"/>
      <c r="M249" s="48"/>
    </row>
    <row r="250" spans="1:13">
      <c r="A250" s="148"/>
      <c r="B250" s="148"/>
      <c r="C250" s="148"/>
      <c r="D250" s="148"/>
      <c r="E250" s="234"/>
      <c r="F250" s="337"/>
      <c r="G250" s="337"/>
      <c r="H250" s="337"/>
      <c r="I250" s="337"/>
      <c r="J250" s="337"/>
      <c r="K250" s="338"/>
      <c r="L250" s="48"/>
      <c r="M250" s="48"/>
    </row>
    <row r="251" spans="1:13">
      <c r="A251" s="148"/>
      <c r="B251" s="148"/>
      <c r="C251" s="148"/>
      <c r="D251" s="148"/>
      <c r="E251" s="234"/>
      <c r="F251" s="337"/>
      <c r="G251" s="337"/>
      <c r="H251" s="337"/>
      <c r="I251" s="337"/>
      <c r="J251" s="337"/>
      <c r="K251" s="338"/>
      <c r="L251" s="48"/>
      <c r="M251" s="48"/>
    </row>
    <row r="252" spans="1:13">
      <c r="A252" s="148"/>
      <c r="B252" s="148"/>
      <c r="C252" s="148"/>
      <c r="D252" s="148"/>
      <c r="E252" s="234"/>
      <c r="F252" s="337"/>
      <c r="G252" s="337"/>
      <c r="H252" s="337"/>
      <c r="I252" s="337"/>
      <c r="J252" s="337"/>
      <c r="K252" s="338"/>
      <c r="L252" s="48"/>
      <c r="M252" s="48"/>
    </row>
    <row r="253" spans="1:13">
      <c r="A253" s="148"/>
      <c r="B253" s="148"/>
      <c r="C253" s="148"/>
      <c r="D253" s="148"/>
      <c r="E253" s="234"/>
      <c r="F253" s="337"/>
      <c r="G253" s="337"/>
      <c r="H253" s="337"/>
      <c r="I253" s="337"/>
      <c r="J253" s="337"/>
      <c r="K253" s="338"/>
      <c r="L253" s="48"/>
      <c r="M253" s="48"/>
    </row>
    <row r="254" spans="1:13">
      <c r="A254" s="148"/>
      <c r="B254" s="148"/>
      <c r="C254" s="148"/>
      <c r="D254" s="148"/>
      <c r="E254" s="234"/>
      <c r="F254" s="337"/>
      <c r="G254" s="337"/>
      <c r="H254" s="337"/>
      <c r="I254" s="337"/>
      <c r="J254" s="337"/>
      <c r="K254" s="338"/>
      <c r="L254" s="48"/>
      <c r="M254" s="48"/>
    </row>
    <row r="255" spans="1:13">
      <c r="A255" s="148"/>
      <c r="B255" s="148"/>
      <c r="C255" s="148"/>
      <c r="D255" s="148"/>
      <c r="E255" s="234"/>
      <c r="F255" s="337"/>
      <c r="G255" s="337"/>
      <c r="H255" s="337"/>
      <c r="I255" s="337"/>
      <c r="J255" s="337"/>
      <c r="K255" s="338"/>
      <c r="L255" s="48"/>
      <c r="M255" s="48"/>
    </row>
    <row r="256" spans="1:13">
      <c r="A256" s="148"/>
      <c r="B256" s="148"/>
      <c r="C256" s="148"/>
      <c r="D256" s="148"/>
      <c r="E256" s="234"/>
      <c r="F256" s="337"/>
      <c r="G256" s="337"/>
      <c r="H256" s="337"/>
      <c r="I256" s="337"/>
      <c r="J256" s="337"/>
      <c r="K256" s="338"/>
      <c r="L256" s="48"/>
      <c r="M256" s="48"/>
    </row>
    <row r="257" spans="1:13">
      <c r="A257" s="148"/>
      <c r="B257" s="148"/>
      <c r="C257" s="148"/>
      <c r="D257" s="148"/>
      <c r="E257" s="234"/>
      <c r="F257" s="337"/>
      <c r="G257" s="337"/>
      <c r="H257" s="337"/>
      <c r="I257" s="337"/>
      <c r="J257" s="337"/>
      <c r="K257" s="338"/>
      <c r="L257" s="48"/>
      <c r="M257" s="48"/>
    </row>
    <row r="258" spans="1:13">
      <c r="A258" s="148"/>
      <c r="B258" s="148"/>
      <c r="C258" s="148"/>
      <c r="D258" s="148"/>
      <c r="E258" s="234"/>
      <c r="F258" s="337"/>
      <c r="G258" s="337"/>
      <c r="H258" s="337"/>
      <c r="I258" s="337"/>
      <c r="J258" s="337"/>
      <c r="K258" s="338"/>
      <c r="L258" s="48"/>
      <c r="M258" s="48"/>
    </row>
    <row r="259" spans="1:13">
      <c r="A259" s="148"/>
      <c r="B259" s="148"/>
      <c r="C259" s="148"/>
      <c r="D259" s="148"/>
      <c r="E259" s="234"/>
      <c r="F259" s="337"/>
      <c r="G259" s="337"/>
      <c r="H259" s="337"/>
      <c r="I259" s="337"/>
      <c r="J259" s="337"/>
      <c r="K259" s="338"/>
      <c r="L259" s="48"/>
      <c r="M259" s="48"/>
    </row>
    <row r="260" spans="1:13">
      <c r="A260" s="148"/>
      <c r="B260" s="148"/>
      <c r="C260" s="148"/>
      <c r="D260" s="148"/>
      <c r="E260" s="234"/>
      <c r="F260" s="337"/>
      <c r="G260" s="337"/>
      <c r="H260" s="337"/>
      <c r="I260" s="337"/>
      <c r="J260" s="337"/>
      <c r="K260" s="338"/>
      <c r="L260" s="48"/>
      <c r="M260" s="48"/>
    </row>
    <row r="261" spans="1:13">
      <c r="A261" s="148"/>
      <c r="B261" s="148"/>
      <c r="C261" s="148"/>
      <c r="D261" s="148"/>
      <c r="E261" s="234"/>
      <c r="F261" s="337"/>
      <c r="G261" s="337"/>
      <c r="H261" s="337"/>
      <c r="I261" s="337"/>
      <c r="J261" s="337"/>
      <c r="K261" s="338"/>
      <c r="L261" s="48"/>
      <c r="M261" s="48"/>
    </row>
    <row r="262" spans="1:13">
      <c r="A262" s="148"/>
      <c r="B262" s="148"/>
      <c r="C262" s="148"/>
      <c r="D262" s="148"/>
      <c r="E262" s="234"/>
      <c r="F262" s="337"/>
      <c r="G262" s="337"/>
      <c r="H262" s="337"/>
      <c r="I262" s="337"/>
      <c r="J262" s="337"/>
      <c r="K262" s="338"/>
      <c r="L262" s="48"/>
      <c r="M262" s="48"/>
    </row>
    <row r="263" spans="1:13">
      <c r="A263" s="148"/>
      <c r="B263" s="148"/>
      <c r="C263" s="148"/>
      <c r="D263" s="148"/>
      <c r="E263" s="234"/>
      <c r="F263" s="337"/>
      <c r="G263" s="337"/>
      <c r="H263" s="337"/>
      <c r="I263" s="337"/>
      <c r="J263" s="337"/>
      <c r="K263" s="338"/>
      <c r="L263" s="48"/>
      <c r="M263" s="48"/>
    </row>
    <row r="264" spans="1:13">
      <c r="A264" s="148"/>
      <c r="B264" s="148"/>
      <c r="C264" s="148"/>
      <c r="D264" s="148"/>
      <c r="E264" s="234"/>
      <c r="F264" s="337"/>
      <c r="G264" s="337"/>
      <c r="H264" s="337"/>
      <c r="I264" s="337"/>
      <c r="J264" s="337"/>
      <c r="K264" s="338"/>
      <c r="L264" s="48"/>
      <c r="M264" s="48"/>
    </row>
    <row r="265" spans="1:13">
      <c r="A265" s="148"/>
      <c r="B265" s="148"/>
      <c r="C265" s="148"/>
      <c r="D265" s="148"/>
      <c r="E265" s="234"/>
      <c r="F265" s="337"/>
      <c r="G265" s="337"/>
      <c r="H265" s="337"/>
      <c r="I265" s="337"/>
      <c r="J265" s="337"/>
      <c r="K265" s="338"/>
      <c r="L265" s="48"/>
      <c r="M265" s="48"/>
    </row>
    <row r="266" spans="1:13">
      <c r="A266" s="148"/>
      <c r="B266" s="148"/>
      <c r="C266" s="148"/>
      <c r="D266" s="148"/>
      <c r="E266" s="234"/>
      <c r="F266" s="337"/>
      <c r="G266" s="337"/>
      <c r="H266" s="337"/>
      <c r="I266" s="337"/>
      <c r="J266" s="337"/>
      <c r="K266" s="338"/>
      <c r="L266" s="48"/>
      <c r="M266" s="48"/>
    </row>
    <row r="267" spans="1:13">
      <c r="A267" s="148"/>
      <c r="B267" s="148"/>
      <c r="C267" s="148"/>
      <c r="D267" s="148"/>
      <c r="E267" s="234"/>
      <c r="F267" s="337"/>
      <c r="G267" s="337"/>
      <c r="H267" s="337"/>
      <c r="I267" s="337"/>
      <c r="J267" s="337"/>
      <c r="K267" s="338"/>
      <c r="L267" s="48"/>
      <c r="M267" s="48"/>
    </row>
    <row r="268" spans="1:13">
      <c r="A268" s="148"/>
      <c r="B268" s="148"/>
      <c r="C268" s="148"/>
      <c r="D268" s="148"/>
      <c r="E268" s="234"/>
      <c r="F268" s="337"/>
      <c r="G268" s="337"/>
      <c r="H268" s="337"/>
      <c r="I268" s="337"/>
      <c r="J268" s="337"/>
      <c r="K268" s="338"/>
      <c r="L268" s="48"/>
      <c r="M268" s="48"/>
    </row>
    <row r="269" spans="1:13">
      <c r="A269" s="148"/>
      <c r="B269" s="148"/>
      <c r="C269" s="148"/>
      <c r="D269" s="148"/>
      <c r="E269" s="234"/>
      <c r="F269" s="337"/>
      <c r="G269" s="337"/>
      <c r="H269" s="337"/>
      <c r="I269" s="337"/>
      <c r="J269" s="337"/>
      <c r="K269" s="338"/>
      <c r="L269" s="48"/>
      <c r="M269" s="48"/>
    </row>
    <row r="270" spans="1:13">
      <c r="A270" s="148"/>
      <c r="B270" s="148"/>
      <c r="C270" s="148"/>
      <c r="D270" s="148"/>
      <c r="E270" s="234"/>
      <c r="F270" s="337"/>
      <c r="G270" s="337"/>
      <c r="H270" s="337"/>
      <c r="I270" s="337"/>
      <c r="J270" s="337"/>
      <c r="K270" s="338"/>
      <c r="L270" s="48"/>
      <c r="M270" s="48"/>
    </row>
    <row r="271" spans="1:13">
      <c r="A271" s="148"/>
      <c r="B271" s="148"/>
      <c r="C271" s="148"/>
      <c r="D271" s="148"/>
      <c r="E271" s="234"/>
      <c r="F271" s="337"/>
      <c r="G271" s="337"/>
      <c r="H271" s="337"/>
      <c r="I271" s="337"/>
      <c r="J271" s="337"/>
      <c r="K271" s="338"/>
      <c r="L271" s="48"/>
      <c r="M271" s="48"/>
    </row>
    <row r="272" spans="1:13">
      <c r="A272" s="148"/>
      <c r="B272" s="148"/>
      <c r="C272" s="148"/>
      <c r="D272" s="148"/>
      <c r="E272" s="234"/>
      <c r="F272" s="337"/>
      <c r="G272" s="337"/>
      <c r="H272" s="337"/>
      <c r="I272" s="337"/>
      <c r="J272" s="337"/>
      <c r="K272" s="338"/>
      <c r="L272" s="48"/>
      <c r="M272" s="48"/>
    </row>
    <row r="273" spans="1:13">
      <c r="A273" s="148"/>
      <c r="B273" s="148"/>
      <c r="C273" s="148"/>
      <c r="D273" s="148"/>
      <c r="E273" s="234"/>
      <c r="F273" s="337"/>
      <c r="G273" s="337"/>
      <c r="H273" s="337"/>
      <c r="I273" s="337"/>
      <c r="J273" s="337"/>
      <c r="K273" s="338"/>
      <c r="L273" s="48"/>
      <c r="M273" s="48"/>
    </row>
    <row r="274" spans="1:13">
      <c r="A274" s="148"/>
      <c r="B274" s="148"/>
      <c r="C274" s="148"/>
      <c r="D274" s="148"/>
      <c r="E274" s="234"/>
      <c r="F274" s="337"/>
      <c r="G274" s="337"/>
      <c r="H274" s="337"/>
      <c r="I274" s="337"/>
      <c r="J274" s="337"/>
      <c r="K274" s="338"/>
      <c r="L274" s="48"/>
      <c r="M274" s="48"/>
    </row>
    <row r="275" spans="1:13">
      <c r="A275" s="148"/>
      <c r="B275" s="148"/>
      <c r="C275" s="148"/>
      <c r="D275" s="148"/>
      <c r="E275" s="234"/>
      <c r="F275" s="337"/>
      <c r="G275" s="337"/>
      <c r="H275" s="337"/>
      <c r="I275" s="337"/>
      <c r="J275" s="337"/>
      <c r="K275" s="338"/>
      <c r="L275" s="48"/>
      <c r="M275" s="48"/>
    </row>
    <row r="276" spans="1:13">
      <c r="A276" s="148"/>
      <c r="B276" s="148"/>
      <c r="C276" s="148"/>
      <c r="D276" s="148"/>
      <c r="E276" s="234"/>
      <c r="F276" s="337"/>
      <c r="G276" s="337"/>
      <c r="H276" s="337"/>
      <c r="I276" s="337"/>
      <c r="J276" s="337"/>
      <c r="K276" s="338"/>
      <c r="L276" s="48"/>
      <c r="M276" s="48"/>
    </row>
    <row r="277" spans="1:13">
      <c r="A277" s="148"/>
      <c r="B277" s="148"/>
      <c r="C277" s="148"/>
      <c r="D277" s="148"/>
      <c r="E277" s="234"/>
      <c r="F277" s="337"/>
      <c r="G277" s="337"/>
      <c r="H277" s="337"/>
      <c r="I277" s="337"/>
      <c r="J277" s="337"/>
      <c r="K277" s="338"/>
      <c r="L277" s="48"/>
      <c r="M277" s="48"/>
    </row>
    <row r="278" spans="1:13">
      <c r="A278" s="148"/>
      <c r="B278" s="148"/>
      <c r="C278" s="148"/>
      <c r="D278" s="148"/>
      <c r="E278" s="234"/>
      <c r="F278" s="337"/>
      <c r="G278" s="337"/>
      <c r="H278" s="337"/>
      <c r="I278" s="337"/>
      <c r="J278" s="337"/>
      <c r="K278" s="338"/>
      <c r="L278" s="48"/>
      <c r="M278" s="48"/>
    </row>
    <row r="279" spans="1:13">
      <c r="A279" s="148"/>
      <c r="B279" s="148"/>
      <c r="C279" s="148"/>
      <c r="D279" s="148"/>
      <c r="E279" s="234"/>
      <c r="F279" s="337"/>
      <c r="G279" s="337"/>
      <c r="H279" s="337"/>
      <c r="I279" s="337"/>
      <c r="J279" s="337"/>
      <c r="K279" s="338"/>
      <c r="L279" s="48"/>
      <c r="M279" s="48"/>
    </row>
    <row r="280" spans="1:13">
      <c r="A280" s="148"/>
      <c r="B280" s="148"/>
      <c r="C280" s="148"/>
      <c r="D280" s="148"/>
      <c r="E280" s="234"/>
      <c r="F280" s="337"/>
      <c r="G280" s="337"/>
      <c r="H280" s="337"/>
      <c r="I280" s="337"/>
      <c r="J280" s="337"/>
      <c r="K280" s="338"/>
      <c r="L280" s="48"/>
      <c r="M280" s="48"/>
    </row>
    <row r="281" spans="1:13">
      <c r="A281" s="148"/>
      <c r="B281" s="148"/>
      <c r="C281" s="148"/>
      <c r="D281" s="148"/>
      <c r="E281" s="234"/>
      <c r="F281" s="337"/>
      <c r="G281" s="337"/>
      <c r="H281" s="337"/>
      <c r="I281" s="337"/>
      <c r="J281" s="337"/>
      <c r="K281" s="338"/>
      <c r="L281" s="48"/>
      <c r="M281" s="48"/>
    </row>
    <row r="282" spans="1:13">
      <c r="A282" s="148"/>
      <c r="B282" s="148"/>
      <c r="C282" s="148"/>
      <c r="D282" s="148"/>
      <c r="E282" s="234"/>
      <c r="F282" s="337"/>
      <c r="G282" s="337"/>
      <c r="H282" s="337"/>
      <c r="I282" s="337"/>
      <c r="J282" s="337"/>
      <c r="K282" s="338"/>
      <c r="L282" s="48"/>
      <c r="M282" s="48"/>
    </row>
    <row r="283" spans="1:13">
      <c r="A283" s="148"/>
      <c r="B283" s="148"/>
      <c r="C283" s="148"/>
      <c r="D283" s="148"/>
      <c r="E283" s="234"/>
      <c r="F283" s="337"/>
      <c r="G283" s="337"/>
      <c r="H283" s="337"/>
      <c r="I283" s="337"/>
      <c r="J283" s="337"/>
      <c r="K283" s="338"/>
      <c r="L283" s="48"/>
      <c r="M283" s="48"/>
    </row>
    <row r="284" spans="1:13">
      <c r="A284" s="148"/>
      <c r="B284" s="148"/>
      <c r="C284" s="148"/>
      <c r="D284" s="148"/>
      <c r="E284" s="234"/>
      <c r="F284" s="337"/>
      <c r="G284" s="337"/>
      <c r="H284" s="337"/>
      <c r="I284" s="337"/>
      <c r="J284" s="337"/>
      <c r="K284" s="338"/>
      <c r="L284" s="48"/>
      <c r="M284" s="48"/>
    </row>
    <row r="285" spans="1:13">
      <c r="A285" s="148"/>
      <c r="B285" s="148"/>
      <c r="C285" s="148"/>
      <c r="D285" s="148"/>
      <c r="E285" s="234"/>
      <c r="F285" s="337"/>
      <c r="G285" s="337"/>
      <c r="H285" s="337"/>
      <c r="I285" s="337"/>
      <c r="J285" s="337"/>
      <c r="K285" s="338"/>
      <c r="L285" s="48"/>
      <c r="M285" s="48"/>
    </row>
    <row r="286" spans="1:13">
      <c r="A286" s="148"/>
      <c r="B286" s="148"/>
      <c r="C286" s="148"/>
      <c r="D286" s="148"/>
      <c r="E286" s="234"/>
      <c r="F286" s="337"/>
      <c r="G286" s="337"/>
      <c r="H286" s="337"/>
      <c r="I286" s="337"/>
      <c r="J286" s="337"/>
      <c r="K286" s="338"/>
      <c r="L286" s="48"/>
      <c r="M286" s="48"/>
    </row>
    <row r="287" spans="1:13">
      <c r="A287" s="148"/>
      <c r="B287" s="148"/>
      <c r="C287" s="148"/>
      <c r="D287" s="148"/>
      <c r="E287" s="234"/>
      <c r="F287" s="337"/>
      <c r="G287" s="337"/>
      <c r="H287" s="337"/>
      <c r="I287" s="337"/>
      <c r="J287" s="337"/>
      <c r="K287" s="338"/>
      <c r="L287" s="48"/>
      <c r="M287" s="48"/>
    </row>
    <row r="288" spans="1:13">
      <c r="A288" s="148"/>
      <c r="B288" s="148"/>
      <c r="C288" s="148"/>
      <c r="D288" s="148"/>
      <c r="E288" s="234"/>
      <c r="F288" s="337"/>
      <c r="G288" s="337"/>
      <c r="H288" s="337"/>
      <c r="I288" s="337"/>
      <c r="J288" s="337"/>
      <c r="K288" s="338"/>
      <c r="L288" s="48"/>
      <c r="M288" s="48"/>
    </row>
    <row r="289" spans="1:13">
      <c r="A289" s="148"/>
      <c r="B289" s="148"/>
      <c r="C289" s="148"/>
      <c r="D289" s="148"/>
      <c r="E289" s="234"/>
      <c r="F289" s="337"/>
      <c r="G289" s="337"/>
      <c r="H289" s="337"/>
      <c r="I289" s="337"/>
      <c r="J289" s="337"/>
      <c r="K289" s="338"/>
      <c r="L289" s="48"/>
      <c r="M289" s="48"/>
    </row>
    <row r="290" spans="1:13">
      <c r="A290" s="148"/>
      <c r="B290" s="148"/>
      <c r="C290" s="148"/>
      <c r="D290" s="148"/>
      <c r="E290" s="234"/>
      <c r="F290" s="337"/>
      <c r="G290" s="337"/>
      <c r="H290" s="337"/>
      <c r="I290" s="337"/>
      <c r="J290" s="337"/>
      <c r="K290" s="338"/>
      <c r="L290" s="48"/>
      <c r="M290" s="48"/>
    </row>
    <row r="291" spans="1:13">
      <c r="A291" s="148"/>
      <c r="B291" s="148"/>
      <c r="C291" s="148"/>
      <c r="D291" s="148"/>
      <c r="E291" s="234"/>
      <c r="F291" s="337"/>
      <c r="G291" s="337"/>
      <c r="H291" s="337"/>
      <c r="I291" s="337"/>
      <c r="J291" s="337"/>
      <c r="K291" s="338"/>
      <c r="L291" s="48"/>
      <c r="M291" s="48"/>
    </row>
    <row r="292" spans="1:13">
      <c r="A292" s="148"/>
      <c r="B292" s="148"/>
      <c r="C292" s="148"/>
      <c r="D292" s="148"/>
      <c r="E292" s="234"/>
      <c r="F292" s="337"/>
      <c r="G292" s="337"/>
      <c r="H292" s="337"/>
      <c r="I292" s="337"/>
      <c r="J292" s="337"/>
      <c r="K292" s="338"/>
      <c r="L292" s="48"/>
      <c r="M292" s="48"/>
    </row>
    <row r="293" spans="1:13">
      <c r="A293" s="148"/>
      <c r="B293" s="148"/>
      <c r="C293" s="148"/>
      <c r="D293" s="148"/>
      <c r="E293" s="234"/>
      <c r="F293" s="337"/>
      <c r="G293" s="337"/>
      <c r="H293" s="337"/>
      <c r="I293" s="337"/>
      <c r="J293" s="337"/>
      <c r="K293" s="338"/>
      <c r="L293" s="48"/>
      <c r="M293" s="48"/>
    </row>
    <row r="294" spans="1:13">
      <c r="A294" s="148"/>
      <c r="B294" s="148"/>
      <c r="C294" s="148"/>
      <c r="D294" s="148"/>
      <c r="E294" s="234"/>
      <c r="F294" s="337"/>
      <c r="G294" s="337"/>
      <c r="H294" s="337"/>
      <c r="I294" s="337"/>
      <c r="J294" s="337"/>
      <c r="K294" s="338"/>
      <c r="L294" s="48"/>
      <c r="M294" s="48"/>
    </row>
    <row r="295" spans="1:13">
      <c r="A295" s="148"/>
      <c r="B295" s="148"/>
      <c r="C295" s="148"/>
      <c r="D295" s="148"/>
      <c r="E295" s="234"/>
      <c r="F295" s="337"/>
      <c r="G295" s="337"/>
      <c r="H295" s="337"/>
      <c r="I295" s="337"/>
      <c r="J295" s="337"/>
      <c r="K295" s="338"/>
      <c r="L295" s="48"/>
      <c r="M295" s="48"/>
    </row>
    <row r="296" spans="1:13">
      <c r="A296" s="148"/>
      <c r="B296" s="148"/>
      <c r="C296" s="148"/>
      <c r="D296" s="148"/>
      <c r="E296" s="234"/>
      <c r="F296" s="337"/>
      <c r="G296" s="337"/>
      <c r="H296" s="337"/>
      <c r="I296" s="337"/>
      <c r="J296" s="337"/>
      <c r="K296" s="338"/>
      <c r="L296" s="48"/>
      <c r="M296" s="48"/>
    </row>
    <row r="297" spans="1:13">
      <c r="A297" s="148"/>
      <c r="B297" s="148"/>
      <c r="C297" s="148"/>
      <c r="D297" s="148"/>
      <c r="E297" s="234"/>
      <c r="F297" s="337"/>
      <c r="G297" s="337"/>
      <c r="H297" s="337"/>
      <c r="I297" s="337"/>
      <c r="J297" s="337"/>
      <c r="K297" s="338"/>
      <c r="L297" s="48"/>
      <c r="M297" s="48"/>
    </row>
    <row r="298" spans="1:13">
      <c r="A298" s="148"/>
      <c r="B298" s="148"/>
      <c r="C298" s="148"/>
      <c r="D298" s="148"/>
      <c r="E298" s="234"/>
      <c r="F298" s="337"/>
      <c r="G298" s="337"/>
      <c r="H298" s="337"/>
      <c r="I298" s="337"/>
      <c r="J298" s="337"/>
      <c r="K298" s="338"/>
      <c r="L298" s="48"/>
      <c r="M298" s="48"/>
    </row>
    <row r="299" spans="1:13">
      <c r="A299" s="148"/>
      <c r="B299" s="148"/>
      <c r="C299" s="148"/>
      <c r="D299" s="148"/>
      <c r="E299" s="234"/>
      <c r="F299" s="337"/>
      <c r="G299" s="337"/>
      <c r="H299" s="337"/>
      <c r="I299" s="337"/>
      <c r="J299" s="337"/>
      <c r="K299" s="338"/>
      <c r="L299" s="48"/>
      <c r="M299" s="48"/>
    </row>
    <row r="300" spans="1:13">
      <c r="A300" s="148"/>
      <c r="B300" s="148"/>
      <c r="C300" s="148"/>
      <c r="D300" s="148"/>
      <c r="E300" s="234"/>
      <c r="F300" s="337"/>
      <c r="G300" s="337"/>
      <c r="H300" s="337"/>
      <c r="I300" s="337"/>
      <c r="J300" s="337"/>
      <c r="K300" s="338"/>
      <c r="L300" s="48"/>
      <c r="M300" s="48"/>
    </row>
    <row r="301" spans="1:13">
      <c r="A301" s="148"/>
      <c r="B301" s="148"/>
      <c r="C301" s="148"/>
      <c r="D301" s="148"/>
      <c r="E301" s="234"/>
      <c r="F301" s="337"/>
      <c r="G301" s="337"/>
      <c r="H301" s="337"/>
      <c r="I301" s="337"/>
      <c r="J301" s="337"/>
      <c r="K301" s="338"/>
      <c r="L301" s="48"/>
      <c r="M301" s="48"/>
    </row>
    <row r="302" spans="1:13">
      <c r="A302" s="148"/>
      <c r="B302" s="148"/>
      <c r="C302" s="148"/>
      <c r="D302" s="148"/>
      <c r="E302" s="234"/>
      <c r="F302" s="337"/>
      <c r="G302" s="337"/>
      <c r="H302" s="337"/>
      <c r="I302" s="337"/>
      <c r="J302" s="337"/>
      <c r="K302" s="338"/>
      <c r="L302" s="48"/>
      <c r="M302" s="48"/>
    </row>
    <row r="303" spans="1:13">
      <c r="A303" s="148"/>
      <c r="B303" s="148"/>
      <c r="C303" s="148"/>
      <c r="D303" s="148"/>
      <c r="E303" s="234"/>
      <c r="F303" s="337"/>
      <c r="G303" s="337"/>
      <c r="H303" s="337"/>
      <c r="I303" s="337"/>
      <c r="J303" s="337"/>
      <c r="K303" s="338"/>
      <c r="L303" s="48"/>
      <c r="M303" s="48"/>
    </row>
    <row r="304" spans="1:13">
      <c r="A304" s="148"/>
      <c r="B304" s="148"/>
      <c r="C304" s="148"/>
      <c r="D304" s="148"/>
      <c r="E304" s="234"/>
      <c r="F304" s="337"/>
      <c r="G304" s="337"/>
      <c r="H304" s="337"/>
      <c r="I304" s="337"/>
      <c r="J304" s="337"/>
      <c r="K304" s="338"/>
      <c r="L304" s="48"/>
      <c r="M304" s="48"/>
    </row>
    <row r="305" spans="1:13">
      <c r="A305" s="148"/>
      <c r="B305" s="148"/>
      <c r="C305" s="148"/>
      <c r="D305" s="148"/>
      <c r="E305" s="234"/>
      <c r="F305" s="337"/>
      <c r="G305" s="337"/>
      <c r="H305" s="337"/>
      <c r="I305" s="337"/>
      <c r="J305" s="337"/>
      <c r="K305" s="338"/>
      <c r="L305" s="48"/>
      <c r="M305" s="48"/>
    </row>
    <row r="306" spans="1:13">
      <c r="A306" s="148"/>
      <c r="B306" s="148"/>
      <c r="C306" s="148"/>
      <c r="D306" s="148"/>
      <c r="E306" s="234"/>
      <c r="F306" s="337"/>
      <c r="G306" s="337"/>
      <c r="H306" s="337"/>
      <c r="I306" s="337"/>
      <c r="J306" s="337"/>
      <c r="K306" s="338"/>
      <c r="L306" s="48"/>
      <c r="M306" s="48"/>
    </row>
    <row r="307" spans="1:13">
      <c r="A307" s="148"/>
      <c r="B307" s="148"/>
      <c r="C307" s="148"/>
      <c r="D307" s="148"/>
      <c r="E307" s="234"/>
      <c r="F307" s="337"/>
      <c r="G307" s="337"/>
      <c r="H307" s="337"/>
      <c r="I307" s="337"/>
      <c r="J307" s="337"/>
      <c r="K307" s="338"/>
      <c r="L307" s="48"/>
      <c r="M307" s="48"/>
    </row>
    <row r="308" spans="1:13">
      <c r="A308" s="148"/>
      <c r="B308" s="148"/>
      <c r="C308" s="148"/>
      <c r="D308" s="148"/>
      <c r="E308" s="234"/>
      <c r="F308" s="337"/>
      <c r="G308" s="337"/>
      <c r="H308" s="337"/>
      <c r="I308" s="337"/>
      <c r="J308" s="337"/>
      <c r="K308" s="338"/>
      <c r="L308" s="48"/>
      <c r="M308" s="48"/>
    </row>
    <row r="309" spans="1:13">
      <c r="A309" s="148"/>
      <c r="B309" s="148"/>
      <c r="C309" s="148"/>
      <c r="D309" s="148"/>
      <c r="E309" s="234"/>
      <c r="F309" s="337"/>
      <c r="G309" s="337"/>
      <c r="H309" s="337"/>
      <c r="I309" s="337"/>
      <c r="J309" s="337"/>
      <c r="K309" s="338"/>
      <c r="L309" s="48"/>
      <c r="M309" s="48"/>
    </row>
    <row r="310" spans="1:13">
      <c r="A310" s="148"/>
      <c r="B310" s="148"/>
      <c r="C310" s="148"/>
      <c r="D310" s="148"/>
      <c r="E310" s="234"/>
      <c r="F310" s="337"/>
      <c r="G310" s="337"/>
      <c r="H310" s="337"/>
      <c r="I310" s="337"/>
      <c r="J310" s="337"/>
      <c r="K310" s="338"/>
      <c r="L310" s="48"/>
      <c r="M310" s="48"/>
    </row>
    <row r="311" spans="1:13">
      <c r="A311" s="148"/>
      <c r="B311" s="148"/>
      <c r="C311" s="148"/>
      <c r="D311" s="148"/>
      <c r="E311" s="234"/>
      <c r="F311" s="337"/>
      <c r="G311" s="337"/>
      <c r="H311" s="337"/>
      <c r="I311" s="337"/>
      <c r="J311" s="337"/>
      <c r="K311" s="338"/>
      <c r="L311" s="48"/>
      <c r="M311" s="48"/>
    </row>
    <row r="312" spans="1:13">
      <c r="A312" s="148"/>
      <c r="B312" s="148"/>
      <c r="C312" s="148"/>
      <c r="D312" s="148"/>
      <c r="E312" s="234"/>
      <c r="F312" s="337"/>
      <c r="G312" s="337"/>
      <c r="H312" s="337"/>
      <c r="I312" s="337"/>
      <c r="J312" s="337"/>
      <c r="K312" s="338"/>
      <c r="L312" s="48"/>
      <c r="M312" s="48"/>
    </row>
    <row r="313" spans="1:13">
      <c r="A313" s="148"/>
      <c r="B313" s="148"/>
      <c r="C313" s="148"/>
      <c r="D313" s="148"/>
      <c r="E313" s="234"/>
      <c r="F313" s="337"/>
      <c r="G313" s="337"/>
      <c r="H313" s="337"/>
      <c r="I313" s="337"/>
      <c r="J313" s="337"/>
      <c r="K313" s="338"/>
      <c r="L313" s="48"/>
      <c r="M313" s="48"/>
    </row>
    <row r="314" spans="1:13">
      <c r="A314" s="148"/>
      <c r="B314" s="148"/>
      <c r="C314" s="148"/>
      <c r="D314" s="148"/>
      <c r="E314" s="234"/>
      <c r="F314" s="337"/>
      <c r="G314" s="337"/>
      <c r="H314" s="337"/>
      <c r="I314" s="337"/>
      <c r="J314" s="337"/>
      <c r="K314" s="338"/>
      <c r="L314" s="48"/>
      <c r="M314" s="48"/>
    </row>
    <row r="315" spans="1:13">
      <c r="A315" s="148"/>
      <c r="B315" s="148"/>
      <c r="C315" s="148"/>
      <c r="D315" s="148"/>
      <c r="E315" s="234"/>
      <c r="F315" s="337"/>
      <c r="G315" s="337"/>
      <c r="H315" s="337"/>
      <c r="I315" s="337"/>
      <c r="J315" s="337"/>
      <c r="K315" s="338"/>
      <c r="L315" s="48"/>
      <c r="M315" s="48"/>
    </row>
    <row r="316" spans="1:13">
      <c r="A316" s="148"/>
      <c r="B316" s="148"/>
      <c r="C316" s="148"/>
      <c r="D316" s="148"/>
      <c r="E316" s="234"/>
      <c r="F316" s="337"/>
      <c r="G316" s="337"/>
      <c r="H316" s="337"/>
      <c r="I316" s="337"/>
      <c r="J316" s="337"/>
      <c r="K316" s="338"/>
      <c r="L316" s="48"/>
      <c r="M316" s="48"/>
    </row>
    <row r="317" spans="1:13">
      <c r="A317" s="148"/>
      <c r="B317" s="148"/>
      <c r="C317" s="148"/>
      <c r="D317" s="148"/>
      <c r="E317" s="234"/>
      <c r="F317" s="337"/>
      <c r="G317" s="337"/>
      <c r="H317" s="337"/>
      <c r="I317" s="337"/>
      <c r="J317" s="337"/>
      <c r="K317" s="338"/>
      <c r="L317" s="48"/>
      <c r="M317" s="48"/>
    </row>
    <row r="318" spans="1:13">
      <c r="A318" s="148"/>
      <c r="B318" s="148"/>
      <c r="C318" s="148"/>
      <c r="D318" s="148"/>
      <c r="E318" s="234"/>
      <c r="F318" s="337"/>
      <c r="G318" s="337"/>
      <c r="H318" s="337"/>
      <c r="I318" s="337"/>
      <c r="J318" s="337"/>
      <c r="K318" s="338"/>
      <c r="L318" s="48"/>
      <c r="M318" s="48"/>
    </row>
    <row r="319" spans="1:13">
      <c r="A319" s="148"/>
      <c r="B319" s="148"/>
      <c r="C319" s="148"/>
      <c r="D319" s="148"/>
      <c r="E319" s="234"/>
      <c r="F319" s="337"/>
      <c r="G319" s="337"/>
      <c r="H319" s="337"/>
      <c r="I319" s="337"/>
      <c r="J319" s="337"/>
      <c r="K319" s="338"/>
      <c r="L319" s="48"/>
      <c r="M319" s="48"/>
    </row>
    <row r="320" spans="1:13">
      <c r="A320" s="148"/>
      <c r="B320" s="148"/>
      <c r="C320" s="148"/>
      <c r="D320" s="148"/>
      <c r="E320" s="234"/>
      <c r="F320" s="337"/>
      <c r="G320" s="337"/>
      <c r="H320" s="337"/>
      <c r="I320" s="337"/>
      <c r="J320" s="337"/>
      <c r="K320" s="338"/>
      <c r="L320" s="48"/>
      <c r="M320" s="48"/>
    </row>
    <row r="321" spans="1:13">
      <c r="A321" s="148"/>
      <c r="B321" s="148"/>
      <c r="C321" s="148"/>
      <c r="D321" s="148"/>
      <c r="E321" s="234"/>
      <c r="F321" s="337"/>
      <c r="G321" s="337"/>
      <c r="H321" s="337"/>
      <c r="I321" s="337"/>
      <c r="J321" s="337"/>
      <c r="K321" s="338"/>
      <c r="L321" s="48"/>
      <c r="M321" s="48"/>
    </row>
    <row r="322" spans="1:13">
      <c r="A322" s="148"/>
      <c r="B322" s="148"/>
      <c r="C322" s="148"/>
      <c r="D322" s="148"/>
      <c r="E322" s="234"/>
      <c r="F322" s="337"/>
      <c r="G322" s="337"/>
      <c r="H322" s="337"/>
      <c r="I322" s="337"/>
      <c r="J322" s="337"/>
      <c r="K322" s="338"/>
      <c r="L322" s="48"/>
      <c r="M322" s="48"/>
    </row>
    <row r="323" spans="1:13">
      <c r="A323" s="148"/>
      <c r="B323" s="148"/>
      <c r="C323" s="148"/>
      <c r="D323" s="148"/>
      <c r="E323" s="234"/>
      <c r="F323" s="337"/>
      <c r="G323" s="337"/>
      <c r="H323" s="337"/>
      <c r="I323" s="337"/>
      <c r="J323" s="337"/>
      <c r="K323" s="338"/>
      <c r="L323" s="48"/>
      <c r="M323" s="48"/>
    </row>
    <row r="324" spans="1:13">
      <c r="A324" s="148"/>
      <c r="B324" s="148"/>
      <c r="C324" s="148"/>
      <c r="D324" s="148"/>
      <c r="E324" s="234"/>
      <c r="F324" s="337"/>
      <c r="G324" s="337"/>
      <c r="H324" s="337"/>
      <c r="I324" s="337"/>
      <c r="J324" s="337"/>
      <c r="K324" s="338"/>
      <c r="L324" s="48"/>
      <c r="M324" s="48"/>
    </row>
    <row r="325" spans="1:13">
      <c r="A325" s="148"/>
      <c r="B325" s="148"/>
      <c r="C325" s="148"/>
      <c r="D325" s="148"/>
      <c r="E325" s="234"/>
      <c r="F325" s="337"/>
      <c r="G325" s="337"/>
      <c r="H325" s="337"/>
      <c r="I325" s="337"/>
      <c r="J325" s="337"/>
      <c r="K325" s="338"/>
      <c r="L325" s="48"/>
      <c r="M325" s="48"/>
    </row>
    <row r="326" spans="1:13">
      <c r="A326" s="148"/>
      <c r="B326" s="148"/>
      <c r="C326" s="148"/>
      <c r="D326" s="148"/>
      <c r="E326" s="234"/>
      <c r="F326" s="337"/>
      <c r="G326" s="337"/>
      <c r="H326" s="337"/>
      <c r="I326" s="337"/>
      <c r="J326" s="337"/>
      <c r="K326" s="338"/>
      <c r="L326" s="48"/>
      <c r="M326" s="48"/>
    </row>
    <row r="327" spans="1:13">
      <c r="A327" s="148"/>
      <c r="B327" s="148"/>
      <c r="C327" s="148"/>
      <c r="D327" s="148"/>
      <c r="E327" s="234"/>
      <c r="F327" s="337"/>
      <c r="G327" s="337"/>
      <c r="H327" s="337"/>
      <c r="I327" s="337"/>
      <c r="J327" s="337"/>
      <c r="K327" s="338"/>
      <c r="L327" s="48"/>
      <c r="M327" s="48"/>
    </row>
    <row r="328" spans="1:13">
      <c r="A328" s="148"/>
      <c r="B328" s="148"/>
      <c r="C328" s="148"/>
      <c r="D328" s="148"/>
      <c r="E328" s="234"/>
      <c r="F328" s="337"/>
      <c r="G328" s="337"/>
      <c r="H328" s="337"/>
      <c r="I328" s="337"/>
      <c r="J328" s="337"/>
      <c r="K328" s="338"/>
      <c r="L328" s="48"/>
      <c r="M328" s="48"/>
    </row>
    <row r="329" spans="1:13">
      <c r="A329" s="148"/>
      <c r="B329" s="148"/>
      <c r="C329" s="148"/>
      <c r="D329" s="148"/>
      <c r="E329" s="234"/>
      <c r="F329" s="337"/>
      <c r="G329" s="337"/>
      <c r="H329" s="337"/>
      <c r="I329" s="337"/>
      <c r="J329" s="337"/>
      <c r="K329" s="338"/>
      <c r="L329" s="48"/>
      <c r="M329" s="48"/>
    </row>
    <row r="330" spans="1:13">
      <c r="A330" s="148"/>
      <c r="B330" s="148"/>
      <c r="C330" s="148"/>
      <c r="D330" s="148"/>
      <c r="E330" s="234"/>
      <c r="F330" s="337"/>
      <c r="G330" s="337"/>
      <c r="H330" s="337"/>
      <c r="I330" s="337"/>
      <c r="J330" s="337"/>
      <c r="K330" s="338"/>
      <c r="L330" s="48"/>
      <c r="M330" s="48"/>
    </row>
    <row r="331" spans="1:13">
      <c r="A331" s="148"/>
      <c r="B331" s="148"/>
      <c r="C331" s="148"/>
      <c r="D331" s="148"/>
      <c r="E331" s="234"/>
      <c r="F331" s="337"/>
      <c r="G331" s="337"/>
      <c r="H331" s="337"/>
      <c r="I331" s="337"/>
      <c r="J331" s="337"/>
      <c r="K331" s="338"/>
      <c r="L331" s="48"/>
      <c r="M331" s="48"/>
    </row>
    <row r="332" spans="1:13">
      <c r="A332" s="148"/>
      <c r="B332" s="148"/>
      <c r="C332" s="148"/>
      <c r="D332" s="148"/>
      <c r="E332" s="234"/>
      <c r="F332" s="337"/>
      <c r="G332" s="337"/>
      <c r="H332" s="337"/>
      <c r="I332" s="337"/>
      <c r="J332" s="337"/>
      <c r="K332" s="338"/>
      <c r="L332" s="48"/>
      <c r="M332" s="48"/>
    </row>
    <row r="333" spans="1:13">
      <c r="A333" s="148"/>
      <c r="B333" s="148"/>
      <c r="C333" s="148"/>
      <c r="D333" s="148"/>
      <c r="E333" s="234"/>
      <c r="F333" s="337"/>
      <c r="G333" s="337"/>
      <c r="H333" s="337"/>
      <c r="I333" s="337"/>
      <c r="J333" s="337"/>
      <c r="K333" s="338"/>
      <c r="L333" s="48"/>
      <c r="M333" s="48"/>
    </row>
    <row r="334" spans="1:13">
      <c r="A334" s="148"/>
      <c r="B334" s="148"/>
      <c r="C334" s="148"/>
      <c r="D334" s="148"/>
      <c r="E334" s="234"/>
      <c r="F334" s="337"/>
      <c r="G334" s="337"/>
      <c r="H334" s="337"/>
      <c r="I334" s="337"/>
      <c r="J334" s="337"/>
      <c r="K334" s="338"/>
      <c r="L334" s="48"/>
      <c r="M334" s="48"/>
    </row>
    <row r="335" spans="1:13">
      <c r="A335" s="148"/>
      <c r="B335" s="148"/>
      <c r="C335" s="148"/>
      <c r="D335" s="148"/>
      <c r="E335" s="234"/>
      <c r="F335" s="337"/>
      <c r="G335" s="337"/>
      <c r="H335" s="337"/>
      <c r="I335" s="337"/>
      <c r="J335" s="337"/>
      <c r="K335" s="338"/>
      <c r="L335" s="48"/>
      <c r="M335" s="48"/>
    </row>
    <row r="336" spans="1:13">
      <c r="A336" s="148"/>
      <c r="B336" s="148"/>
      <c r="C336" s="148"/>
      <c r="D336" s="148"/>
      <c r="E336" s="234"/>
      <c r="F336" s="337"/>
      <c r="G336" s="337"/>
      <c r="H336" s="337"/>
      <c r="I336" s="337"/>
      <c r="J336" s="337"/>
      <c r="K336" s="338"/>
      <c r="L336" s="48"/>
      <c r="M336" s="48"/>
    </row>
    <row r="337" spans="1:13">
      <c r="A337" s="148"/>
      <c r="B337" s="148"/>
      <c r="C337" s="148"/>
      <c r="D337" s="148"/>
      <c r="E337" s="234"/>
      <c r="F337" s="337"/>
      <c r="G337" s="337"/>
      <c r="H337" s="337"/>
      <c r="I337" s="337"/>
      <c r="J337" s="337"/>
      <c r="K337" s="338"/>
      <c r="L337" s="48"/>
      <c r="M337" s="48"/>
    </row>
    <row r="338" spans="1:13">
      <c r="A338" s="148"/>
      <c r="B338" s="148"/>
      <c r="C338" s="148"/>
      <c r="D338" s="148"/>
      <c r="E338" s="234"/>
      <c r="F338" s="337"/>
      <c r="G338" s="337"/>
      <c r="H338" s="337"/>
      <c r="I338" s="337"/>
      <c r="J338" s="337"/>
      <c r="K338" s="338"/>
      <c r="L338" s="48"/>
      <c r="M338" s="48"/>
    </row>
    <row r="339" spans="1:13">
      <c r="A339" s="148"/>
      <c r="B339" s="148"/>
      <c r="C339" s="148"/>
      <c r="D339" s="148"/>
      <c r="E339" s="234"/>
      <c r="F339" s="337"/>
      <c r="G339" s="337"/>
      <c r="H339" s="337"/>
      <c r="I339" s="337"/>
      <c r="J339" s="337"/>
      <c r="K339" s="338"/>
      <c r="L339" s="48"/>
      <c r="M339" s="48"/>
    </row>
    <row r="340" spans="1:13">
      <c r="A340" s="148"/>
      <c r="B340" s="148"/>
      <c r="C340" s="148"/>
      <c r="D340" s="148"/>
      <c r="E340" s="234"/>
      <c r="F340" s="337"/>
      <c r="G340" s="337"/>
      <c r="H340" s="337"/>
      <c r="I340" s="337"/>
      <c r="J340" s="337"/>
      <c r="K340" s="338"/>
      <c r="L340" s="48"/>
      <c r="M340" s="48"/>
    </row>
    <row r="341" spans="1:13">
      <c r="A341" s="148"/>
      <c r="B341" s="148"/>
      <c r="C341" s="148"/>
      <c r="D341" s="148"/>
      <c r="E341" s="234"/>
      <c r="F341" s="337"/>
      <c r="G341" s="337"/>
      <c r="H341" s="337"/>
      <c r="I341" s="337"/>
      <c r="J341" s="337"/>
      <c r="K341" s="338"/>
      <c r="L341" s="48"/>
      <c r="M341" s="48"/>
    </row>
    <row r="342" spans="1:13">
      <c r="A342" s="148"/>
      <c r="B342" s="148"/>
      <c r="C342" s="148"/>
      <c r="D342" s="148"/>
      <c r="E342" s="234"/>
      <c r="F342" s="337"/>
      <c r="G342" s="337"/>
      <c r="H342" s="337"/>
      <c r="I342" s="337"/>
      <c r="J342" s="337"/>
      <c r="K342" s="338"/>
      <c r="L342" s="48"/>
      <c r="M342" s="48"/>
    </row>
    <row r="343" spans="1:13">
      <c r="A343" s="148"/>
      <c r="B343" s="148"/>
      <c r="C343" s="148"/>
      <c r="D343" s="148"/>
      <c r="E343" s="234"/>
      <c r="F343" s="337"/>
      <c r="G343" s="337"/>
      <c r="H343" s="337"/>
      <c r="I343" s="337"/>
      <c r="J343" s="337"/>
      <c r="K343" s="338"/>
      <c r="L343" s="48"/>
      <c r="M343" s="48"/>
    </row>
    <row r="344" spans="1:13">
      <c r="A344" s="148"/>
      <c r="B344" s="148"/>
      <c r="C344" s="148"/>
      <c r="D344" s="148"/>
      <c r="E344" s="234"/>
      <c r="F344" s="337"/>
      <c r="G344" s="337"/>
      <c r="H344" s="337"/>
      <c r="I344" s="337"/>
      <c r="J344" s="337"/>
      <c r="K344" s="338"/>
      <c r="L344" s="48"/>
      <c r="M344" s="48"/>
    </row>
    <row r="345" spans="1:13">
      <c r="A345" s="148"/>
      <c r="B345" s="148"/>
      <c r="C345" s="148"/>
      <c r="D345" s="148"/>
      <c r="E345" s="234"/>
      <c r="F345" s="337"/>
      <c r="G345" s="337"/>
      <c r="H345" s="337"/>
      <c r="I345" s="337"/>
      <c r="J345" s="337"/>
      <c r="K345" s="338"/>
      <c r="L345" s="48"/>
      <c r="M345" s="48"/>
    </row>
    <row r="346" spans="1:13">
      <c r="A346" s="148"/>
      <c r="B346" s="148"/>
      <c r="C346" s="148"/>
      <c r="D346" s="148"/>
      <c r="E346" s="234"/>
      <c r="F346" s="337"/>
      <c r="G346" s="337"/>
      <c r="H346" s="337"/>
      <c r="I346" s="337"/>
      <c r="J346" s="337"/>
      <c r="K346" s="338"/>
      <c r="L346" s="48"/>
      <c r="M346" s="48"/>
    </row>
    <row r="347" spans="1:13">
      <c r="A347" s="148"/>
      <c r="B347" s="148"/>
      <c r="C347" s="148"/>
      <c r="D347" s="148"/>
      <c r="E347" s="234"/>
      <c r="F347" s="337"/>
      <c r="G347" s="337"/>
      <c r="H347" s="337"/>
      <c r="I347" s="337"/>
      <c r="J347" s="337"/>
      <c r="K347" s="338"/>
      <c r="L347" s="48"/>
      <c r="M347" s="48"/>
    </row>
    <row r="348" spans="1:13">
      <c r="A348" s="148"/>
      <c r="B348" s="148"/>
      <c r="C348" s="148"/>
      <c r="D348" s="148"/>
      <c r="E348" s="234"/>
      <c r="F348" s="337"/>
      <c r="G348" s="337"/>
      <c r="H348" s="337"/>
      <c r="I348" s="337"/>
      <c r="J348" s="337"/>
      <c r="K348" s="338"/>
      <c r="L348" s="48"/>
      <c r="M348" s="48"/>
    </row>
    <row r="349" spans="1:13">
      <c r="A349" s="148"/>
      <c r="B349" s="148"/>
      <c r="C349" s="148"/>
      <c r="D349" s="148"/>
      <c r="E349" s="234"/>
      <c r="F349" s="337"/>
      <c r="G349" s="337"/>
      <c r="H349" s="337"/>
      <c r="I349" s="337"/>
      <c r="J349" s="337"/>
      <c r="K349" s="338"/>
      <c r="L349" s="48"/>
      <c r="M349" s="48"/>
    </row>
    <row r="350" spans="1:13">
      <c r="A350" s="148"/>
      <c r="B350" s="148"/>
      <c r="C350" s="148"/>
      <c r="D350" s="148"/>
      <c r="E350" s="234"/>
      <c r="F350" s="337"/>
      <c r="G350" s="337"/>
      <c r="H350" s="337"/>
      <c r="I350" s="337"/>
      <c r="J350" s="337"/>
      <c r="K350" s="338"/>
      <c r="L350" s="48"/>
      <c r="M350" s="48"/>
    </row>
    <row r="351" spans="1:13">
      <c r="A351" s="148"/>
      <c r="B351" s="148"/>
      <c r="C351" s="148"/>
      <c r="D351" s="148"/>
      <c r="E351" s="234"/>
      <c r="F351" s="337"/>
      <c r="G351" s="337"/>
      <c r="H351" s="337"/>
      <c r="I351" s="337"/>
      <c r="J351" s="337"/>
      <c r="K351" s="338"/>
      <c r="L351" s="48"/>
      <c r="M351" s="48"/>
    </row>
    <row r="352" spans="1:13">
      <c r="A352" s="148"/>
      <c r="B352" s="148"/>
      <c r="C352" s="148"/>
      <c r="D352" s="148"/>
      <c r="E352" s="234"/>
      <c r="F352" s="337"/>
      <c r="G352" s="337"/>
      <c r="H352" s="337"/>
      <c r="I352" s="337"/>
      <c r="J352" s="337"/>
      <c r="K352" s="338"/>
      <c r="L352" s="48"/>
      <c r="M352" s="48"/>
    </row>
    <row r="353" spans="1:13">
      <c r="A353" s="148"/>
      <c r="B353" s="148"/>
      <c r="C353" s="148"/>
      <c r="D353" s="148"/>
      <c r="E353" s="234"/>
      <c r="F353" s="337"/>
      <c r="G353" s="337"/>
      <c r="H353" s="337"/>
      <c r="I353" s="337"/>
      <c r="J353" s="337"/>
      <c r="K353" s="338"/>
      <c r="L353" s="48"/>
      <c r="M353" s="48"/>
    </row>
    <row r="354" spans="1:13">
      <c r="A354" s="148"/>
      <c r="B354" s="148"/>
      <c r="C354" s="148"/>
      <c r="D354" s="148"/>
      <c r="E354" s="234"/>
      <c r="F354" s="337"/>
      <c r="G354" s="337"/>
      <c r="H354" s="337"/>
      <c r="I354" s="337"/>
      <c r="J354" s="337"/>
      <c r="K354" s="338"/>
      <c r="L354" s="48"/>
      <c r="M354" s="48"/>
    </row>
    <row r="355" spans="1:13">
      <c r="A355" s="148"/>
      <c r="B355" s="148"/>
      <c r="C355" s="148"/>
      <c r="D355" s="148"/>
      <c r="E355" s="234"/>
      <c r="F355" s="337"/>
      <c r="G355" s="337"/>
      <c r="H355" s="337"/>
      <c r="I355" s="337"/>
      <c r="J355" s="337"/>
      <c r="K355" s="338"/>
      <c r="L355" s="48"/>
      <c r="M355" s="48"/>
    </row>
    <row r="356" spans="1:13">
      <c r="A356" s="148"/>
      <c r="B356" s="148"/>
      <c r="C356" s="148"/>
      <c r="D356" s="148"/>
      <c r="E356" s="234"/>
      <c r="F356" s="337"/>
      <c r="G356" s="337"/>
      <c r="H356" s="337"/>
      <c r="I356" s="337"/>
      <c r="J356" s="337"/>
      <c r="K356" s="338"/>
      <c r="L356" s="48"/>
      <c r="M356" s="48"/>
    </row>
    <row r="357" spans="1:13">
      <c r="A357" s="148"/>
      <c r="B357" s="148"/>
      <c r="C357" s="148"/>
      <c r="D357" s="148"/>
      <c r="E357" s="234"/>
      <c r="F357" s="337"/>
      <c r="G357" s="337"/>
      <c r="H357" s="337"/>
      <c r="I357" s="337"/>
      <c r="J357" s="337"/>
      <c r="K357" s="338"/>
      <c r="L357" s="48"/>
      <c r="M357" s="48"/>
    </row>
    <row r="358" spans="1:13">
      <c r="A358" s="148"/>
      <c r="B358" s="148"/>
      <c r="C358" s="148"/>
      <c r="D358" s="148"/>
      <c r="E358" s="234"/>
      <c r="F358" s="337"/>
      <c r="G358" s="337"/>
      <c r="H358" s="337"/>
      <c r="I358" s="337"/>
      <c r="J358" s="337"/>
      <c r="K358" s="338"/>
      <c r="L358" s="48"/>
      <c r="M358" s="48"/>
    </row>
    <row r="359" spans="1:13">
      <c r="A359" s="148"/>
      <c r="B359" s="148"/>
      <c r="C359" s="148"/>
      <c r="D359" s="148"/>
      <c r="E359" s="234"/>
      <c r="F359" s="337"/>
      <c r="G359" s="337"/>
      <c r="H359" s="337"/>
      <c r="I359" s="337"/>
      <c r="J359" s="337"/>
      <c r="K359" s="338"/>
      <c r="L359" s="48"/>
      <c r="M359" s="48"/>
    </row>
    <row r="360" spans="1:13">
      <c r="A360" s="148"/>
      <c r="B360" s="148"/>
      <c r="C360" s="148"/>
      <c r="D360" s="148"/>
      <c r="E360" s="234"/>
      <c r="F360" s="337"/>
      <c r="G360" s="337"/>
      <c r="H360" s="337"/>
      <c r="I360" s="337"/>
      <c r="J360" s="337"/>
      <c r="K360" s="338"/>
      <c r="L360" s="48"/>
      <c r="M360" s="48"/>
    </row>
    <row r="361" spans="1:13">
      <c r="A361" s="148"/>
      <c r="B361" s="148"/>
      <c r="C361" s="148"/>
      <c r="D361" s="148"/>
      <c r="E361" s="234"/>
      <c r="F361" s="337"/>
      <c r="G361" s="337"/>
      <c r="H361" s="337"/>
      <c r="I361" s="337"/>
      <c r="J361" s="337"/>
      <c r="K361" s="338"/>
      <c r="L361" s="48"/>
      <c r="M361" s="48"/>
    </row>
    <row r="362" spans="1:13">
      <c r="A362" s="148"/>
      <c r="B362" s="148"/>
      <c r="C362" s="148"/>
      <c r="D362" s="148"/>
      <c r="E362" s="234"/>
      <c r="F362" s="337"/>
      <c r="G362" s="337"/>
      <c r="H362" s="337"/>
      <c r="I362" s="337"/>
      <c r="J362" s="337"/>
      <c r="K362" s="338"/>
      <c r="L362" s="48"/>
      <c r="M362" s="48"/>
    </row>
    <row r="363" spans="1:13">
      <c r="A363" s="148"/>
      <c r="B363" s="148"/>
      <c r="C363" s="148"/>
      <c r="D363" s="148"/>
      <c r="E363" s="234"/>
      <c r="F363" s="337"/>
      <c r="G363" s="337"/>
      <c r="H363" s="337"/>
      <c r="I363" s="337"/>
      <c r="J363" s="337"/>
      <c r="K363" s="338"/>
      <c r="L363" s="48"/>
      <c r="M363" s="48"/>
    </row>
    <row r="364" spans="1:13">
      <c r="A364" s="148"/>
      <c r="B364" s="148"/>
      <c r="C364" s="148"/>
      <c r="D364" s="148"/>
      <c r="E364" s="234"/>
      <c r="F364" s="337"/>
      <c r="G364" s="337"/>
      <c r="H364" s="337"/>
      <c r="I364" s="337"/>
      <c r="J364" s="337"/>
      <c r="K364" s="338"/>
      <c r="L364" s="48"/>
      <c r="M364" s="48"/>
    </row>
    <row r="365" spans="1:13">
      <c r="A365" s="148"/>
      <c r="B365" s="148"/>
      <c r="C365" s="148"/>
      <c r="D365" s="148"/>
      <c r="E365" s="234"/>
      <c r="F365" s="337"/>
      <c r="G365" s="337"/>
      <c r="H365" s="337"/>
      <c r="I365" s="337"/>
      <c r="J365" s="337"/>
      <c r="K365" s="338"/>
      <c r="L365" s="48"/>
      <c r="M365" s="48"/>
    </row>
    <row r="366" spans="1:13">
      <c r="A366" s="148"/>
      <c r="B366" s="148"/>
      <c r="C366" s="148"/>
      <c r="D366" s="148"/>
      <c r="E366" s="234"/>
      <c r="F366" s="337"/>
      <c r="G366" s="337"/>
      <c r="H366" s="337"/>
      <c r="I366" s="337"/>
      <c r="J366" s="337"/>
      <c r="K366" s="338"/>
      <c r="L366" s="48"/>
      <c r="M366" s="48"/>
    </row>
    <row r="367" spans="1:13">
      <c r="A367" s="148"/>
      <c r="B367" s="148"/>
      <c r="C367" s="148"/>
      <c r="D367" s="148"/>
      <c r="E367" s="234"/>
      <c r="F367" s="337"/>
      <c r="G367" s="337"/>
      <c r="H367" s="337"/>
      <c r="I367" s="337"/>
      <c r="J367" s="337"/>
      <c r="K367" s="338"/>
      <c r="L367" s="48"/>
      <c r="M367" s="48"/>
    </row>
    <row r="368" spans="1:13">
      <c r="A368" s="148"/>
      <c r="B368" s="148"/>
      <c r="C368" s="148"/>
      <c r="D368" s="148"/>
      <c r="E368" s="234"/>
      <c r="F368" s="337"/>
      <c r="G368" s="337"/>
      <c r="H368" s="337"/>
      <c r="I368" s="337"/>
      <c r="J368" s="337"/>
      <c r="K368" s="338"/>
      <c r="L368" s="48"/>
      <c r="M368" s="48"/>
    </row>
    <row r="369" spans="1:13">
      <c r="A369" s="148"/>
      <c r="B369" s="148"/>
      <c r="C369" s="148"/>
      <c r="D369" s="148"/>
      <c r="E369" s="234"/>
      <c r="F369" s="337"/>
      <c r="G369" s="337"/>
      <c r="H369" s="337"/>
      <c r="I369" s="337"/>
      <c r="J369" s="337"/>
      <c r="K369" s="338"/>
      <c r="L369" s="48"/>
      <c r="M369" s="48"/>
    </row>
    <row r="370" spans="1:13">
      <c r="A370" s="148"/>
      <c r="B370" s="148"/>
      <c r="C370" s="148"/>
      <c r="D370" s="148"/>
      <c r="E370" s="234"/>
      <c r="F370" s="337"/>
      <c r="G370" s="337"/>
      <c r="H370" s="337"/>
      <c r="I370" s="337"/>
      <c r="J370" s="337"/>
      <c r="K370" s="338"/>
      <c r="L370" s="48"/>
      <c r="M370" s="48"/>
    </row>
    <row r="371" spans="1:13">
      <c r="A371" s="148"/>
      <c r="B371" s="148"/>
      <c r="C371" s="148"/>
      <c r="D371" s="148"/>
      <c r="E371" s="234"/>
      <c r="F371" s="337"/>
      <c r="G371" s="337"/>
      <c r="H371" s="337"/>
      <c r="I371" s="337"/>
      <c r="J371" s="337"/>
      <c r="K371" s="338"/>
      <c r="L371" s="48"/>
      <c r="M371" s="48"/>
    </row>
    <row r="372" spans="1:13">
      <c r="A372" s="148"/>
      <c r="B372" s="148"/>
      <c r="C372" s="148"/>
      <c r="D372" s="148"/>
      <c r="E372" s="234"/>
      <c r="F372" s="337"/>
      <c r="G372" s="337"/>
      <c r="H372" s="337"/>
      <c r="I372" s="337"/>
      <c r="J372" s="337"/>
      <c r="K372" s="338"/>
      <c r="L372" s="48"/>
      <c r="M372" s="48"/>
    </row>
    <row r="373" spans="1:13">
      <c r="A373" s="148"/>
      <c r="B373" s="148"/>
      <c r="C373" s="148"/>
      <c r="D373" s="148"/>
      <c r="E373" s="234"/>
      <c r="F373" s="337"/>
      <c r="G373" s="337"/>
      <c r="H373" s="337"/>
      <c r="I373" s="337"/>
      <c r="J373" s="337"/>
      <c r="K373" s="338"/>
      <c r="L373" s="48"/>
      <c r="M373" s="48"/>
    </row>
    <row r="374" spans="1:13">
      <c r="A374" s="148"/>
      <c r="B374" s="148"/>
      <c r="C374" s="148"/>
      <c r="D374" s="148"/>
      <c r="E374" s="234"/>
      <c r="F374" s="337"/>
      <c r="G374" s="337"/>
      <c r="H374" s="337"/>
      <c r="I374" s="337"/>
      <c r="J374" s="337"/>
      <c r="K374" s="338"/>
      <c r="L374" s="48"/>
      <c r="M374" s="48"/>
    </row>
    <row r="375" spans="1:13">
      <c r="A375" s="148"/>
      <c r="B375" s="148"/>
      <c r="C375" s="148"/>
      <c r="D375" s="148"/>
      <c r="E375" s="234"/>
      <c r="F375" s="337"/>
      <c r="G375" s="337"/>
      <c r="H375" s="337"/>
      <c r="I375" s="337"/>
      <c r="J375" s="337"/>
      <c r="K375" s="338"/>
      <c r="L375" s="48"/>
      <c r="M375" s="48"/>
    </row>
    <row r="376" spans="1:13">
      <c r="A376" s="148"/>
      <c r="B376" s="148"/>
      <c r="C376" s="148"/>
      <c r="D376" s="148"/>
      <c r="E376" s="234"/>
      <c r="F376" s="337"/>
      <c r="G376" s="337"/>
      <c r="H376" s="337"/>
      <c r="I376" s="337"/>
      <c r="J376" s="337"/>
      <c r="K376" s="338"/>
      <c r="L376" s="48"/>
      <c r="M376" s="48"/>
    </row>
    <row r="377" spans="1:13">
      <c r="A377" s="148"/>
      <c r="B377" s="148"/>
      <c r="C377" s="148"/>
      <c r="D377" s="148"/>
      <c r="E377" s="234"/>
      <c r="F377" s="337"/>
      <c r="G377" s="337"/>
      <c r="H377" s="337"/>
      <c r="I377" s="337"/>
      <c r="J377" s="337"/>
      <c r="K377" s="338"/>
      <c r="L377" s="48"/>
      <c r="M377" s="48"/>
    </row>
    <row r="378" spans="1:13">
      <c r="A378" s="148"/>
      <c r="B378" s="148"/>
      <c r="C378" s="148"/>
      <c r="D378" s="148"/>
      <c r="E378" s="234"/>
      <c r="F378" s="337"/>
      <c r="G378" s="337"/>
      <c r="H378" s="337"/>
      <c r="I378" s="337"/>
      <c r="J378" s="337"/>
      <c r="K378" s="338"/>
      <c r="L378" s="48"/>
      <c r="M378" s="48"/>
    </row>
    <row r="379" spans="1:13">
      <c r="A379" s="148"/>
      <c r="B379" s="148"/>
      <c r="C379" s="148"/>
      <c r="D379" s="148"/>
      <c r="E379" s="234"/>
      <c r="F379" s="337"/>
      <c r="G379" s="337"/>
      <c r="H379" s="337"/>
      <c r="I379" s="337"/>
      <c r="J379" s="337"/>
      <c r="K379" s="338"/>
      <c r="L379" s="48"/>
      <c r="M379" s="48"/>
    </row>
    <row r="380" spans="1:13">
      <c r="A380" s="148"/>
      <c r="B380" s="148"/>
      <c r="C380" s="148"/>
      <c r="D380" s="148"/>
      <c r="E380" s="234"/>
      <c r="F380" s="337"/>
      <c r="G380" s="337"/>
      <c r="H380" s="337"/>
      <c r="I380" s="337"/>
      <c r="J380" s="337"/>
      <c r="K380" s="338"/>
      <c r="L380" s="48"/>
      <c r="M380" s="48"/>
    </row>
    <row r="381" spans="1:13">
      <c r="A381" s="148"/>
      <c r="B381" s="148"/>
      <c r="C381" s="148"/>
      <c r="D381" s="148"/>
      <c r="E381" s="234"/>
      <c r="F381" s="337"/>
      <c r="G381" s="337"/>
      <c r="H381" s="337"/>
      <c r="I381" s="337"/>
      <c r="J381" s="337"/>
      <c r="K381" s="338"/>
      <c r="L381" s="48"/>
      <c r="M381" s="48"/>
    </row>
    <row r="382" spans="1:13">
      <c r="A382" s="148"/>
      <c r="B382" s="148"/>
      <c r="C382" s="148"/>
      <c r="D382" s="148"/>
      <c r="E382" s="234"/>
      <c r="F382" s="337"/>
      <c r="G382" s="337"/>
      <c r="H382" s="337"/>
      <c r="I382" s="337"/>
      <c r="J382" s="337"/>
      <c r="K382" s="338"/>
      <c r="L382" s="48"/>
      <c r="M382" s="48"/>
    </row>
    <row r="383" spans="1:13">
      <c r="A383" s="148"/>
      <c r="B383" s="148"/>
      <c r="C383" s="148"/>
      <c r="D383" s="148"/>
      <c r="E383" s="234"/>
      <c r="F383" s="337"/>
      <c r="G383" s="337"/>
      <c r="H383" s="337"/>
      <c r="I383" s="337"/>
      <c r="J383" s="337"/>
      <c r="K383" s="338"/>
      <c r="L383" s="48"/>
      <c r="M383" s="48"/>
    </row>
    <row r="384" spans="1:13">
      <c r="A384" s="148"/>
      <c r="B384" s="148"/>
      <c r="C384" s="148"/>
      <c r="D384" s="148"/>
      <c r="E384" s="234"/>
      <c r="F384" s="337"/>
      <c r="G384" s="337"/>
      <c r="H384" s="337"/>
      <c r="I384" s="337"/>
      <c r="J384" s="337"/>
      <c r="K384" s="338"/>
      <c r="L384" s="48"/>
      <c r="M384" s="48"/>
    </row>
    <row r="385" spans="1:13">
      <c r="A385" s="148"/>
      <c r="B385" s="148"/>
      <c r="C385" s="148"/>
      <c r="D385" s="148"/>
      <c r="E385" s="234"/>
      <c r="F385" s="337"/>
      <c r="G385" s="337"/>
      <c r="H385" s="337"/>
      <c r="I385" s="337"/>
      <c r="J385" s="337"/>
      <c r="K385" s="338"/>
      <c r="L385" s="48"/>
      <c r="M385" s="48"/>
    </row>
    <row r="386" spans="1:13">
      <c r="A386" s="148"/>
      <c r="B386" s="148"/>
      <c r="C386" s="148"/>
      <c r="D386" s="148"/>
      <c r="E386" s="234"/>
      <c r="F386" s="337"/>
      <c r="G386" s="337"/>
      <c r="H386" s="337"/>
      <c r="I386" s="337"/>
      <c r="J386" s="337"/>
      <c r="K386" s="338"/>
      <c r="L386" s="48"/>
      <c r="M386" s="48"/>
    </row>
    <row r="387" spans="1:13">
      <c r="A387" s="148"/>
      <c r="B387" s="148"/>
      <c r="C387" s="148"/>
      <c r="D387" s="148"/>
      <c r="E387" s="234"/>
      <c r="F387" s="337"/>
      <c r="G387" s="337"/>
      <c r="H387" s="337"/>
      <c r="I387" s="337"/>
      <c r="J387" s="337"/>
      <c r="K387" s="338"/>
      <c r="L387" s="48"/>
      <c r="M387" s="48"/>
    </row>
    <row r="388" spans="1:13">
      <c r="A388" s="148"/>
      <c r="B388" s="148"/>
      <c r="C388" s="148"/>
      <c r="D388" s="148"/>
      <c r="E388" s="234"/>
      <c r="F388" s="337"/>
      <c r="G388" s="337"/>
      <c r="H388" s="337"/>
      <c r="I388" s="337"/>
      <c r="J388" s="337"/>
      <c r="K388" s="338"/>
      <c r="L388" s="48"/>
      <c r="M388" s="48"/>
    </row>
    <row r="389" spans="1:13">
      <c r="A389" s="148"/>
      <c r="B389" s="148"/>
      <c r="C389" s="148"/>
      <c r="D389" s="148"/>
      <c r="E389" s="234"/>
      <c r="F389" s="337"/>
      <c r="G389" s="337"/>
      <c r="H389" s="337"/>
      <c r="I389" s="337"/>
      <c r="J389" s="337"/>
      <c r="K389" s="338"/>
      <c r="L389" s="48"/>
      <c r="M389" s="48"/>
    </row>
    <row r="390" spans="1:13">
      <c r="A390" s="148"/>
      <c r="B390" s="148"/>
      <c r="C390" s="148"/>
      <c r="D390" s="148"/>
      <c r="E390" s="234"/>
      <c r="F390" s="337"/>
      <c r="G390" s="337"/>
      <c r="H390" s="337"/>
      <c r="I390" s="337"/>
      <c r="J390" s="337"/>
      <c r="K390" s="338"/>
      <c r="L390" s="48"/>
      <c r="M390" s="48"/>
    </row>
    <row r="391" spans="1:13">
      <c r="A391" s="148"/>
      <c r="B391" s="148"/>
      <c r="C391" s="148"/>
      <c r="D391" s="148"/>
      <c r="E391" s="234"/>
      <c r="F391" s="337"/>
      <c r="G391" s="337"/>
      <c r="H391" s="337"/>
      <c r="I391" s="337"/>
      <c r="J391" s="337"/>
      <c r="K391" s="338"/>
      <c r="L391" s="48"/>
      <c r="M391" s="48"/>
    </row>
    <row r="392" spans="1:13">
      <c r="A392" s="148"/>
      <c r="B392" s="148"/>
      <c r="C392" s="148"/>
      <c r="D392" s="148"/>
      <c r="E392" s="234"/>
      <c r="F392" s="337"/>
      <c r="G392" s="337"/>
      <c r="H392" s="337"/>
      <c r="I392" s="337"/>
      <c r="J392" s="337"/>
      <c r="K392" s="338"/>
      <c r="L392" s="48"/>
      <c r="M392" s="48"/>
    </row>
    <row r="393" spans="1:13">
      <c r="A393" s="148"/>
      <c r="B393" s="148"/>
      <c r="C393" s="148"/>
      <c r="D393" s="148"/>
      <c r="E393" s="234"/>
      <c r="F393" s="337"/>
      <c r="G393" s="337"/>
      <c r="H393" s="337"/>
      <c r="I393" s="337"/>
      <c r="J393" s="337"/>
      <c r="K393" s="338"/>
      <c r="L393" s="48"/>
      <c r="M393" s="48"/>
    </row>
    <row r="394" spans="1:13">
      <c r="A394" s="148"/>
      <c r="B394" s="148"/>
      <c r="C394" s="148"/>
      <c r="D394" s="148"/>
      <c r="E394" s="234"/>
      <c r="F394" s="337"/>
      <c r="G394" s="337"/>
      <c r="H394" s="337"/>
      <c r="I394" s="337"/>
      <c r="J394" s="337"/>
      <c r="K394" s="338"/>
      <c r="L394" s="48"/>
      <c r="M394" s="48"/>
    </row>
    <row r="395" spans="1:13">
      <c r="A395" s="148"/>
      <c r="B395" s="148"/>
      <c r="C395" s="148"/>
      <c r="D395" s="148"/>
      <c r="E395" s="234"/>
      <c r="F395" s="337"/>
      <c r="G395" s="337"/>
      <c r="H395" s="337"/>
      <c r="I395" s="337"/>
      <c r="J395" s="337"/>
      <c r="K395" s="338"/>
      <c r="L395" s="48"/>
      <c r="M395" s="48"/>
    </row>
    <row r="396" spans="1:13">
      <c r="A396" s="148"/>
      <c r="B396" s="148"/>
      <c r="C396" s="148"/>
      <c r="D396" s="148"/>
      <c r="E396" s="234"/>
      <c r="F396" s="337"/>
      <c r="G396" s="337"/>
      <c r="H396" s="337"/>
      <c r="I396" s="337"/>
      <c r="J396" s="337"/>
      <c r="K396" s="338"/>
      <c r="L396" s="48"/>
      <c r="M396" s="48"/>
    </row>
    <row r="397" spans="1:13">
      <c r="A397" s="148"/>
      <c r="B397" s="148"/>
      <c r="C397" s="148"/>
      <c r="D397" s="148"/>
      <c r="E397" s="234"/>
      <c r="F397" s="337"/>
      <c r="G397" s="337"/>
      <c r="H397" s="337"/>
      <c r="I397" s="337"/>
      <c r="J397" s="337"/>
      <c r="K397" s="338"/>
      <c r="L397" s="48"/>
      <c r="M397" s="48"/>
    </row>
    <row r="398" spans="1:13">
      <c r="A398" s="148"/>
      <c r="B398" s="148"/>
      <c r="C398" s="148"/>
      <c r="D398" s="148"/>
      <c r="E398" s="234"/>
      <c r="F398" s="337"/>
      <c r="G398" s="337"/>
      <c r="H398" s="337"/>
      <c r="I398" s="337"/>
      <c r="J398" s="337"/>
      <c r="K398" s="338"/>
      <c r="L398" s="48"/>
      <c r="M398" s="48"/>
    </row>
    <row r="399" spans="1:13">
      <c r="A399" s="148"/>
      <c r="B399" s="148"/>
      <c r="C399" s="148"/>
      <c r="D399" s="148"/>
      <c r="E399" s="234"/>
      <c r="F399" s="337"/>
      <c r="G399" s="337"/>
      <c r="H399" s="337"/>
      <c r="I399" s="337"/>
      <c r="J399" s="337"/>
      <c r="K399" s="338"/>
      <c r="L399" s="48"/>
      <c r="M399" s="48"/>
    </row>
    <row r="400" spans="1:13">
      <c r="A400" s="148"/>
      <c r="B400" s="148"/>
      <c r="C400" s="148"/>
      <c r="D400" s="148"/>
      <c r="E400" s="234"/>
      <c r="F400" s="337"/>
      <c r="G400" s="337"/>
      <c r="H400" s="337"/>
      <c r="I400" s="337"/>
      <c r="J400" s="337"/>
      <c r="K400" s="338"/>
      <c r="L400" s="48"/>
      <c r="M400" s="48"/>
    </row>
    <row r="401" spans="1:13">
      <c r="A401" s="148"/>
      <c r="B401" s="148"/>
      <c r="C401" s="148"/>
      <c r="D401" s="148"/>
      <c r="E401" s="234"/>
      <c r="F401" s="337"/>
      <c r="G401" s="337"/>
      <c r="H401" s="337"/>
      <c r="I401" s="337"/>
      <c r="J401" s="337"/>
      <c r="K401" s="338"/>
      <c r="L401" s="48"/>
      <c r="M401" s="48"/>
    </row>
    <row r="402" spans="1:13">
      <c r="A402" s="148"/>
      <c r="B402" s="148"/>
      <c r="C402" s="148"/>
      <c r="D402" s="148"/>
      <c r="E402" s="234"/>
      <c r="F402" s="337"/>
      <c r="G402" s="337"/>
      <c r="H402" s="337"/>
      <c r="I402" s="337"/>
      <c r="J402" s="337"/>
      <c r="K402" s="338"/>
      <c r="L402" s="48"/>
      <c r="M402" s="48"/>
    </row>
    <row r="403" spans="1:13">
      <c r="A403" s="148"/>
      <c r="B403" s="148"/>
      <c r="C403" s="148"/>
      <c r="D403" s="148"/>
      <c r="E403" s="234"/>
      <c r="F403" s="337"/>
      <c r="G403" s="337"/>
      <c r="H403" s="337"/>
      <c r="I403" s="337"/>
      <c r="J403" s="337"/>
      <c r="K403" s="338"/>
      <c r="L403" s="48"/>
      <c r="M403" s="48"/>
    </row>
    <row r="404" spans="1:13">
      <c r="A404" s="148"/>
      <c r="B404" s="148"/>
      <c r="C404" s="148"/>
      <c r="D404" s="148"/>
      <c r="E404" s="234"/>
      <c r="F404" s="337"/>
      <c r="G404" s="337"/>
      <c r="H404" s="337"/>
      <c r="I404" s="337"/>
      <c r="J404" s="337"/>
      <c r="K404" s="338"/>
      <c r="L404" s="48"/>
      <c r="M404" s="48"/>
    </row>
    <row r="405" spans="1:13">
      <c r="A405" s="148"/>
      <c r="B405" s="148"/>
      <c r="C405" s="148"/>
      <c r="D405" s="148"/>
      <c r="E405" s="234"/>
      <c r="F405" s="337"/>
      <c r="G405" s="337"/>
      <c r="H405" s="337"/>
      <c r="I405" s="337"/>
      <c r="J405" s="337"/>
      <c r="K405" s="338"/>
      <c r="L405" s="48"/>
      <c r="M405" s="48"/>
    </row>
    <row r="406" spans="1:13">
      <c r="A406" s="148"/>
      <c r="B406" s="148"/>
      <c r="C406" s="148"/>
      <c r="D406" s="148"/>
      <c r="E406" s="234"/>
      <c r="F406" s="337"/>
      <c r="G406" s="337"/>
      <c r="H406" s="337"/>
      <c r="I406" s="337"/>
      <c r="J406" s="337"/>
      <c r="K406" s="338"/>
      <c r="L406" s="48"/>
      <c r="M406" s="48"/>
    </row>
    <row r="407" spans="1:13">
      <c r="A407" s="148"/>
      <c r="B407" s="148"/>
      <c r="C407" s="148"/>
      <c r="D407" s="148"/>
      <c r="E407" s="234"/>
      <c r="F407" s="337"/>
      <c r="G407" s="337"/>
      <c r="H407" s="337"/>
      <c r="I407" s="337"/>
      <c r="J407" s="337"/>
      <c r="K407" s="338"/>
      <c r="L407" s="48"/>
      <c r="M407" s="48"/>
    </row>
    <row r="408" spans="1:13">
      <c r="A408" s="148"/>
      <c r="B408" s="148"/>
      <c r="C408" s="148"/>
      <c r="D408" s="148"/>
      <c r="E408" s="234"/>
      <c r="F408" s="337"/>
      <c r="G408" s="337"/>
      <c r="H408" s="337"/>
      <c r="I408" s="337"/>
      <c r="J408" s="337"/>
      <c r="K408" s="338"/>
      <c r="L408" s="48"/>
      <c r="M408" s="48"/>
    </row>
    <row r="409" spans="1:13">
      <c r="A409" s="148"/>
      <c r="B409" s="148"/>
      <c r="C409" s="148"/>
      <c r="D409" s="148"/>
      <c r="E409" s="234"/>
      <c r="F409" s="337"/>
      <c r="G409" s="337"/>
      <c r="H409" s="337"/>
      <c r="I409" s="337"/>
      <c r="J409" s="337"/>
      <c r="K409" s="338"/>
      <c r="L409" s="48"/>
      <c r="M409" s="48"/>
    </row>
    <row r="410" spans="1:13">
      <c r="A410" s="148"/>
      <c r="B410" s="148"/>
      <c r="C410" s="148"/>
      <c r="D410" s="148"/>
      <c r="E410" s="234"/>
      <c r="F410" s="337"/>
      <c r="G410" s="337"/>
      <c r="H410" s="337"/>
      <c r="I410" s="337"/>
      <c r="J410" s="337"/>
      <c r="K410" s="338"/>
      <c r="L410" s="48"/>
      <c r="M410" s="48"/>
    </row>
    <row r="411" spans="1:13">
      <c r="A411" s="148"/>
      <c r="B411" s="148"/>
      <c r="C411" s="148"/>
      <c r="D411" s="148"/>
      <c r="E411" s="234"/>
      <c r="F411" s="337"/>
      <c r="G411" s="337"/>
      <c r="H411" s="337"/>
      <c r="I411" s="337"/>
      <c r="J411" s="337"/>
      <c r="K411" s="338"/>
      <c r="L411" s="48"/>
      <c r="M411" s="48"/>
    </row>
    <row r="412" spans="1:13">
      <c r="A412" s="148"/>
      <c r="B412" s="148"/>
      <c r="C412" s="148"/>
      <c r="D412" s="148"/>
      <c r="E412" s="234"/>
      <c r="F412" s="337"/>
      <c r="G412" s="337"/>
      <c r="H412" s="337"/>
      <c r="I412" s="337"/>
      <c r="J412" s="337"/>
      <c r="K412" s="338"/>
      <c r="L412" s="48"/>
      <c r="M412" s="48"/>
    </row>
    <row r="413" spans="1:13">
      <c r="A413" s="148"/>
      <c r="B413" s="148"/>
      <c r="C413" s="148"/>
      <c r="D413" s="148"/>
      <c r="E413" s="234"/>
      <c r="F413" s="337"/>
      <c r="G413" s="337"/>
      <c r="H413" s="337"/>
      <c r="I413" s="337"/>
      <c r="J413" s="337"/>
      <c r="K413" s="338"/>
      <c r="L413" s="48"/>
      <c r="M413" s="48"/>
    </row>
    <row r="414" spans="1:13">
      <c r="A414" s="148"/>
      <c r="B414" s="148"/>
      <c r="C414" s="148"/>
      <c r="D414" s="148"/>
      <c r="E414" s="234"/>
      <c r="F414" s="337"/>
      <c r="G414" s="337"/>
      <c r="H414" s="337"/>
      <c r="I414" s="337"/>
      <c r="J414" s="337"/>
      <c r="K414" s="338"/>
      <c r="L414" s="48"/>
      <c r="M414" s="48"/>
    </row>
    <row r="415" spans="1:13">
      <c r="A415" s="148"/>
      <c r="B415" s="148"/>
      <c r="C415" s="148"/>
      <c r="D415" s="148"/>
      <c r="E415" s="234"/>
      <c r="F415" s="337"/>
      <c r="G415" s="337"/>
      <c r="H415" s="337"/>
      <c r="I415" s="337"/>
      <c r="J415" s="337"/>
      <c r="K415" s="338"/>
      <c r="L415" s="48"/>
      <c r="M415" s="48"/>
    </row>
    <row r="416" spans="1:13">
      <c r="A416" s="148"/>
      <c r="B416" s="148"/>
      <c r="C416" s="148"/>
      <c r="D416" s="148"/>
      <c r="E416" s="234"/>
      <c r="F416" s="337"/>
      <c r="G416" s="337"/>
      <c r="H416" s="337"/>
      <c r="I416" s="337"/>
      <c r="J416" s="337"/>
      <c r="K416" s="338"/>
      <c r="L416" s="48"/>
      <c r="M416" s="48"/>
    </row>
    <row r="417" spans="1:13">
      <c r="A417" s="148"/>
      <c r="B417" s="148"/>
      <c r="C417" s="148"/>
      <c r="D417" s="148"/>
      <c r="E417" s="234"/>
      <c r="F417" s="337"/>
      <c r="G417" s="337"/>
      <c r="H417" s="337"/>
      <c r="I417" s="337"/>
      <c r="J417" s="337"/>
      <c r="K417" s="338"/>
      <c r="L417" s="48"/>
      <c r="M417" s="48"/>
    </row>
    <row r="418" spans="1:13">
      <c r="A418" s="148"/>
      <c r="B418" s="148"/>
      <c r="C418" s="148"/>
      <c r="D418" s="148"/>
      <c r="E418" s="234"/>
      <c r="F418" s="337"/>
      <c r="G418" s="337"/>
      <c r="H418" s="337"/>
      <c r="I418" s="337"/>
      <c r="J418" s="337"/>
      <c r="K418" s="338"/>
      <c r="L418" s="48"/>
      <c r="M418" s="48"/>
    </row>
    <row r="419" spans="1:13">
      <c r="A419" s="148"/>
      <c r="B419" s="148"/>
      <c r="C419" s="148"/>
      <c r="D419" s="148"/>
      <c r="E419" s="234"/>
      <c r="F419" s="337"/>
      <c r="G419" s="337"/>
      <c r="H419" s="337"/>
      <c r="I419" s="337"/>
      <c r="J419" s="337"/>
      <c r="K419" s="338"/>
      <c r="L419" s="48"/>
      <c r="M419" s="48"/>
    </row>
    <row r="420" spans="1:13">
      <c r="A420" s="148"/>
      <c r="B420" s="148"/>
      <c r="C420" s="148"/>
      <c r="D420" s="148"/>
      <c r="E420" s="234"/>
      <c r="F420" s="337"/>
      <c r="G420" s="337"/>
      <c r="H420" s="337"/>
      <c r="I420" s="337"/>
      <c r="J420" s="337"/>
      <c r="K420" s="338"/>
      <c r="L420" s="48"/>
      <c r="M420" s="48"/>
    </row>
    <row r="421" spans="1:13">
      <c r="A421" s="148"/>
      <c r="B421" s="148"/>
      <c r="C421" s="148"/>
      <c r="D421" s="148"/>
      <c r="E421" s="234"/>
      <c r="F421" s="337"/>
      <c r="G421" s="337"/>
      <c r="H421" s="337"/>
      <c r="I421" s="337"/>
      <c r="J421" s="337"/>
      <c r="K421" s="338"/>
      <c r="L421" s="48"/>
      <c r="M421" s="48"/>
    </row>
    <row r="422" spans="1:13">
      <c r="A422" s="148"/>
      <c r="B422" s="148"/>
      <c r="C422" s="148"/>
      <c r="D422" s="148"/>
      <c r="E422" s="234"/>
      <c r="F422" s="337"/>
      <c r="G422" s="337"/>
      <c r="H422" s="337"/>
      <c r="I422" s="337"/>
      <c r="J422" s="337"/>
      <c r="K422" s="338"/>
      <c r="L422" s="48"/>
      <c r="M422" s="48"/>
    </row>
    <row r="423" spans="1:13">
      <c r="A423" s="148"/>
      <c r="B423" s="148"/>
      <c r="C423" s="148"/>
      <c r="D423" s="148"/>
      <c r="E423" s="234"/>
      <c r="F423" s="337"/>
      <c r="G423" s="337"/>
      <c r="H423" s="337"/>
      <c r="I423" s="337"/>
      <c r="J423" s="337"/>
      <c r="K423" s="338"/>
      <c r="L423" s="48"/>
      <c r="M423" s="48"/>
    </row>
    <row r="424" spans="1:13">
      <c r="A424" s="148"/>
      <c r="B424" s="148"/>
      <c r="C424" s="148"/>
      <c r="D424" s="148"/>
      <c r="E424" s="234"/>
      <c r="F424" s="337"/>
      <c r="G424" s="337"/>
      <c r="H424" s="337"/>
      <c r="I424" s="337"/>
      <c r="J424" s="337"/>
      <c r="K424" s="338"/>
      <c r="L424" s="48"/>
      <c r="M424" s="48"/>
    </row>
    <row r="425" spans="1:13">
      <c r="A425" s="148"/>
      <c r="B425" s="148"/>
      <c r="C425" s="148"/>
      <c r="D425" s="148"/>
      <c r="E425" s="234"/>
      <c r="F425" s="337"/>
      <c r="G425" s="337"/>
      <c r="H425" s="337"/>
      <c r="I425" s="337"/>
      <c r="J425" s="337"/>
      <c r="K425" s="338"/>
      <c r="L425" s="48"/>
      <c r="M425" s="48"/>
    </row>
    <row r="426" spans="1:13">
      <c r="A426" s="148"/>
      <c r="B426" s="148"/>
      <c r="C426" s="148"/>
      <c r="D426" s="148"/>
      <c r="E426" s="234"/>
      <c r="F426" s="337"/>
      <c r="G426" s="337"/>
      <c r="H426" s="337"/>
      <c r="I426" s="337"/>
      <c r="J426" s="337"/>
      <c r="K426" s="338"/>
      <c r="L426" s="48"/>
      <c r="M426" s="48"/>
    </row>
    <row r="427" spans="1:13">
      <c r="A427" s="148"/>
      <c r="B427" s="148"/>
      <c r="C427" s="148"/>
      <c r="D427" s="148"/>
      <c r="E427" s="234"/>
      <c r="F427" s="337"/>
      <c r="G427" s="337"/>
      <c r="H427" s="337"/>
      <c r="I427" s="337"/>
      <c r="J427" s="337"/>
      <c r="K427" s="338"/>
      <c r="L427" s="48"/>
      <c r="M427" s="48"/>
    </row>
    <row r="428" spans="1:13">
      <c r="A428" s="148"/>
      <c r="B428" s="148"/>
      <c r="C428" s="148"/>
      <c r="D428" s="148"/>
      <c r="E428" s="234"/>
      <c r="F428" s="337"/>
      <c r="G428" s="337"/>
      <c r="H428" s="337"/>
      <c r="I428" s="337"/>
      <c r="J428" s="337"/>
      <c r="K428" s="338"/>
      <c r="L428" s="48"/>
      <c r="M428" s="48"/>
    </row>
    <row r="429" spans="1:13">
      <c r="A429" s="148"/>
      <c r="B429" s="148"/>
      <c r="C429" s="148"/>
      <c r="D429" s="148"/>
      <c r="E429" s="234"/>
      <c r="F429" s="337"/>
      <c r="G429" s="337"/>
      <c r="H429" s="337"/>
      <c r="I429" s="337"/>
      <c r="J429" s="337"/>
      <c r="K429" s="338"/>
      <c r="L429" s="48"/>
      <c r="M429" s="48"/>
    </row>
    <row r="430" spans="1:13">
      <c r="A430" s="148"/>
      <c r="B430" s="148"/>
      <c r="C430" s="148"/>
      <c r="D430" s="148"/>
      <c r="E430" s="234"/>
      <c r="F430" s="337"/>
      <c r="G430" s="337"/>
      <c r="H430" s="337"/>
      <c r="I430" s="337"/>
      <c r="J430" s="337"/>
      <c r="K430" s="338"/>
      <c r="L430" s="48"/>
      <c r="M430" s="48"/>
    </row>
    <row r="431" spans="1:13">
      <c r="A431" s="148"/>
      <c r="B431" s="148"/>
      <c r="C431" s="148"/>
      <c r="D431" s="148"/>
      <c r="E431" s="234"/>
      <c r="F431" s="337"/>
      <c r="G431" s="337"/>
      <c r="H431" s="337"/>
      <c r="I431" s="337"/>
      <c r="J431" s="337"/>
      <c r="K431" s="338"/>
      <c r="L431" s="48"/>
      <c r="M431" s="48"/>
    </row>
    <row r="432" spans="1:13">
      <c r="A432" s="148"/>
      <c r="B432" s="148"/>
      <c r="C432" s="148"/>
      <c r="D432" s="148"/>
      <c r="E432" s="234"/>
      <c r="F432" s="337"/>
      <c r="G432" s="337"/>
      <c r="H432" s="337"/>
      <c r="I432" s="337"/>
      <c r="J432" s="337"/>
      <c r="K432" s="338"/>
      <c r="L432" s="48"/>
      <c r="M432" s="48"/>
    </row>
    <row r="433" spans="1:13">
      <c r="A433" s="148"/>
      <c r="B433" s="148"/>
      <c r="C433" s="148"/>
      <c r="D433" s="148"/>
      <c r="E433" s="234"/>
      <c r="F433" s="337"/>
      <c r="G433" s="337"/>
      <c r="H433" s="337"/>
      <c r="I433" s="337"/>
      <c r="J433" s="337"/>
      <c r="K433" s="338"/>
      <c r="L433" s="48"/>
      <c r="M433" s="48"/>
    </row>
    <row r="434" spans="1:13">
      <c r="A434" s="148"/>
      <c r="B434" s="148"/>
      <c r="C434" s="148"/>
      <c r="D434" s="148"/>
      <c r="E434" s="234"/>
      <c r="F434" s="337"/>
      <c r="G434" s="337"/>
      <c r="H434" s="337"/>
      <c r="I434" s="337"/>
      <c r="J434" s="337"/>
      <c r="K434" s="338"/>
      <c r="L434" s="48"/>
      <c r="M434" s="48"/>
    </row>
    <row r="435" spans="1:13">
      <c r="A435" s="148"/>
      <c r="B435" s="148"/>
      <c r="C435" s="148"/>
      <c r="D435" s="148"/>
      <c r="E435" s="234"/>
      <c r="F435" s="337"/>
      <c r="G435" s="337"/>
      <c r="H435" s="337"/>
      <c r="I435" s="337"/>
      <c r="J435" s="337"/>
      <c r="K435" s="338"/>
      <c r="L435" s="48"/>
      <c r="M435" s="48"/>
    </row>
    <row r="436" spans="1:13">
      <c r="A436" s="148"/>
      <c r="B436" s="148"/>
      <c r="C436" s="148"/>
      <c r="D436" s="148"/>
      <c r="E436" s="234"/>
      <c r="F436" s="337"/>
      <c r="G436" s="337"/>
      <c r="H436" s="337"/>
      <c r="I436" s="337"/>
      <c r="J436" s="337"/>
      <c r="K436" s="338"/>
      <c r="L436" s="48"/>
      <c r="M436" s="48"/>
    </row>
    <row r="437" spans="1:13">
      <c r="A437" s="148"/>
      <c r="B437" s="148"/>
      <c r="C437" s="148"/>
      <c r="D437" s="148"/>
      <c r="E437" s="234"/>
      <c r="F437" s="337"/>
      <c r="G437" s="337"/>
      <c r="H437" s="337"/>
      <c r="I437" s="337"/>
      <c r="J437" s="337"/>
      <c r="K437" s="338"/>
      <c r="L437" s="48"/>
      <c r="M437" s="48"/>
    </row>
    <row r="438" spans="1:13">
      <c r="A438" s="148"/>
      <c r="B438" s="148"/>
      <c r="C438" s="148"/>
      <c r="D438" s="148"/>
      <c r="E438" s="234"/>
      <c r="F438" s="337"/>
      <c r="G438" s="337"/>
      <c r="H438" s="337"/>
      <c r="I438" s="337"/>
      <c r="J438" s="337"/>
      <c r="K438" s="338"/>
      <c r="L438" s="48"/>
      <c r="M438" s="48"/>
    </row>
    <row r="439" spans="1:13">
      <c r="A439" s="148"/>
      <c r="B439" s="148"/>
      <c r="C439" s="148"/>
      <c r="D439" s="148"/>
      <c r="E439" s="234"/>
      <c r="F439" s="337"/>
      <c r="G439" s="337"/>
      <c r="H439" s="337"/>
      <c r="I439" s="337"/>
      <c r="J439" s="337"/>
      <c r="K439" s="338"/>
      <c r="L439" s="48"/>
      <c r="M439" s="48"/>
    </row>
    <row r="440" spans="1:13">
      <c r="A440" s="148"/>
      <c r="B440" s="148"/>
      <c r="C440" s="148"/>
      <c r="D440" s="148"/>
      <c r="E440" s="234"/>
      <c r="F440" s="337"/>
      <c r="G440" s="337"/>
      <c r="H440" s="337"/>
      <c r="I440" s="337"/>
      <c r="J440" s="337"/>
      <c r="K440" s="338"/>
      <c r="L440" s="48"/>
      <c r="M440" s="48"/>
    </row>
    <row r="441" spans="1:13">
      <c r="A441" s="148"/>
      <c r="B441" s="148"/>
      <c r="C441" s="148"/>
      <c r="D441" s="148"/>
      <c r="E441" s="234"/>
      <c r="F441" s="337"/>
      <c r="G441" s="337"/>
      <c r="H441" s="337"/>
      <c r="I441" s="337"/>
      <c r="J441" s="337"/>
      <c r="K441" s="338"/>
      <c r="L441" s="48"/>
      <c r="M441" s="48"/>
    </row>
    <row r="442" spans="1:13">
      <c r="A442" s="148"/>
      <c r="B442" s="148"/>
      <c r="C442" s="148"/>
      <c r="D442" s="148"/>
      <c r="E442" s="234"/>
      <c r="F442" s="337"/>
      <c r="G442" s="337"/>
      <c r="H442" s="337"/>
      <c r="I442" s="337"/>
      <c r="J442" s="337"/>
      <c r="K442" s="338"/>
      <c r="L442" s="48"/>
      <c r="M442" s="48"/>
    </row>
    <row r="443" spans="1:13">
      <c r="A443" s="148"/>
      <c r="B443" s="148"/>
      <c r="C443" s="148"/>
      <c r="D443" s="148"/>
      <c r="E443" s="234"/>
      <c r="F443" s="337"/>
      <c r="G443" s="337"/>
      <c r="H443" s="337"/>
      <c r="I443" s="337"/>
      <c r="J443" s="337"/>
      <c r="K443" s="338"/>
      <c r="L443" s="48"/>
      <c r="M443" s="48"/>
    </row>
    <row r="444" spans="1:13">
      <c r="A444" s="148"/>
      <c r="B444" s="148"/>
      <c r="C444" s="148"/>
      <c r="D444" s="148"/>
      <c r="E444" s="234"/>
      <c r="F444" s="337"/>
      <c r="G444" s="337"/>
      <c r="H444" s="337"/>
      <c r="I444" s="337"/>
      <c r="J444" s="337"/>
      <c r="K444" s="338"/>
      <c r="L444" s="48"/>
      <c r="M444" s="48"/>
    </row>
    <row r="445" spans="1:13">
      <c r="A445" s="148"/>
      <c r="B445" s="148"/>
      <c r="C445" s="148"/>
      <c r="D445" s="148"/>
      <c r="E445" s="234"/>
      <c r="F445" s="337"/>
      <c r="G445" s="337"/>
      <c r="H445" s="337"/>
      <c r="I445" s="337"/>
      <c r="J445" s="337"/>
      <c r="K445" s="338"/>
      <c r="L445" s="48"/>
      <c r="M445" s="48"/>
    </row>
    <row r="446" spans="1:13">
      <c r="A446" s="148"/>
      <c r="B446" s="148"/>
      <c r="C446" s="148"/>
      <c r="D446" s="148"/>
      <c r="E446" s="234"/>
      <c r="F446" s="337"/>
      <c r="G446" s="337"/>
      <c r="H446" s="337"/>
      <c r="I446" s="337"/>
      <c r="J446" s="337"/>
      <c r="K446" s="338"/>
      <c r="L446" s="48"/>
      <c r="M446" s="48"/>
    </row>
    <row r="447" spans="1:13">
      <c r="A447" s="148"/>
      <c r="B447" s="148"/>
      <c r="C447" s="148"/>
      <c r="D447" s="148"/>
      <c r="E447" s="234"/>
      <c r="F447" s="337"/>
      <c r="G447" s="337"/>
      <c r="H447" s="337"/>
      <c r="I447" s="337"/>
      <c r="J447" s="337"/>
      <c r="K447" s="338"/>
      <c r="L447" s="48"/>
      <c r="M447" s="48"/>
    </row>
    <row r="448" spans="1:13">
      <c r="A448" s="148"/>
      <c r="B448" s="148"/>
      <c r="C448" s="148"/>
      <c r="D448" s="148"/>
      <c r="E448" s="234"/>
      <c r="F448" s="337"/>
      <c r="G448" s="337"/>
      <c r="H448" s="337"/>
      <c r="I448" s="337"/>
      <c r="J448" s="337"/>
      <c r="K448" s="338"/>
      <c r="L448" s="48"/>
      <c r="M448" s="48"/>
    </row>
    <row r="449" spans="1:13">
      <c r="A449" s="148"/>
      <c r="B449" s="148"/>
      <c r="C449" s="148"/>
      <c r="D449" s="148"/>
      <c r="E449" s="234"/>
      <c r="F449" s="337"/>
      <c r="G449" s="337"/>
      <c r="H449" s="337"/>
      <c r="I449" s="337"/>
      <c r="J449" s="337"/>
      <c r="K449" s="338"/>
      <c r="L449" s="48"/>
      <c r="M449" s="48"/>
    </row>
    <row r="450" spans="1:13">
      <c r="A450" s="148"/>
      <c r="B450" s="148"/>
      <c r="C450" s="148"/>
      <c r="D450" s="148"/>
      <c r="E450" s="234"/>
      <c r="F450" s="337"/>
      <c r="G450" s="337"/>
      <c r="H450" s="337"/>
      <c r="I450" s="337"/>
      <c r="J450" s="337"/>
      <c r="K450" s="338"/>
      <c r="L450" s="48"/>
      <c r="M450" s="48"/>
    </row>
    <row r="451" spans="1:13">
      <c r="A451" s="148"/>
      <c r="B451" s="148"/>
      <c r="C451" s="148"/>
      <c r="D451" s="148"/>
      <c r="E451" s="234"/>
      <c r="F451" s="337"/>
      <c r="G451" s="337"/>
      <c r="H451" s="337"/>
      <c r="I451" s="337"/>
      <c r="J451" s="337"/>
      <c r="K451" s="338"/>
      <c r="L451" s="48"/>
      <c r="M451" s="48"/>
    </row>
    <row r="452" spans="1:13">
      <c r="A452" s="148"/>
      <c r="B452" s="148"/>
      <c r="C452" s="148"/>
      <c r="D452" s="148"/>
      <c r="E452" s="234"/>
      <c r="F452" s="337"/>
      <c r="G452" s="337"/>
      <c r="H452" s="337"/>
      <c r="I452" s="337"/>
      <c r="J452" s="337"/>
      <c r="K452" s="338"/>
      <c r="L452" s="48"/>
      <c r="M452" s="48"/>
    </row>
    <row r="453" spans="1:13">
      <c r="A453" s="148"/>
      <c r="B453" s="148"/>
      <c r="C453" s="148"/>
      <c r="D453" s="148"/>
      <c r="E453" s="234"/>
      <c r="F453" s="337"/>
      <c r="G453" s="337"/>
      <c r="H453" s="337"/>
      <c r="I453" s="337"/>
      <c r="J453" s="337"/>
      <c r="K453" s="338"/>
      <c r="L453" s="48"/>
      <c r="M453" s="48"/>
    </row>
    <row r="454" spans="1:13">
      <c r="A454" s="148"/>
      <c r="B454" s="148"/>
      <c r="C454" s="148"/>
      <c r="D454" s="148"/>
      <c r="E454" s="234"/>
      <c r="F454" s="337"/>
      <c r="G454" s="337"/>
      <c r="H454" s="337"/>
      <c r="I454" s="337"/>
      <c r="J454" s="337"/>
      <c r="K454" s="338"/>
      <c r="L454" s="48"/>
      <c r="M454" s="48"/>
    </row>
    <row r="455" spans="1:13">
      <c r="A455" s="148"/>
      <c r="B455" s="148"/>
      <c r="C455" s="148"/>
      <c r="D455" s="148"/>
      <c r="E455" s="234"/>
      <c r="F455" s="337"/>
      <c r="G455" s="337"/>
      <c r="H455" s="337"/>
      <c r="I455" s="337"/>
      <c r="J455" s="337"/>
      <c r="K455" s="338"/>
      <c r="L455" s="48"/>
      <c r="M455" s="48"/>
    </row>
    <row r="456" spans="1:13">
      <c r="A456" s="148"/>
      <c r="B456" s="148"/>
      <c r="C456" s="148"/>
      <c r="D456" s="148"/>
      <c r="E456" s="234"/>
      <c r="F456" s="337"/>
      <c r="G456" s="337"/>
      <c r="H456" s="337"/>
      <c r="I456" s="337"/>
      <c r="J456" s="337"/>
      <c r="K456" s="338"/>
      <c r="L456" s="48"/>
      <c r="M456" s="48"/>
    </row>
  </sheetData>
  <mergeCells count="13">
    <mergeCell ref="A1:K1"/>
    <mergeCell ref="A2:K2"/>
    <mergeCell ref="A3:K3"/>
    <mergeCell ref="A4:K4"/>
    <mergeCell ref="F7:K7"/>
    <mergeCell ref="A7:A9"/>
    <mergeCell ref="B7:C8"/>
    <mergeCell ref="J8:K8"/>
    <mergeCell ref="L8:L9"/>
    <mergeCell ref="M8:M9"/>
    <mergeCell ref="L7:M7"/>
    <mergeCell ref="D6:H6"/>
    <mergeCell ref="D7:D9"/>
  </mergeCells>
  <phoneticPr fontId="13"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dimension ref="A1:P308"/>
  <sheetViews>
    <sheetView workbookViewId="0">
      <selection activeCell="P8" activeCellId="1" sqref="N7:N10 P8:P10"/>
    </sheetView>
  </sheetViews>
  <sheetFormatPr defaultRowHeight="16.5"/>
  <cols>
    <col min="1" max="1" width="6.375" style="331" customWidth="1"/>
    <col min="2" max="2" width="6.75" style="332" customWidth="1"/>
    <col min="3" max="3" width="6.375" style="331" customWidth="1"/>
    <col min="4" max="4" width="25.25" style="332" customWidth="1"/>
    <col min="5" max="5" width="7.875" style="333" bestFit="1" customWidth="1"/>
    <col min="6" max="9" width="6.875" style="333" bestFit="1" customWidth="1"/>
    <col min="10" max="11" width="4.375" style="333" bestFit="1" customWidth="1"/>
    <col min="12" max="12" width="6" style="333" bestFit="1" customWidth="1"/>
    <col min="13" max="13" width="4.375" style="333" bestFit="1" customWidth="1"/>
    <col min="14" max="14" width="6.875" style="333" customWidth="1"/>
    <col min="15" max="15" width="7.75" style="333" bestFit="1" customWidth="1"/>
    <col min="16" max="16" width="8.625" style="333" customWidth="1"/>
  </cols>
  <sheetData>
    <row r="1" spans="1:16">
      <c r="A1" s="811" t="s">
        <v>1404</v>
      </c>
      <c r="B1" s="811"/>
      <c r="C1" s="811"/>
      <c r="D1" s="811"/>
      <c r="E1" s="811"/>
      <c r="F1" s="811"/>
      <c r="G1" s="811"/>
      <c r="H1" s="811"/>
      <c r="I1" s="811"/>
      <c r="J1" s="811"/>
      <c r="K1" s="811"/>
      <c r="L1" s="811"/>
      <c r="M1" s="811"/>
      <c r="N1" s="811"/>
      <c r="O1" s="811"/>
      <c r="P1" s="811"/>
    </row>
    <row r="2" spans="1:16">
      <c r="A2" s="811" t="s">
        <v>320</v>
      </c>
      <c r="B2" s="811"/>
      <c r="C2" s="811"/>
      <c r="D2" s="811"/>
      <c r="E2" s="811"/>
      <c r="F2" s="811"/>
      <c r="G2" s="811"/>
      <c r="H2" s="811"/>
      <c r="I2" s="811"/>
      <c r="J2" s="811"/>
      <c r="K2" s="811"/>
      <c r="L2" s="811"/>
      <c r="M2" s="811"/>
      <c r="N2" s="811"/>
      <c r="O2" s="811"/>
      <c r="P2" s="811"/>
    </row>
    <row r="3" spans="1:16">
      <c r="A3" s="811" t="s">
        <v>321</v>
      </c>
      <c r="B3" s="811"/>
      <c r="C3" s="811"/>
      <c r="D3" s="811"/>
      <c r="E3" s="811"/>
      <c r="F3" s="811"/>
      <c r="G3" s="811"/>
      <c r="H3" s="811"/>
      <c r="I3" s="811"/>
      <c r="J3" s="811"/>
      <c r="K3" s="811"/>
      <c r="L3" s="811"/>
      <c r="M3" s="811"/>
      <c r="N3" s="811"/>
      <c r="O3" s="811"/>
      <c r="P3" s="811"/>
    </row>
    <row r="4" spans="1:16" ht="21">
      <c r="A4" s="812" t="s">
        <v>1236</v>
      </c>
      <c r="B4" s="812"/>
      <c r="C4" s="812"/>
      <c r="D4" s="812"/>
      <c r="E4" s="812"/>
      <c r="F4" s="812"/>
      <c r="G4" s="812"/>
      <c r="H4" s="812"/>
      <c r="I4" s="812"/>
      <c r="J4" s="812"/>
      <c r="K4" s="812"/>
      <c r="L4" s="812"/>
      <c r="M4" s="812"/>
      <c r="N4" s="812"/>
      <c r="O4" s="812"/>
      <c r="P4" s="812"/>
    </row>
    <row r="5" spans="1:16" s="308" customFormat="1" ht="14.25">
      <c r="A5" s="436"/>
      <c r="B5" s="436"/>
      <c r="C5" s="436"/>
      <c r="D5" s="437"/>
      <c r="E5" s="438" t="s">
        <v>1068</v>
      </c>
      <c r="F5" s="437"/>
      <c r="G5" s="439" t="s">
        <v>310</v>
      </c>
      <c r="H5" s="437"/>
      <c r="I5" s="437"/>
      <c r="J5" s="437"/>
      <c r="K5" s="437"/>
      <c r="L5" s="437"/>
      <c r="M5" s="437"/>
      <c r="N5" s="437"/>
      <c r="O5" s="437"/>
      <c r="P5" s="437"/>
    </row>
    <row r="6" spans="1:16" s="308" customFormat="1" ht="14.25">
      <c r="A6" s="436"/>
      <c r="B6" s="436"/>
      <c r="C6" s="436"/>
      <c r="D6" s="813" t="s">
        <v>1274</v>
      </c>
      <c r="E6" s="813"/>
      <c r="F6" s="813"/>
      <c r="G6" s="813"/>
      <c r="H6" s="813"/>
      <c r="I6" s="437"/>
      <c r="J6" s="437"/>
      <c r="K6" s="437"/>
      <c r="L6" s="437"/>
      <c r="M6" s="437"/>
      <c r="N6" s="437"/>
      <c r="O6" s="437"/>
      <c r="P6" s="437"/>
    </row>
    <row r="7" spans="1:16" s="308" customFormat="1" ht="14.25">
      <c r="A7" s="814" t="s">
        <v>135</v>
      </c>
      <c r="B7" s="814" t="s">
        <v>246</v>
      </c>
      <c r="C7" s="814"/>
      <c r="D7" s="810" t="s">
        <v>541</v>
      </c>
      <c r="E7" s="440" t="s">
        <v>172</v>
      </c>
      <c r="F7" s="815" t="s">
        <v>1241</v>
      </c>
      <c r="G7" s="815"/>
      <c r="H7" s="815"/>
      <c r="I7" s="815"/>
      <c r="J7" s="815"/>
      <c r="K7" s="815"/>
      <c r="L7" s="815"/>
      <c r="M7" s="815"/>
      <c r="N7" s="817" t="s">
        <v>737</v>
      </c>
      <c r="O7" s="810" t="s">
        <v>1408</v>
      </c>
      <c r="P7" s="810"/>
    </row>
    <row r="8" spans="1:16" s="308" customFormat="1" ht="17.25" customHeight="1">
      <c r="A8" s="814"/>
      <c r="B8" s="814"/>
      <c r="C8" s="814"/>
      <c r="D8" s="810"/>
      <c r="E8" s="440" t="s">
        <v>173</v>
      </c>
      <c r="F8" s="439" t="s">
        <v>741</v>
      </c>
      <c r="G8" s="439" t="s">
        <v>742</v>
      </c>
      <c r="H8" s="439" t="s">
        <v>743</v>
      </c>
      <c r="I8" s="439" t="s">
        <v>744</v>
      </c>
      <c r="J8" s="439" t="s">
        <v>745</v>
      </c>
      <c r="K8" s="439" t="s">
        <v>746</v>
      </c>
      <c r="L8" s="439" t="s">
        <v>747</v>
      </c>
      <c r="M8" s="439" t="s">
        <v>748</v>
      </c>
      <c r="N8" s="817"/>
      <c r="O8" s="810" t="s">
        <v>175</v>
      </c>
      <c r="P8" s="818" t="s">
        <v>737</v>
      </c>
    </row>
    <row r="9" spans="1:16" s="308" customFormat="1" ht="14.25">
      <c r="A9" s="814"/>
      <c r="B9" s="441" t="s">
        <v>195</v>
      </c>
      <c r="C9" s="441" t="s">
        <v>248</v>
      </c>
      <c r="D9" s="810"/>
      <c r="E9" s="439" t="str">
        <f>G5</f>
        <v>642</v>
      </c>
      <c r="F9" s="442"/>
      <c r="G9" s="442"/>
      <c r="H9" s="442"/>
      <c r="I9" s="442"/>
      <c r="J9" s="442"/>
      <c r="K9" s="442"/>
      <c r="L9" s="442"/>
      <c r="M9" s="442"/>
      <c r="N9" s="817"/>
      <c r="O9" s="810"/>
      <c r="P9" s="818"/>
    </row>
    <row r="10" spans="1:16" s="308" customFormat="1" ht="14.25">
      <c r="A10" s="443"/>
      <c r="B10" s="441"/>
      <c r="C10" s="441"/>
      <c r="D10" s="440" t="s">
        <v>1244</v>
      </c>
      <c r="E10" s="444"/>
      <c r="F10" s="444"/>
      <c r="G10" s="444"/>
      <c r="H10" s="444"/>
      <c r="I10" s="444"/>
      <c r="J10" s="444"/>
      <c r="K10" s="444"/>
      <c r="L10" s="444"/>
      <c r="M10" s="444"/>
      <c r="N10" s="817"/>
      <c r="O10" s="444"/>
      <c r="P10" s="818"/>
    </row>
    <row r="11" spans="1:16" s="308" customFormat="1" ht="15.75">
      <c r="A11" s="445">
        <v>1</v>
      </c>
      <c r="B11" s="445">
        <v>2</v>
      </c>
      <c r="C11" s="445">
        <v>3</v>
      </c>
      <c r="D11" s="445">
        <v>4</v>
      </c>
      <c r="E11" s="445">
        <v>5</v>
      </c>
      <c r="F11" s="445">
        <v>6</v>
      </c>
      <c r="G11" s="445">
        <v>7</v>
      </c>
      <c r="H11" s="445">
        <v>8</v>
      </c>
      <c r="I11" s="445">
        <v>9</v>
      </c>
      <c r="J11" s="445">
        <v>10</v>
      </c>
      <c r="K11" s="445">
        <v>11</v>
      </c>
      <c r="L11" s="445">
        <v>12</v>
      </c>
      <c r="M11" s="445">
        <v>13</v>
      </c>
      <c r="N11" s="445">
        <v>15</v>
      </c>
      <c r="O11" s="445">
        <v>16</v>
      </c>
      <c r="P11" s="445">
        <v>17</v>
      </c>
    </row>
    <row r="12" spans="1:16" s="308" customFormat="1" ht="14.25">
      <c r="A12" s="330"/>
      <c r="B12" s="330"/>
      <c r="C12" s="330"/>
      <c r="D12" s="330"/>
      <c r="E12" s="295"/>
      <c r="F12" s="295"/>
      <c r="G12" s="295"/>
      <c r="H12" s="295"/>
      <c r="I12" s="295"/>
      <c r="J12" s="295"/>
      <c r="K12" s="295"/>
      <c r="L12" s="295"/>
      <c r="M12" s="295"/>
      <c r="N12" s="295"/>
      <c r="O12" s="295"/>
      <c r="P12" s="295"/>
    </row>
    <row r="13" spans="1:16" s="308" customFormat="1" ht="14.25">
      <c r="A13" s="330"/>
      <c r="B13" s="330"/>
      <c r="C13" s="330"/>
      <c r="D13" s="330"/>
      <c r="E13" s="295"/>
      <c r="F13" s="295"/>
      <c r="G13" s="295"/>
      <c r="H13" s="295"/>
      <c r="I13" s="295"/>
      <c r="J13" s="295"/>
      <c r="K13" s="295"/>
      <c r="L13" s="295"/>
      <c r="M13" s="295"/>
      <c r="N13" s="295"/>
      <c r="O13" s="295"/>
      <c r="P13" s="295"/>
    </row>
    <row r="14" spans="1:16" s="308" customFormat="1" ht="14.25">
      <c r="A14" s="330"/>
      <c r="B14" s="330"/>
      <c r="C14" s="330"/>
      <c r="D14" s="330"/>
      <c r="E14" s="295"/>
      <c r="F14" s="295"/>
      <c r="G14" s="295"/>
      <c r="H14" s="295"/>
      <c r="I14" s="295"/>
      <c r="J14" s="295"/>
      <c r="K14" s="295"/>
      <c r="L14" s="295"/>
      <c r="M14" s="295"/>
      <c r="N14" s="295"/>
      <c r="O14" s="295"/>
      <c r="P14" s="295"/>
    </row>
    <row r="15" spans="1:16">
      <c r="A15" s="330"/>
      <c r="B15" s="330"/>
      <c r="C15" s="330"/>
      <c r="D15" s="330"/>
      <c r="E15" s="295"/>
      <c r="F15" s="295"/>
      <c r="G15" s="295"/>
      <c r="H15" s="295"/>
      <c r="I15" s="295"/>
      <c r="J15" s="295"/>
      <c r="K15" s="295"/>
      <c r="L15" s="295"/>
      <c r="M15" s="295"/>
      <c r="N15" s="295"/>
      <c r="O15" s="295"/>
      <c r="P15" s="295"/>
    </row>
    <row r="16" spans="1:16">
      <c r="A16" s="330"/>
      <c r="B16" s="330"/>
      <c r="C16" s="330"/>
      <c r="D16" s="330"/>
      <c r="E16" s="295"/>
      <c r="F16" s="295"/>
      <c r="G16" s="295"/>
      <c r="H16" s="295"/>
      <c r="I16" s="295"/>
      <c r="J16" s="295"/>
      <c r="K16" s="295"/>
      <c r="L16" s="295"/>
      <c r="M16" s="295"/>
      <c r="N16" s="295"/>
      <c r="O16" s="295"/>
      <c r="P16" s="295"/>
    </row>
    <row r="17" spans="1:16">
      <c r="A17" s="330"/>
      <c r="B17" s="330"/>
      <c r="C17" s="330"/>
      <c r="D17" s="330"/>
      <c r="E17" s="295"/>
      <c r="F17" s="295"/>
      <c r="G17" s="295"/>
      <c r="H17" s="295"/>
      <c r="I17" s="295"/>
      <c r="J17" s="295"/>
      <c r="K17" s="295"/>
      <c r="L17" s="295"/>
      <c r="M17" s="295"/>
      <c r="N17" s="295"/>
      <c r="O17" s="295"/>
      <c r="P17" s="295"/>
    </row>
    <row r="18" spans="1:16">
      <c r="A18" s="330"/>
      <c r="B18" s="330"/>
      <c r="C18" s="330"/>
      <c r="D18" s="330"/>
      <c r="E18" s="295"/>
      <c r="F18" s="295"/>
      <c r="G18" s="295"/>
      <c r="H18" s="295"/>
      <c r="I18" s="295"/>
      <c r="J18" s="295"/>
      <c r="K18" s="295"/>
      <c r="L18" s="295"/>
      <c r="M18" s="295"/>
      <c r="N18" s="295"/>
      <c r="O18" s="295"/>
      <c r="P18" s="295"/>
    </row>
    <row r="19" spans="1:16">
      <c r="A19" s="330"/>
      <c r="B19" s="330"/>
      <c r="C19" s="330"/>
      <c r="D19" s="330"/>
      <c r="E19" s="295"/>
      <c r="F19" s="295"/>
      <c r="G19" s="295"/>
      <c r="H19" s="295"/>
      <c r="I19" s="295"/>
      <c r="J19" s="295"/>
      <c r="K19" s="295"/>
      <c r="L19" s="295"/>
      <c r="M19" s="295"/>
      <c r="N19" s="295"/>
      <c r="O19" s="295"/>
      <c r="P19" s="295"/>
    </row>
    <row r="20" spans="1:16">
      <c r="A20" s="330"/>
      <c r="B20" s="330"/>
      <c r="C20" s="330"/>
      <c r="D20" s="330"/>
      <c r="E20" s="295"/>
      <c r="F20" s="295"/>
      <c r="G20" s="295"/>
      <c r="H20" s="295"/>
      <c r="I20" s="295"/>
      <c r="J20" s="295"/>
      <c r="K20" s="295"/>
      <c r="L20" s="295"/>
      <c r="M20" s="295"/>
      <c r="N20" s="295"/>
      <c r="O20" s="295"/>
      <c r="P20" s="295"/>
    </row>
    <row r="21" spans="1:16">
      <c r="A21" s="330"/>
      <c r="B21" s="330"/>
      <c r="C21" s="330"/>
      <c r="D21" s="330"/>
      <c r="E21" s="295"/>
      <c r="F21" s="295"/>
      <c r="G21" s="295"/>
      <c r="H21" s="295"/>
      <c r="I21" s="295"/>
      <c r="J21" s="295"/>
      <c r="K21" s="295"/>
      <c r="L21" s="295"/>
      <c r="M21" s="295"/>
      <c r="N21" s="295"/>
      <c r="O21" s="295"/>
      <c r="P21" s="295"/>
    </row>
    <row r="22" spans="1:16">
      <c r="A22" s="330"/>
      <c r="B22" s="330"/>
      <c r="C22" s="330"/>
      <c r="D22" s="330"/>
      <c r="E22" s="295"/>
      <c r="F22" s="295"/>
      <c r="G22" s="295"/>
      <c r="H22" s="295"/>
      <c r="I22" s="295"/>
      <c r="J22" s="295"/>
      <c r="K22" s="295"/>
      <c r="L22" s="295"/>
      <c r="M22" s="295"/>
      <c r="N22" s="295"/>
      <c r="O22" s="295"/>
      <c r="P22" s="295"/>
    </row>
    <row r="23" spans="1:16">
      <c r="A23" s="330"/>
      <c r="B23" s="330"/>
      <c r="C23" s="330"/>
      <c r="D23" s="330"/>
      <c r="E23" s="295"/>
      <c r="F23" s="295"/>
      <c r="G23" s="295"/>
      <c r="H23" s="295"/>
      <c r="I23" s="295"/>
      <c r="J23" s="295"/>
      <c r="K23" s="295"/>
      <c r="L23" s="295"/>
      <c r="M23" s="295"/>
      <c r="N23" s="295"/>
      <c r="O23" s="295"/>
      <c r="P23" s="295"/>
    </row>
    <row r="24" spans="1:16">
      <c r="A24" s="330"/>
      <c r="B24" s="330"/>
      <c r="C24" s="330"/>
      <c r="D24" s="330"/>
      <c r="E24" s="295"/>
      <c r="F24" s="295"/>
      <c r="G24" s="295"/>
      <c r="H24" s="295"/>
      <c r="I24" s="295"/>
      <c r="J24" s="295"/>
      <c r="K24" s="295"/>
      <c r="L24" s="295"/>
      <c r="M24" s="295"/>
      <c r="N24" s="295"/>
      <c r="O24" s="295"/>
      <c r="P24" s="295"/>
    </row>
    <row r="25" spans="1:16">
      <c r="A25" s="330"/>
      <c r="B25" s="330"/>
      <c r="C25" s="330"/>
      <c r="D25" s="330"/>
      <c r="E25" s="295"/>
      <c r="F25" s="295"/>
      <c r="G25" s="295"/>
      <c r="H25" s="295"/>
      <c r="I25" s="295"/>
      <c r="J25" s="295"/>
      <c r="K25" s="295"/>
      <c r="L25" s="295"/>
      <c r="M25" s="295"/>
      <c r="N25" s="295"/>
      <c r="O25" s="295"/>
      <c r="P25" s="295"/>
    </row>
    <row r="26" spans="1:16">
      <c r="A26" s="330"/>
      <c r="B26" s="330"/>
      <c r="C26" s="330"/>
      <c r="D26" s="330"/>
      <c r="E26" s="295"/>
      <c r="F26" s="295"/>
      <c r="G26" s="295"/>
      <c r="H26" s="295"/>
      <c r="I26" s="295"/>
      <c r="J26" s="295"/>
      <c r="K26" s="295"/>
      <c r="L26" s="295"/>
      <c r="M26" s="295"/>
      <c r="N26" s="295"/>
      <c r="O26" s="295"/>
      <c r="P26" s="295"/>
    </row>
    <row r="27" spans="1:16">
      <c r="A27" s="330"/>
      <c r="B27" s="330"/>
      <c r="C27" s="330"/>
      <c r="D27" s="330"/>
      <c r="E27" s="295"/>
      <c r="F27" s="295"/>
      <c r="G27" s="295"/>
      <c r="H27" s="295"/>
      <c r="I27" s="295"/>
      <c r="J27" s="295"/>
      <c r="K27" s="295"/>
      <c r="L27" s="295"/>
      <c r="M27" s="295"/>
      <c r="N27" s="295"/>
      <c r="O27" s="295"/>
      <c r="P27" s="295"/>
    </row>
    <row r="28" spans="1:16">
      <c r="A28" s="330"/>
      <c r="B28" s="330"/>
      <c r="C28" s="330"/>
      <c r="D28" s="330"/>
      <c r="E28" s="295"/>
      <c r="F28" s="295"/>
      <c r="G28" s="295"/>
      <c r="H28" s="295"/>
      <c r="I28" s="295"/>
      <c r="J28" s="295"/>
      <c r="K28" s="295"/>
      <c r="L28" s="295"/>
      <c r="M28" s="295"/>
      <c r="N28" s="295"/>
      <c r="O28" s="295"/>
      <c r="P28" s="295"/>
    </row>
    <row r="29" spans="1:16">
      <c r="A29" s="330"/>
      <c r="B29" s="330"/>
      <c r="C29" s="330"/>
      <c r="D29" s="330"/>
      <c r="E29" s="295"/>
      <c r="F29" s="295"/>
      <c r="G29" s="295"/>
      <c r="H29" s="295"/>
      <c r="I29" s="295"/>
      <c r="J29" s="295"/>
      <c r="K29" s="295"/>
      <c r="L29" s="295"/>
      <c r="M29" s="295"/>
      <c r="N29" s="295"/>
      <c r="O29" s="295"/>
      <c r="P29" s="295"/>
    </row>
    <row r="30" spans="1:16">
      <c r="A30" s="330"/>
      <c r="B30" s="330"/>
      <c r="C30" s="330"/>
      <c r="D30" s="330"/>
      <c r="E30" s="295"/>
      <c r="F30" s="295"/>
      <c r="G30" s="295"/>
      <c r="H30" s="295"/>
      <c r="I30" s="295"/>
      <c r="J30" s="295"/>
      <c r="K30" s="295"/>
      <c r="L30" s="295"/>
      <c r="M30" s="295"/>
      <c r="N30" s="295"/>
      <c r="O30" s="295"/>
      <c r="P30" s="295"/>
    </row>
    <row r="31" spans="1:16">
      <c r="A31" s="330"/>
      <c r="B31" s="330"/>
      <c r="C31" s="330"/>
      <c r="D31" s="330"/>
      <c r="E31" s="295"/>
      <c r="F31" s="295"/>
      <c r="G31" s="295"/>
      <c r="H31" s="295"/>
      <c r="I31" s="295"/>
      <c r="J31" s="295"/>
      <c r="K31" s="295"/>
      <c r="L31" s="295"/>
      <c r="M31" s="295"/>
      <c r="N31" s="295"/>
      <c r="O31" s="295"/>
      <c r="P31" s="295"/>
    </row>
    <row r="32" spans="1:16">
      <c r="A32" s="330"/>
      <c r="B32" s="330"/>
      <c r="C32" s="330"/>
      <c r="D32" s="330"/>
      <c r="E32" s="295"/>
      <c r="F32" s="295"/>
      <c r="G32" s="295"/>
      <c r="H32" s="295"/>
      <c r="I32" s="295"/>
      <c r="J32" s="295"/>
      <c r="K32" s="295"/>
      <c r="L32" s="295"/>
      <c r="M32" s="295"/>
      <c r="N32" s="295"/>
      <c r="O32" s="295"/>
      <c r="P32" s="295"/>
    </row>
    <row r="33" spans="1:16">
      <c r="A33" s="330"/>
      <c r="B33" s="330"/>
      <c r="C33" s="330"/>
      <c r="D33" s="330"/>
      <c r="E33" s="295"/>
      <c r="F33" s="295"/>
      <c r="G33" s="295"/>
      <c r="H33" s="295"/>
      <c r="I33" s="295"/>
      <c r="J33" s="295"/>
      <c r="K33" s="295"/>
      <c r="L33" s="295"/>
      <c r="M33" s="295"/>
      <c r="N33" s="295"/>
      <c r="O33" s="295"/>
      <c r="P33" s="295"/>
    </row>
    <row r="34" spans="1:16">
      <c r="A34" s="330"/>
      <c r="B34" s="330"/>
      <c r="C34" s="330"/>
      <c r="D34" s="330"/>
      <c r="E34" s="295"/>
      <c r="F34" s="295"/>
      <c r="G34" s="295"/>
      <c r="H34" s="295"/>
      <c r="I34" s="295"/>
      <c r="J34" s="295"/>
      <c r="K34" s="295"/>
      <c r="L34" s="295"/>
      <c r="M34" s="295"/>
      <c r="N34" s="295"/>
      <c r="O34" s="295"/>
      <c r="P34" s="295"/>
    </row>
    <row r="35" spans="1:16">
      <c r="A35" s="330"/>
      <c r="B35" s="330"/>
      <c r="C35" s="330"/>
      <c r="D35" s="330"/>
      <c r="E35" s="295"/>
      <c r="F35" s="295"/>
      <c r="G35" s="295"/>
      <c r="H35" s="295"/>
      <c r="I35" s="295"/>
      <c r="J35" s="295"/>
      <c r="K35" s="295"/>
      <c r="L35" s="295"/>
      <c r="M35" s="295"/>
      <c r="N35" s="295"/>
      <c r="O35" s="295"/>
      <c r="P35" s="295"/>
    </row>
    <row r="36" spans="1:16">
      <c r="A36" s="330"/>
      <c r="B36" s="330"/>
      <c r="C36" s="330"/>
      <c r="D36" s="330"/>
      <c r="E36" s="295"/>
      <c r="F36" s="295"/>
      <c r="G36" s="295"/>
      <c r="H36" s="295"/>
      <c r="I36" s="295"/>
      <c r="J36" s="295"/>
      <c r="K36" s="295"/>
      <c r="L36" s="295"/>
      <c r="M36" s="295"/>
      <c r="N36" s="295"/>
      <c r="O36" s="295"/>
      <c r="P36" s="295"/>
    </row>
    <row r="37" spans="1:16">
      <c r="A37" s="330"/>
      <c r="B37" s="330"/>
      <c r="C37" s="330"/>
      <c r="D37" s="330"/>
      <c r="E37" s="295"/>
      <c r="F37" s="295"/>
      <c r="G37" s="295"/>
      <c r="H37" s="295"/>
      <c r="I37" s="295"/>
      <c r="J37" s="295"/>
      <c r="K37" s="295"/>
      <c r="L37" s="295"/>
      <c r="M37" s="295"/>
      <c r="N37" s="295"/>
      <c r="O37" s="295"/>
      <c r="P37" s="295"/>
    </row>
    <row r="38" spans="1:16">
      <c r="A38" s="330"/>
      <c r="B38" s="330"/>
      <c r="C38" s="330"/>
      <c r="D38" s="330"/>
      <c r="E38" s="295"/>
      <c r="F38" s="295"/>
      <c r="G38" s="295"/>
      <c r="H38" s="295"/>
      <c r="I38" s="295"/>
      <c r="J38" s="295"/>
      <c r="K38" s="295"/>
      <c r="L38" s="295"/>
      <c r="M38" s="295"/>
      <c r="N38" s="295"/>
      <c r="O38" s="295"/>
      <c r="P38" s="295"/>
    </row>
    <row r="39" spans="1:16">
      <c r="A39" s="330"/>
      <c r="B39" s="330"/>
      <c r="C39" s="330"/>
      <c r="D39" s="330"/>
      <c r="E39" s="295"/>
      <c r="F39" s="295"/>
      <c r="G39" s="295"/>
      <c r="H39" s="295"/>
      <c r="I39" s="295"/>
      <c r="J39" s="295"/>
      <c r="K39" s="295"/>
      <c r="L39" s="295"/>
      <c r="M39" s="295"/>
      <c r="N39" s="295"/>
      <c r="O39" s="295"/>
      <c r="P39" s="295"/>
    </row>
    <row r="40" spans="1:16">
      <c r="A40" s="330"/>
      <c r="B40" s="330"/>
      <c r="C40" s="330"/>
      <c r="D40" s="330"/>
      <c r="E40" s="295"/>
      <c r="F40" s="295"/>
      <c r="G40" s="295"/>
      <c r="H40" s="295"/>
      <c r="I40" s="295"/>
      <c r="J40" s="295"/>
      <c r="K40" s="295"/>
      <c r="L40" s="295"/>
      <c r="M40" s="295"/>
      <c r="N40" s="295"/>
      <c r="O40" s="295"/>
      <c r="P40" s="295"/>
    </row>
    <row r="41" spans="1:16">
      <c r="A41" s="330"/>
      <c r="B41" s="330"/>
      <c r="C41" s="330"/>
      <c r="D41" s="330"/>
      <c r="E41" s="295"/>
      <c r="F41" s="295"/>
      <c r="G41" s="295"/>
      <c r="H41" s="295"/>
      <c r="I41" s="295"/>
      <c r="J41" s="295"/>
      <c r="K41" s="295"/>
      <c r="L41" s="295"/>
      <c r="M41" s="295"/>
      <c r="N41" s="295"/>
      <c r="O41" s="295"/>
      <c r="P41" s="295"/>
    </row>
    <row r="42" spans="1:16">
      <c r="A42" s="330"/>
      <c r="B42" s="330"/>
      <c r="C42" s="330"/>
      <c r="D42" s="330"/>
      <c r="E42" s="295"/>
      <c r="F42" s="295"/>
      <c r="G42" s="295"/>
      <c r="H42" s="295"/>
      <c r="I42" s="295"/>
      <c r="J42" s="295"/>
      <c r="K42" s="295"/>
      <c r="L42" s="295"/>
      <c r="M42" s="295"/>
      <c r="N42" s="295"/>
      <c r="O42" s="295"/>
      <c r="P42" s="295"/>
    </row>
    <row r="43" spans="1:16">
      <c r="A43" s="330"/>
      <c r="B43" s="330"/>
      <c r="C43" s="330"/>
      <c r="D43" s="330"/>
      <c r="E43" s="295"/>
      <c r="F43" s="295"/>
      <c r="G43" s="295"/>
      <c r="H43" s="295"/>
      <c r="I43" s="295"/>
      <c r="J43" s="295"/>
      <c r="K43" s="295"/>
      <c r="L43" s="295"/>
      <c r="M43" s="295"/>
      <c r="N43" s="295"/>
      <c r="O43" s="295"/>
      <c r="P43" s="295"/>
    </row>
    <row r="44" spans="1:16">
      <c r="A44" s="330"/>
      <c r="B44" s="330"/>
      <c r="C44" s="330"/>
      <c r="D44" s="330"/>
      <c r="E44" s="295"/>
      <c r="F44" s="295"/>
      <c r="G44" s="295"/>
      <c r="H44" s="295"/>
      <c r="I44" s="295"/>
      <c r="J44" s="295"/>
      <c r="K44" s="295"/>
      <c r="L44" s="295"/>
      <c r="M44" s="295"/>
      <c r="N44" s="295"/>
      <c r="O44" s="295"/>
      <c r="P44" s="295"/>
    </row>
    <row r="45" spans="1:16">
      <c r="A45" s="330"/>
      <c r="B45" s="330"/>
      <c r="C45" s="330"/>
      <c r="D45" s="330"/>
      <c r="E45" s="295"/>
      <c r="F45" s="295"/>
      <c r="G45" s="295"/>
      <c r="H45" s="295"/>
      <c r="I45" s="295"/>
      <c r="J45" s="295"/>
      <c r="K45" s="295"/>
      <c r="L45" s="295"/>
      <c r="M45" s="295"/>
      <c r="N45" s="295"/>
      <c r="O45" s="295"/>
      <c r="P45" s="295"/>
    </row>
    <row r="46" spans="1:16">
      <c r="A46" s="330"/>
      <c r="B46" s="330"/>
      <c r="C46" s="330"/>
      <c r="D46" s="330"/>
      <c r="E46" s="295"/>
      <c r="F46" s="295"/>
      <c r="G46" s="295"/>
      <c r="H46" s="295"/>
      <c r="I46" s="295"/>
      <c r="J46" s="295"/>
      <c r="K46" s="295"/>
      <c r="L46" s="295"/>
      <c r="M46" s="295"/>
      <c r="N46" s="295"/>
      <c r="O46" s="295"/>
      <c r="P46" s="295"/>
    </row>
    <row r="47" spans="1:16">
      <c r="A47" s="330"/>
      <c r="B47" s="330"/>
      <c r="C47" s="330"/>
      <c r="D47" s="330"/>
      <c r="E47" s="295"/>
      <c r="F47" s="295"/>
      <c r="G47" s="295"/>
      <c r="H47" s="295"/>
      <c r="I47" s="295"/>
      <c r="J47" s="295"/>
      <c r="K47" s="295"/>
      <c r="L47" s="295"/>
      <c r="M47" s="295"/>
      <c r="N47" s="295"/>
      <c r="O47" s="295"/>
      <c r="P47" s="295"/>
    </row>
    <row r="48" spans="1:16">
      <c r="A48" s="330"/>
      <c r="B48" s="330"/>
      <c r="C48" s="330"/>
      <c r="D48" s="330"/>
      <c r="E48" s="295"/>
      <c r="F48" s="295"/>
      <c r="G48" s="295"/>
      <c r="H48" s="295"/>
      <c r="I48" s="295"/>
      <c r="J48" s="295"/>
      <c r="K48" s="295"/>
      <c r="L48" s="295"/>
      <c r="M48" s="295"/>
      <c r="N48" s="295"/>
      <c r="O48" s="295"/>
      <c r="P48" s="295"/>
    </row>
    <row r="49" spans="1:16">
      <c r="A49" s="330"/>
      <c r="B49" s="330"/>
      <c r="C49" s="330"/>
      <c r="D49" s="330"/>
      <c r="E49" s="295"/>
      <c r="F49" s="295"/>
      <c r="G49" s="295"/>
      <c r="H49" s="295"/>
      <c r="I49" s="295"/>
      <c r="J49" s="295"/>
      <c r="K49" s="295"/>
      <c r="L49" s="295"/>
      <c r="M49" s="295"/>
      <c r="N49" s="295"/>
      <c r="O49" s="295"/>
      <c r="P49" s="295"/>
    </row>
    <row r="50" spans="1:16">
      <c r="A50" s="330"/>
      <c r="B50" s="330"/>
      <c r="C50" s="330"/>
      <c r="D50" s="330"/>
      <c r="E50" s="295"/>
      <c r="F50" s="295"/>
      <c r="G50" s="295"/>
      <c r="H50" s="295"/>
      <c r="I50" s="295"/>
      <c r="J50" s="295"/>
      <c r="K50" s="295"/>
      <c r="L50" s="295"/>
      <c r="M50" s="295"/>
      <c r="N50" s="295"/>
      <c r="O50" s="295"/>
      <c r="P50" s="295"/>
    </row>
    <row r="51" spans="1:16">
      <c r="A51" s="330"/>
      <c r="B51" s="330"/>
      <c r="C51" s="330"/>
      <c r="D51" s="330"/>
      <c r="E51" s="295"/>
      <c r="F51" s="295"/>
      <c r="G51" s="295"/>
      <c r="H51" s="295"/>
      <c r="I51" s="295"/>
      <c r="J51" s="295"/>
      <c r="K51" s="295"/>
      <c r="L51" s="295"/>
      <c r="M51" s="295"/>
      <c r="N51" s="295"/>
      <c r="O51" s="295"/>
      <c r="P51" s="295"/>
    </row>
    <row r="52" spans="1:16">
      <c r="A52" s="330"/>
      <c r="B52" s="330"/>
      <c r="C52" s="330"/>
      <c r="D52" s="330"/>
      <c r="E52" s="295"/>
      <c r="F52" s="295"/>
      <c r="G52" s="295"/>
      <c r="H52" s="295"/>
      <c r="I52" s="295"/>
      <c r="J52" s="295"/>
      <c r="K52" s="295"/>
      <c r="L52" s="295"/>
      <c r="M52" s="295"/>
      <c r="N52" s="295"/>
      <c r="O52" s="295"/>
      <c r="P52" s="295"/>
    </row>
    <row r="53" spans="1:16">
      <c r="A53" s="330"/>
      <c r="B53" s="330"/>
      <c r="C53" s="330"/>
      <c r="D53" s="330"/>
      <c r="E53" s="295"/>
      <c r="F53" s="295"/>
      <c r="G53" s="295"/>
      <c r="H53" s="295"/>
      <c r="I53" s="295"/>
      <c r="J53" s="295"/>
      <c r="K53" s="295"/>
      <c r="L53" s="295"/>
      <c r="M53" s="295"/>
      <c r="N53" s="295"/>
      <c r="O53" s="295"/>
      <c r="P53" s="295"/>
    </row>
    <row r="54" spans="1:16">
      <c r="A54" s="330"/>
      <c r="B54" s="330"/>
      <c r="C54" s="330"/>
      <c r="D54" s="330"/>
      <c r="E54" s="295"/>
      <c r="F54" s="295"/>
      <c r="G54" s="295"/>
      <c r="H54" s="295"/>
      <c r="I54" s="295"/>
      <c r="J54" s="295"/>
      <c r="K54" s="295"/>
      <c r="L54" s="295"/>
      <c r="M54" s="295"/>
      <c r="N54" s="295"/>
      <c r="O54" s="295"/>
      <c r="P54" s="295"/>
    </row>
    <row r="55" spans="1:16">
      <c r="A55" s="330"/>
      <c r="B55" s="330"/>
      <c r="C55" s="330"/>
      <c r="D55" s="330"/>
      <c r="E55" s="295"/>
      <c r="F55" s="295"/>
      <c r="G55" s="295"/>
      <c r="H55" s="295"/>
      <c r="I55" s="295"/>
      <c r="J55" s="295"/>
      <c r="K55" s="295"/>
      <c r="L55" s="295"/>
      <c r="M55" s="295"/>
      <c r="N55" s="295"/>
      <c r="O55" s="295"/>
      <c r="P55" s="295"/>
    </row>
    <row r="56" spans="1:16">
      <c r="A56" s="330"/>
      <c r="B56" s="330"/>
      <c r="C56" s="330"/>
      <c r="D56" s="330"/>
      <c r="E56" s="295"/>
      <c r="F56" s="295"/>
      <c r="G56" s="295"/>
      <c r="H56" s="295"/>
      <c r="I56" s="295"/>
      <c r="J56" s="295"/>
      <c r="K56" s="295"/>
      <c r="L56" s="295"/>
      <c r="M56" s="295"/>
      <c r="N56" s="295"/>
      <c r="O56" s="295"/>
      <c r="P56" s="295"/>
    </row>
    <row r="57" spans="1:16">
      <c r="A57" s="330"/>
      <c r="B57" s="330"/>
      <c r="C57" s="330"/>
      <c r="D57" s="330"/>
      <c r="E57" s="295"/>
      <c r="F57" s="295"/>
      <c r="G57" s="295"/>
      <c r="H57" s="295"/>
      <c r="I57" s="295"/>
      <c r="J57" s="295"/>
      <c r="K57" s="295"/>
      <c r="L57" s="295"/>
      <c r="M57" s="295"/>
      <c r="N57" s="295"/>
      <c r="O57" s="295"/>
      <c r="P57" s="295"/>
    </row>
    <row r="58" spans="1:16">
      <c r="A58" s="330"/>
      <c r="B58" s="330"/>
      <c r="C58" s="330"/>
      <c r="D58" s="330"/>
      <c r="E58" s="295"/>
      <c r="F58" s="295"/>
      <c r="G58" s="295"/>
      <c r="H58" s="295"/>
      <c r="I58" s="295"/>
      <c r="J58" s="295"/>
      <c r="K58" s="295"/>
      <c r="L58" s="295"/>
      <c r="M58" s="295"/>
      <c r="N58" s="295"/>
      <c r="O58" s="295"/>
      <c r="P58" s="295"/>
    </row>
    <row r="59" spans="1:16">
      <c r="A59" s="330"/>
      <c r="B59" s="330"/>
      <c r="C59" s="330"/>
      <c r="D59" s="330"/>
      <c r="E59" s="295"/>
      <c r="F59" s="295"/>
      <c r="G59" s="295"/>
      <c r="H59" s="295"/>
      <c r="I59" s="295"/>
      <c r="J59" s="295"/>
      <c r="K59" s="295"/>
      <c r="L59" s="295"/>
      <c r="M59" s="295"/>
      <c r="N59" s="295"/>
      <c r="O59" s="295"/>
      <c r="P59" s="295"/>
    </row>
    <row r="60" spans="1:16">
      <c r="A60" s="330"/>
      <c r="B60" s="330"/>
      <c r="C60" s="330"/>
      <c r="D60" s="330"/>
      <c r="E60" s="295"/>
      <c r="F60" s="295"/>
      <c r="G60" s="295"/>
      <c r="H60" s="295"/>
      <c r="I60" s="295"/>
      <c r="J60" s="295"/>
      <c r="K60" s="295"/>
      <c r="L60" s="295"/>
      <c r="M60" s="295"/>
      <c r="N60" s="295"/>
      <c r="O60" s="295"/>
      <c r="P60" s="295"/>
    </row>
    <row r="61" spans="1:16">
      <c r="A61" s="330"/>
      <c r="B61" s="330"/>
      <c r="C61" s="330"/>
      <c r="D61" s="330"/>
      <c r="E61" s="295"/>
      <c r="F61" s="295"/>
      <c r="G61" s="295"/>
      <c r="H61" s="295"/>
      <c r="I61" s="295"/>
      <c r="J61" s="295"/>
      <c r="K61" s="295"/>
      <c r="L61" s="295"/>
      <c r="M61" s="295"/>
      <c r="N61" s="295"/>
      <c r="O61" s="295"/>
      <c r="P61" s="295"/>
    </row>
    <row r="62" spans="1:16">
      <c r="A62" s="330"/>
      <c r="B62" s="330"/>
      <c r="C62" s="330"/>
      <c r="D62" s="330"/>
      <c r="E62" s="295"/>
      <c r="F62" s="295"/>
      <c r="G62" s="295"/>
      <c r="H62" s="295"/>
      <c r="I62" s="295"/>
      <c r="J62" s="295"/>
      <c r="K62" s="295"/>
      <c r="L62" s="295"/>
      <c r="M62" s="295"/>
      <c r="N62" s="295"/>
      <c r="O62" s="295"/>
      <c r="P62" s="295"/>
    </row>
    <row r="63" spans="1:16">
      <c r="A63" s="330"/>
      <c r="B63" s="330"/>
      <c r="C63" s="330"/>
      <c r="D63" s="330"/>
      <c r="E63" s="295"/>
      <c r="F63" s="295"/>
      <c r="G63" s="295"/>
      <c r="H63" s="295"/>
      <c r="I63" s="295"/>
      <c r="J63" s="295"/>
      <c r="K63" s="295"/>
      <c r="L63" s="295"/>
      <c r="M63" s="295"/>
      <c r="N63" s="295"/>
      <c r="O63" s="295"/>
      <c r="P63" s="295"/>
    </row>
    <row r="64" spans="1:16">
      <c r="A64" s="330"/>
      <c r="B64" s="330"/>
      <c r="C64" s="330"/>
      <c r="D64" s="330"/>
      <c r="E64" s="295"/>
      <c r="F64" s="295"/>
      <c r="G64" s="295"/>
      <c r="H64" s="295"/>
      <c r="I64" s="295"/>
      <c r="J64" s="295"/>
      <c r="K64" s="295"/>
      <c r="L64" s="295"/>
      <c r="M64" s="295"/>
      <c r="N64" s="295"/>
      <c r="O64" s="295"/>
      <c r="P64" s="295"/>
    </row>
    <row r="65" spans="1:16">
      <c r="A65" s="330"/>
      <c r="B65" s="330"/>
      <c r="C65" s="330"/>
      <c r="D65" s="330"/>
      <c r="E65" s="295"/>
      <c r="F65" s="295"/>
      <c r="G65" s="295"/>
      <c r="H65" s="295"/>
      <c r="I65" s="295"/>
      <c r="J65" s="295"/>
      <c r="K65" s="295"/>
      <c r="L65" s="295"/>
      <c r="M65" s="295"/>
      <c r="N65" s="295"/>
      <c r="O65" s="295"/>
      <c r="P65" s="295"/>
    </row>
    <row r="66" spans="1:16">
      <c r="A66" s="330"/>
      <c r="B66" s="330"/>
      <c r="C66" s="330"/>
      <c r="D66" s="330"/>
      <c r="E66" s="295"/>
      <c r="F66" s="295"/>
      <c r="G66" s="295"/>
      <c r="H66" s="295"/>
      <c r="I66" s="295"/>
      <c r="J66" s="295"/>
      <c r="K66" s="295"/>
      <c r="L66" s="295"/>
      <c r="M66" s="295"/>
      <c r="N66" s="295"/>
      <c r="O66" s="295"/>
      <c r="P66" s="295"/>
    </row>
    <row r="67" spans="1:16">
      <c r="A67" s="330"/>
      <c r="B67" s="330"/>
      <c r="C67" s="330"/>
      <c r="D67" s="330"/>
      <c r="E67" s="295"/>
      <c r="F67" s="295"/>
      <c r="G67" s="295"/>
      <c r="H67" s="295"/>
      <c r="I67" s="295"/>
      <c r="J67" s="295"/>
      <c r="K67" s="295"/>
      <c r="L67" s="295"/>
      <c r="M67" s="295"/>
      <c r="N67" s="295"/>
      <c r="O67" s="295"/>
      <c r="P67" s="295"/>
    </row>
    <row r="68" spans="1:16">
      <c r="A68" s="330"/>
      <c r="B68" s="330"/>
      <c r="C68" s="330"/>
      <c r="D68" s="330"/>
      <c r="E68" s="295"/>
      <c r="F68" s="295"/>
      <c r="G68" s="295"/>
      <c r="H68" s="295"/>
      <c r="I68" s="295"/>
      <c r="J68" s="295"/>
      <c r="K68" s="295"/>
      <c r="L68" s="295"/>
      <c r="M68" s="295"/>
      <c r="N68" s="295"/>
      <c r="O68" s="295"/>
      <c r="P68" s="295"/>
    </row>
    <row r="69" spans="1:16">
      <c r="A69" s="330"/>
      <c r="B69" s="330"/>
      <c r="C69" s="330"/>
      <c r="D69" s="330"/>
      <c r="E69" s="295"/>
      <c r="F69" s="295"/>
      <c r="G69" s="295"/>
      <c r="H69" s="295"/>
      <c r="I69" s="295"/>
      <c r="J69" s="295"/>
      <c r="K69" s="295"/>
      <c r="L69" s="295"/>
      <c r="M69" s="295"/>
      <c r="N69" s="295"/>
      <c r="O69" s="295"/>
      <c r="P69" s="295"/>
    </row>
    <row r="70" spans="1:16">
      <c r="A70" s="330"/>
      <c r="B70" s="330"/>
      <c r="C70" s="330"/>
      <c r="D70" s="330"/>
      <c r="E70" s="295"/>
      <c r="F70" s="295"/>
      <c r="G70" s="295"/>
      <c r="H70" s="295"/>
      <c r="I70" s="295"/>
      <c r="J70" s="295"/>
      <c r="K70" s="295"/>
      <c r="L70" s="295"/>
      <c r="M70" s="295"/>
      <c r="N70" s="295"/>
      <c r="O70" s="295"/>
      <c r="P70" s="295"/>
    </row>
    <row r="71" spans="1:16">
      <c r="A71" s="330"/>
      <c r="B71" s="330"/>
      <c r="C71" s="330"/>
      <c r="D71" s="330"/>
      <c r="E71" s="295"/>
      <c r="F71" s="295"/>
      <c r="G71" s="295"/>
      <c r="H71" s="295"/>
      <c r="I71" s="295"/>
      <c r="J71" s="295"/>
      <c r="K71" s="295"/>
      <c r="L71" s="295"/>
      <c r="M71" s="295"/>
      <c r="N71" s="295"/>
      <c r="O71" s="295"/>
      <c r="P71" s="295"/>
    </row>
    <row r="72" spans="1:16">
      <c r="A72" s="330"/>
      <c r="B72" s="330"/>
      <c r="C72" s="330"/>
      <c r="D72" s="330"/>
      <c r="E72" s="295"/>
      <c r="F72" s="295"/>
      <c r="G72" s="295"/>
      <c r="H72" s="295"/>
      <c r="I72" s="295"/>
      <c r="J72" s="295"/>
      <c r="K72" s="295"/>
      <c r="L72" s="295"/>
      <c r="M72" s="295"/>
      <c r="N72" s="295"/>
      <c r="O72" s="295"/>
      <c r="P72" s="295"/>
    </row>
    <row r="73" spans="1:16">
      <c r="A73" s="330"/>
      <c r="B73" s="330"/>
      <c r="C73" s="330"/>
      <c r="D73" s="330"/>
      <c r="E73" s="295"/>
      <c r="F73" s="295"/>
      <c r="G73" s="295"/>
      <c r="H73" s="295"/>
      <c r="I73" s="295"/>
      <c r="J73" s="295"/>
      <c r="K73" s="295"/>
      <c r="L73" s="295"/>
      <c r="M73" s="295"/>
      <c r="N73" s="295"/>
      <c r="O73" s="295"/>
      <c r="P73" s="295"/>
    </row>
    <row r="74" spans="1:16">
      <c r="A74" s="330"/>
      <c r="B74" s="330"/>
      <c r="C74" s="330"/>
      <c r="D74" s="330"/>
      <c r="E74" s="295"/>
      <c r="F74" s="295"/>
      <c r="G74" s="295"/>
      <c r="H74" s="295"/>
      <c r="I74" s="295"/>
      <c r="J74" s="295"/>
      <c r="K74" s="295"/>
      <c r="L74" s="295"/>
      <c r="M74" s="295"/>
      <c r="N74" s="295"/>
      <c r="O74" s="295"/>
      <c r="P74" s="295"/>
    </row>
    <row r="75" spans="1:16">
      <c r="A75" s="330"/>
      <c r="B75" s="330"/>
      <c r="C75" s="330"/>
      <c r="D75" s="330"/>
      <c r="E75" s="295"/>
      <c r="F75" s="295"/>
      <c r="G75" s="295"/>
      <c r="H75" s="295"/>
      <c r="I75" s="295"/>
      <c r="J75" s="295"/>
      <c r="K75" s="295"/>
      <c r="L75" s="295"/>
      <c r="M75" s="295"/>
      <c r="N75" s="295"/>
      <c r="O75" s="295"/>
      <c r="P75" s="295"/>
    </row>
    <row r="76" spans="1:16">
      <c r="A76" s="330"/>
      <c r="B76" s="330"/>
      <c r="C76" s="330"/>
      <c r="D76" s="330"/>
      <c r="E76" s="295"/>
      <c r="F76" s="295"/>
      <c r="G76" s="295"/>
      <c r="H76" s="295"/>
      <c r="I76" s="295"/>
      <c r="J76" s="295"/>
      <c r="K76" s="295"/>
      <c r="L76" s="295"/>
      <c r="M76" s="295"/>
      <c r="N76" s="295"/>
      <c r="O76" s="295"/>
      <c r="P76" s="295"/>
    </row>
    <row r="77" spans="1:16">
      <c r="A77" s="330"/>
      <c r="B77" s="330"/>
      <c r="C77" s="330"/>
      <c r="D77" s="330"/>
      <c r="E77" s="295"/>
      <c r="F77" s="295"/>
      <c r="G77" s="295"/>
      <c r="H77" s="295"/>
      <c r="I77" s="295"/>
      <c r="J77" s="295"/>
      <c r="K77" s="295"/>
      <c r="L77" s="295"/>
      <c r="M77" s="295"/>
      <c r="N77" s="295"/>
      <c r="O77" s="295"/>
      <c r="P77" s="295"/>
    </row>
    <row r="78" spans="1:16">
      <c r="A78" s="330"/>
      <c r="B78" s="330"/>
      <c r="C78" s="330"/>
      <c r="D78" s="330"/>
      <c r="E78" s="295"/>
      <c r="F78" s="295"/>
      <c r="G78" s="295"/>
      <c r="H78" s="295"/>
      <c r="I78" s="295"/>
      <c r="J78" s="295"/>
      <c r="K78" s="295"/>
      <c r="L78" s="295"/>
      <c r="M78" s="295"/>
      <c r="N78" s="295"/>
      <c r="O78" s="295"/>
      <c r="P78" s="295"/>
    </row>
    <row r="79" spans="1:16">
      <c r="A79" s="330"/>
      <c r="B79" s="330"/>
      <c r="C79" s="330"/>
      <c r="D79" s="330"/>
      <c r="E79" s="295"/>
      <c r="F79" s="295"/>
      <c r="G79" s="295"/>
      <c r="H79" s="295"/>
      <c r="I79" s="295"/>
      <c r="J79" s="295"/>
      <c r="K79" s="295"/>
      <c r="L79" s="295"/>
      <c r="M79" s="295"/>
      <c r="N79" s="295"/>
      <c r="O79" s="295"/>
      <c r="P79" s="295"/>
    </row>
    <row r="80" spans="1:16">
      <c r="A80" s="330"/>
      <c r="B80" s="330"/>
      <c r="C80" s="330"/>
      <c r="D80" s="330"/>
      <c r="E80" s="295"/>
      <c r="F80" s="295"/>
      <c r="G80" s="295"/>
      <c r="H80" s="295"/>
      <c r="I80" s="295"/>
      <c r="J80" s="295"/>
      <c r="K80" s="295"/>
      <c r="L80" s="295"/>
      <c r="M80" s="295"/>
      <c r="N80" s="295"/>
      <c r="O80" s="295"/>
      <c r="P80" s="295"/>
    </row>
    <row r="81" spans="1:16">
      <c r="A81" s="330"/>
      <c r="B81" s="330"/>
      <c r="C81" s="330"/>
      <c r="D81" s="330"/>
      <c r="E81" s="295"/>
      <c r="F81" s="295"/>
      <c r="G81" s="295"/>
      <c r="H81" s="295"/>
      <c r="I81" s="295"/>
      <c r="J81" s="295"/>
      <c r="K81" s="295"/>
      <c r="L81" s="295"/>
      <c r="M81" s="295"/>
      <c r="N81" s="295"/>
      <c r="O81" s="295"/>
      <c r="P81" s="295"/>
    </row>
    <row r="82" spans="1:16">
      <c r="A82" s="330"/>
      <c r="B82" s="330"/>
      <c r="C82" s="330"/>
      <c r="D82" s="330"/>
      <c r="E82" s="295"/>
      <c r="F82" s="295"/>
      <c r="G82" s="295"/>
      <c r="H82" s="295"/>
      <c r="I82" s="295"/>
      <c r="J82" s="295"/>
      <c r="K82" s="295"/>
      <c r="L82" s="295"/>
      <c r="M82" s="295"/>
      <c r="N82" s="295"/>
      <c r="O82" s="295"/>
      <c r="P82" s="295"/>
    </row>
    <row r="83" spans="1:16">
      <c r="A83" s="330"/>
      <c r="B83" s="330"/>
      <c r="C83" s="330"/>
      <c r="D83" s="330"/>
      <c r="E83" s="295"/>
      <c r="F83" s="295"/>
      <c r="G83" s="295"/>
      <c r="H83" s="295"/>
      <c r="I83" s="295"/>
      <c r="J83" s="295"/>
      <c r="K83" s="295"/>
      <c r="L83" s="295"/>
      <c r="M83" s="295"/>
      <c r="N83" s="295"/>
      <c r="O83" s="295"/>
      <c r="P83" s="295"/>
    </row>
    <row r="84" spans="1:16">
      <c r="A84" s="330"/>
      <c r="B84" s="330"/>
      <c r="C84" s="330"/>
      <c r="D84" s="330"/>
      <c r="E84" s="295"/>
      <c r="F84" s="295"/>
      <c r="G84" s="295"/>
      <c r="H84" s="295"/>
      <c r="I84" s="295"/>
      <c r="J84" s="295"/>
      <c r="K84" s="295"/>
      <c r="L84" s="295"/>
      <c r="M84" s="295"/>
      <c r="N84" s="295"/>
      <c r="O84" s="295"/>
      <c r="P84" s="295"/>
    </row>
    <row r="85" spans="1:16">
      <c r="A85" s="330"/>
      <c r="B85" s="330"/>
      <c r="C85" s="330"/>
      <c r="D85" s="330"/>
      <c r="E85" s="295"/>
      <c r="F85" s="295"/>
      <c r="G85" s="295"/>
      <c r="H85" s="295"/>
      <c r="I85" s="295"/>
      <c r="J85" s="295"/>
      <c r="K85" s="295"/>
      <c r="L85" s="295"/>
      <c r="M85" s="295"/>
      <c r="N85" s="295"/>
      <c r="O85" s="295"/>
      <c r="P85" s="295"/>
    </row>
    <row r="86" spans="1:16">
      <c r="A86" s="330"/>
      <c r="B86" s="330"/>
      <c r="C86" s="330"/>
      <c r="D86" s="330"/>
      <c r="E86" s="295"/>
      <c r="F86" s="295"/>
      <c r="G86" s="295"/>
      <c r="H86" s="295"/>
      <c r="I86" s="295"/>
      <c r="J86" s="295"/>
      <c r="K86" s="295"/>
      <c r="L86" s="295"/>
      <c r="M86" s="295"/>
      <c r="N86" s="295"/>
      <c r="O86" s="295"/>
      <c r="P86" s="295"/>
    </row>
    <row r="87" spans="1:16">
      <c r="A87" s="330"/>
      <c r="B87" s="330"/>
      <c r="C87" s="330"/>
      <c r="D87" s="330"/>
      <c r="E87" s="295"/>
      <c r="F87" s="295"/>
      <c r="G87" s="295"/>
      <c r="H87" s="295"/>
      <c r="I87" s="295"/>
      <c r="J87" s="295"/>
      <c r="K87" s="295"/>
      <c r="L87" s="295"/>
      <c r="M87" s="295"/>
      <c r="N87" s="295"/>
      <c r="O87" s="295"/>
      <c r="P87" s="295"/>
    </row>
    <row r="88" spans="1:16">
      <c r="A88" s="330"/>
      <c r="B88" s="330"/>
      <c r="C88" s="330"/>
      <c r="D88" s="330"/>
      <c r="E88" s="295"/>
      <c r="F88" s="295"/>
      <c r="G88" s="295"/>
      <c r="H88" s="295"/>
      <c r="I88" s="295"/>
      <c r="J88" s="295"/>
      <c r="K88" s="295"/>
      <c r="L88" s="295"/>
      <c r="M88" s="295"/>
      <c r="N88" s="295"/>
      <c r="O88" s="295"/>
      <c r="P88" s="295"/>
    </row>
    <row r="89" spans="1:16">
      <c r="A89" s="330"/>
      <c r="B89" s="330"/>
      <c r="C89" s="330"/>
      <c r="D89" s="330"/>
      <c r="E89" s="295"/>
      <c r="F89" s="295"/>
      <c r="G89" s="295"/>
      <c r="H89" s="295"/>
      <c r="I89" s="295"/>
      <c r="J89" s="295"/>
      <c r="K89" s="295"/>
      <c r="L89" s="295"/>
      <c r="M89" s="295"/>
      <c r="N89" s="295"/>
      <c r="O89" s="295"/>
      <c r="P89" s="295"/>
    </row>
    <row r="90" spans="1:16">
      <c r="A90" s="330"/>
      <c r="B90" s="330"/>
      <c r="C90" s="330"/>
      <c r="D90" s="330"/>
      <c r="E90" s="295"/>
      <c r="F90" s="295"/>
      <c r="G90" s="295"/>
      <c r="H90" s="295"/>
      <c r="I90" s="295"/>
      <c r="J90" s="295"/>
      <c r="K90" s="295"/>
      <c r="L90" s="295"/>
      <c r="M90" s="295"/>
      <c r="N90" s="295"/>
      <c r="O90" s="295"/>
      <c r="P90" s="295"/>
    </row>
    <row r="91" spans="1:16">
      <c r="A91" s="330"/>
      <c r="B91" s="330"/>
      <c r="C91" s="330"/>
      <c r="D91" s="330"/>
      <c r="E91" s="295"/>
      <c r="F91" s="295"/>
      <c r="G91" s="295"/>
      <c r="H91" s="295"/>
      <c r="I91" s="295"/>
      <c r="J91" s="295"/>
      <c r="K91" s="295"/>
      <c r="L91" s="295"/>
      <c r="M91" s="295"/>
      <c r="N91" s="295"/>
      <c r="O91" s="295"/>
      <c r="P91" s="295"/>
    </row>
    <row r="92" spans="1:16">
      <c r="A92" s="330"/>
      <c r="B92" s="330"/>
      <c r="C92" s="330"/>
      <c r="D92" s="330"/>
      <c r="E92" s="295"/>
      <c r="F92" s="295"/>
      <c r="G92" s="295"/>
      <c r="H92" s="295"/>
      <c r="I92" s="295"/>
      <c r="J92" s="295"/>
      <c r="K92" s="295"/>
      <c r="L92" s="295"/>
      <c r="M92" s="295"/>
      <c r="N92" s="295"/>
      <c r="O92" s="295"/>
      <c r="P92" s="295"/>
    </row>
    <row r="93" spans="1:16">
      <c r="A93" s="330"/>
      <c r="B93" s="330"/>
      <c r="C93" s="330"/>
      <c r="D93" s="330"/>
      <c r="E93" s="295"/>
      <c r="F93" s="295"/>
      <c r="G93" s="295"/>
      <c r="H93" s="295"/>
      <c r="I93" s="295"/>
      <c r="J93" s="295"/>
      <c r="K93" s="295"/>
      <c r="L93" s="295"/>
      <c r="M93" s="295"/>
      <c r="N93" s="295"/>
      <c r="O93" s="295"/>
      <c r="P93" s="295"/>
    </row>
    <row r="94" spans="1:16">
      <c r="A94" s="330"/>
      <c r="B94" s="330"/>
      <c r="C94" s="330"/>
      <c r="D94" s="330"/>
      <c r="E94" s="295"/>
      <c r="F94" s="295"/>
      <c r="G94" s="295"/>
      <c r="H94" s="295"/>
      <c r="I94" s="295"/>
      <c r="J94" s="295"/>
      <c r="K94" s="295"/>
      <c r="L94" s="295"/>
      <c r="M94" s="295"/>
      <c r="N94" s="295"/>
      <c r="O94" s="295"/>
      <c r="P94" s="295"/>
    </row>
    <row r="95" spans="1:16">
      <c r="A95" s="330"/>
      <c r="B95" s="330"/>
      <c r="C95" s="330"/>
      <c r="D95" s="330"/>
      <c r="E95" s="295"/>
      <c r="F95" s="295"/>
      <c r="G95" s="295"/>
      <c r="H95" s="295"/>
      <c r="I95" s="295"/>
      <c r="J95" s="295"/>
      <c r="K95" s="295"/>
      <c r="L95" s="295"/>
      <c r="M95" s="295"/>
      <c r="N95" s="295"/>
      <c r="O95" s="295"/>
      <c r="P95" s="295"/>
    </row>
    <row r="96" spans="1:16">
      <c r="A96" s="330"/>
      <c r="B96" s="330"/>
      <c r="C96" s="330"/>
      <c r="D96" s="330"/>
      <c r="E96" s="295"/>
      <c r="F96" s="295"/>
      <c r="G96" s="295"/>
      <c r="H96" s="295"/>
      <c r="I96" s="295"/>
      <c r="J96" s="295"/>
      <c r="K96" s="295"/>
      <c r="L96" s="295"/>
      <c r="M96" s="295"/>
      <c r="N96" s="295"/>
      <c r="O96" s="295"/>
      <c r="P96" s="295"/>
    </row>
    <row r="97" spans="1:16">
      <c r="A97" s="330"/>
      <c r="B97" s="330"/>
      <c r="C97" s="330"/>
      <c r="D97" s="330"/>
      <c r="E97" s="295"/>
      <c r="F97" s="295"/>
      <c r="G97" s="295"/>
      <c r="H97" s="295"/>
      <c r="I97" s="295"/>
      <c r="J97" s="295"/>
      <c r="K97" s="295"/>
      <c r="L97" s="295"/>
      <c r="M97" s="295"/>
      <c r="N97" s="295"/>
      <c r="O97" s="295"/>
      <c r="P97" s="295"/>
    </row>
    <row r="98" spans="1:16">
      <c r="A98" s="330"/>
      <c r="B98" s="330"/>
      <c r="C98" s="330"/>
      <c r="D98" s="330"/>
      <c r="E98" s="295"/>
      <c r="F98" s="295"/>
      <c r="G98" s="295"/>
      <c r="H98" s="295"/>
      <c r="I98" s="295"/>
      <c r="J98" s="295"/>
      <c r="K98" s="295"/>
      <c r="L98" s="295"/>
      <c r="M98" s="295"/>
      <c r="N98" s="295"/>
      <c r="O98" s="295"/>
      <c r="P98" s="295"/>
    </row>
    <row r="99" spans="1:16">
      <c r="A99" s="330"/>
      <c r="B99" s="330"/>
      <c r="C99" s="330"/>
      <c r="D99" s="330"/>
      <c r="E99" s="295"/>
      <c r="F99" s="295"/>
      <c r="G99" s="295"/>
      <c r="H99" s="295"/>
      <c r="I99" s="295"/>
      <c r="J99" s="295"/>
      <c r="K99" s="295"/>
      <c r="L99" s="295"/>
      <c r="M99" s="295"/>
      <c r="N99" s="295"/>
      <c r="O99" s="295"/>
      <c r="P99" s="295"/>
    </row>
    <row r="100" spans="1:16">
      <c r="A100" s="330"/>
      <c r="B100" s="330"/>
      <c r="C100" s="330"/>
      <c r="D100" s="330"/>
      <c r="E100" s="295"/>
      <c r="F100" s="295"/>
      <c r="G100" s="295"/>
      <c r="H100" s="295"/>
      <c r="I100" s="295"/>
      <c r="J100" s="295"/>
      <c r="K100" s="295"/>
      <c r="L100" s="295"/>
      <c r="M100" s="295"/>
      <c r="N100" s="295"/>
      <c r="O100" s="295"/>
      <c r="P100" s="295"/>
    </row>
    <row r="101" spans="1:16">
      <c r="A101" s="330"/>
      <c r="B101" s="330"/>
      <c r="C101" s="330"/>
      <c r="D101" s="330"/>
      <c r="E101" s="295"/>
      <c r="F101" s="295"/>
      <c r="G101" s="295"/>
      <c r="H101" s="295"/>
      <c r="I101" s="295"/>
      <c r="J101" s="295"/>
      <c r="K101" s="295"/>
      <c r="L101" s="295"/>
      <c r="M101" s="295"/>
      <c r="N101" s="295"/>
      <c r="O101" s="295"/>
      <c r="P101" s="295"/>
    </row>
    <row r="102" spans="1:16">
      <c r="A102" s="330"/>
      <c r="B102" s="330"/>
      <c r="C102" s="330"/>
      <c r="D102" s="330"/>
      <c r="E102" s="295"/>
      <c r="F102" s="295"/>
      <c r="G102" s="295"/>
      <c r="H102" s="295"/>
      <c r="I102" s="295"/>
      <c r="J102" s="295"/>
      <c r="K102" s="295"/>
      <c r="L102" s="295"/>
      <c r="M102" s="295"/>
      <c r="N102" s="295"/>
      <c r="O102" s="295"/>
      <c r="P102" s="295"/>
    </row>
    <row r="103" spans="1:16">
      <c r="A103" s="330"/>
      <c r="B103" s="330"/>
      <c r="C103" s="330"/>
      <c r="D103" s="330"/>
      <c r="E103" s="295"/>
      <c r="F103" s="295"/>
      <c r="G103" s="295"/>
      <c r="H103" s="295"/>
      <c r="I103" s="295"/>
      <c r="J103" s="295"/>
      <c r="K103" s="295"/>
      <c r="L103" s="295"/>
      <c r="M103" s="295"/>
      <c r="N103" s="295"/>
      <c r="O103" s="295"/>
      <c r="P103" s="295"/>
    </row>
    <row r="104" spans="1:16">
      <c r="A104" s="330"/>
      <c r="B104" s="330"/>
      <c r="C104" s="330"/>
      <c r="D104" s="330"/>
      <c r="E104" s="295"/>
      <c r="F104" s="295"/>
      <c r="G104" s="295"/>
      <c r="H104" s="295"/>
      <c r="I104" s="295"/>
      <c r="J104" s="295"/>
      <c r="K104" s="295"/>
      <c r="L104" s="295"/>
      <c r="M104" s="295"/>
      <c r="N104" s="295"/>
      <c r="O104" s="295"/>
      <c r="P104" s="295"/>
    </row>
    <row r="105" spans="1:16">
      <c r="A105" s="330"/>
      <c r="B105" s="330"/>
      <c r="C105" s="330"/>
      <c r="D105" s="330"/>
      <c r="E105" s="295"/>
      <c r="F105" s="295"/>
      <c r="G105" s="295"/>
      <c r="H105" s="295"/>
      <c r="I105" s="295"/>
      <c r="J105" s="295"/>
      <c r="K105" s="295"/>
      <c r="L105" s="295"/>
      <c r="M105" s="295"/>
      <c r="N105" s="295"/>
      <c r="O105" s="295"/>
      <c r="P105" s="295"/>
    </row>
    <row r="106" spans="1:16">
      <c r="A106" s="330"/>
      <c r="B106" s="330"/>
      <c r="C106" s="330"/>
      <c r="D106" s="330"/>
      <c r="E106" s="295"/>
      <c r="F106" s="295"/>
      <c r="G106" s="295"/>
      <c r="H106" s="295"/>
      <c r="I106" s="295"/>
      <c r="J106" s="295"/>
      <c r="K106" s="295"/>
      <c r="L106" s="295"/>
      <c r="M106" s="295"/>
      <c r="N106" s="295"/>
      <c r="O106" s="295"/>
      <c r="P106" s="295"/>
    </row>
    <row r="107" spans="1:16">
      <c r="A107" s="330"/>
      <c r="B107" s="330"/>
      <c r="C107" s="330"/>
      <c r="D107" s="330"/>
      <c r="E107" s="295"/>
      <c r="F107" s="295"/>
      <c r="G107" s="295"/>
      <c r="H107" s="295"/>
      <c r="I107" s="295"/>
      <c r="J107" s="295"/>
      <c r="K107" s="295"/>
      <c r="L107" s="295"/>
      <c r="M107" s="295"/>
      <c r="N107" s="295"/>
      <c r="O107" s="295"/>
      <c r="P107" s="295"/>
    </row>
    <row r="108" spans="1:16">
      <c r="A108" s="330"/>
      <c r="B108" s="330"/>
      <c r="C108" s="330"/>
      <c r="D108" s="330"/>
      <c r="E108" s="295"/>
      <c r="F108" s="295"/>
      <c r="G108" s="295"/>
      <c r="H108" s="295"/>
      <c r="I108" s="295"/>
      <c r="J108" s="295"/>
      <c r="K108" s="295"/>
      <c r="L108" s="295"/>
      <c r="M108" s="295"/>
      <c r="N108" s="295"/>
      <c r="O108" s="295"/>
      <c r="P108" s="295"/>
    </row>
    <row r="109" spans="1:16">
      <c r="A109" s="330"/>
      <c r="B109" s="330"/>
      <c r="C109" s="330"/>
      <c r="D109" s="330"/>
      <c r="E109" s="295"/>
      <c r="F109" s="295"/>
      <c r="G109" s="295"/>
      <c r="H109" s="295"/>
      <c r="I109" s="295"/>
      <c r="J109" s="295"/>
      <c r="K109" s="295"/>
      <c r="L109" s="295"/>
      <c r="M109" s="295"/>
      <c r="N109" s="295"/>
      <c r="O109" s="295"/>
      <c r="P109" s="295"/>
    </row>
    <row r="110" spans="1:16">
      <c r="A110" s="330"/>
      <c r="B110" s="330"/>
      <c r="C110" s="330"/>
      <c r="D110" s="330"/>
      <c r="E110" s="295"/>
      <c r="F110" s="295"/>
      <c r="G110" s="295"/>
      <c r="H110" s="295"/>
      <c r="I110" s="295"/>
      <c r="J110" s="295"/>
      <c r="K110" s="295"/>
      <c r="L110" s="295"/>
      <c r="M110" s="295"/>
      <c r="N110" s="295"/>
      <c r="O110" s="295"/>
      <c r="P110" s="295"/>
    </row>
    <row r="111" spans="1:16">
      <c r="A111" s="330"/>
      <c r="B111" s="330"/>
      <c r="C111" s="330"/>
      <c r="D111" s="330"/>
      <c r="E111" s="295"/>
      <c r="F111" s="295"/>
      <c r="G111" s="295"/>
      <c r="H111" s="295"/>
      <c r="I111" s="295"/>
      <c r="J111" s="295"/>
      <c r="K111" s="295"/>
      <c r="L111" s="295"/>
      <c r="M111" s="295"/>
      <c r="N111" s="295"/>
      <c r="O111" s="295"/>
      <c r="P111" s="295"/>
    </row>
    <row r="112" spans="1:16">
      <c r="A112" s="330"/>
      <c r="B112" s="330"/>
      <c r="C112" s="330"/>
      <c r="D112" s="330"/>
      <c r="E112" s="295"/>
      <c r="F112" s="295"/>
      <c r="G112" s="295"/>
      <c r="H112" s="295"/>
      <c r="I112" s="295"/>
      <c r="J112" s="295"/>
      <c r="K112" s="295"/>
      <c r="L112" s="295"/>
      <c r="M112" s="295"/>
      <c r="N112" s="295"/>
      <c r="O112" s="295"/>
      <c r="P112" s="295"/>
    </row>
    <row r="113" spans="1:16">
      <c r="A113" s="330"/>
      <c r="B113" s="330"/>
      <c r="C113" s="330"/>
      <c r="D113" s="330"/>
      <c r="E113" s="295"/>
      <c r="F113" s="295"/>
      <c r="G113" s="295"/>
      <c r="H113" s="295"/>
      <c r="I113" s="295"/>
      <c r="J113" s="295"/>
      <c r="K113" s="295"/>
      <c r="L113" s="295"/>
      <c r="M113" s="295"/>
      <c r="N113" s="295"/>
      <c r="O113" s="295"/>
      <c r="P113" s="295"/>
    </row>
    <row r="114" spans="1:16">
      <c r="A114" s="330"/>
      <c r="B114" s="330"/>
      <c r="C114" s="330"/>
      <c r="D114" s="330"/>
      <c r="E114" s="295"/>
      <c r="F114" s="295"/>
      <c r="G114" s="295"/>
      <c r="H114" s="295"/>
      <c r="I114" s="295"/>
      <c r="J114" s="295"/>
      <c r="K114" s="295"/>
      <c r="L114" s="295"/>
      <c r="M114" s="295"/>
      <c r="N114" s="295"/>
      <c r="O114" s="295"/>
      <c r="P114" s="295"/>
    </row>
    <row r="115" spans="1:16">
      <c r="A115" s="330"/>
      <c r="B115" s="330"/>
      <c r="C115" s="330"/>
      <c r="D115" s="330"/>
      <c r="E115" s="295"/>
      <c r="F115" s="295"/>
      <c r="G115" s="295"/>
      <c r="H115" s="295"/>
      <c r="I115" s="295"/>
      <c r="J115" s="295"/>
      <c r="K115" s="295"/>
      <c r="L115" s="295"/>
      <c r="M115" s="295"/>
      <c r="N115" s="295"/>
      <c r="O115" s="295"/>
      <c r="P115" s="295"/>
    </row>
    <row r="116" spans="1:16">
      <c r="A116" s="330"/>
      <c r="B116" s="330"/>
      <c r="C116" s="330"/>
      <c r="D116" s="330"/>
      <c r="E116" s="295"/>
      <c r="F116" s="295"/>
      <c r="G116" s="295"/>
      <c r="H116" s="295"/>
      <c r="I116" s="295"/>
      <c r="J116" s="295"/>
      <c r="K116" s="295"/>
      <c r="L116" s="295"/>
      <c r="M116" s="295"/>
      <c r="N116" s="295"/>
      <c r="O116" s="295"/>
      <c r="P116" s="295"/>
    </row>
    <row r="117" spans="1:16">
      <c r="A117" s="330"/>
      <c r="B117" s="330"/>
      <c r="C117" s="330"/>
      <c r="D117" s="330"/>
      <c r="E117" s="295"/>
      <c r="F117" s="295"/>
      <c r="G117" s="295"/>
      <c r="H117" s="295"/>
      <c r="I117" s="295"/>
      <c r="J117" s="295"/>
      <c r="K117" s="295"/>
      <c r="L117" s="295"/>
      <c r="M117" s="295"/>
      <c r="N117" s="295"/>
      <c r="O117" s="295"/>
      <c r="P117" s="295"/>
    </row>
    <row r="118" spans="1:16">
      <c r="A118" s="330"/>
      <c r="B118" s="330"/>
      <c r="C118" s="330"/>
      <c r="D118" s="330"/>
      <c r="E118" s="295"/>
      <c r="F118" s="295"/>
      <c r="G118" s="295"/>
      <c r="H118" s="295"/>
      <c r="I118" s="295"/>
      <c r="J118" s="295"/>
      <c r="K118" s="295"/>
      <c r="L118" s="295"/>
      <c r="M118" s="295"/>
      <c r="N118" s="295"/>
      <c r="O118" s="295"/>
      <c r="P118" s="295"/>
    </row>
    <row r="119" spans="1:16">
      <c r="A119" s="330"/>
      <c r="B119" s="330"/>
      <c r="C119" s="330"/>
      <c r="D119" s="330"/>
      <c r="E119" s="295"/>
      <c r="F119" s="295"/>
      <c r="G119" s="295"/>
      <c r="H119" s="295"/>
      <c r="I119" s="295"/>
      <c r="J119" s="295"/>
      <c r="K119" s="295"/>
      <c r="L119" s="295"/>
      <c r="M119" s="295"/>
      <c r="N119" s="295"/>
      <c r="O119" s="295"/>
      <c r="P119" s="295"/>
    </row>
    <row r="120" spans="1:16">
      <c r="A120" s="330"/>
      <c r="B120" s="330"/>
      <c r="C120" s="330"/>
      <c r="D120" s="330"/>
      <c r="E120" s="295"/>
      <c r="F120" s="295"/>
      <c r="G120" s="295"/>
      <c r="H120" s="295"/>
      <c r="I120" s="295"/>
      <c r="J120" s="295"/>
      <c r="K120" s="295"/>
      <c r="L120" s="295"/>
      <c r="M120" s="295"/>
      <c r="N120" s="295"/>
      <c r="O120" s="295"/>
      <c r="P120" s="295"/>
    </row>
    <row r="121" spans="1:16">
      <c r="A121" s="330"/>
      <c r="B121" s="330"/>
      <c r="C121" s="330"/>
      <c r="D121" s="330"/>
      <c r="E121" s="295"/>
      <c r="F121" s="295"/>
      <c r="G121" s="295"/>
      <c r="H121" s="295"/>
      <c r="I121" s="295"/>
      <c r="J121" s="295"/>
      <c r="K121" s="295"/>
      <c r="L121" s="295"/>
      <c r="M121" s="295"/>
      <c r="N121" s="295"/>
      <c r="O121" s="295"/>
      <c r="P121" s="295"/>
    </row>
    <row r="122" spans="1:16">
      <c r="A122" s="330"/>
      <c r="B122" s="330"/>
      <c r="C122" s="330"/>
      <c r="D122" s="330"/>
      <c r="E122" s="295"/>
      <c r="F122" s="295"/>
      <c r="G122" s="295"/>
      <c r="H122" s="295"/>
      <c r="I122" s="295"/>
      <c r="J122" s="295"/>
      <c r="K122" s="295"/>
      <c r="L122" s="295"/>
      <c r="M122" s="295"/>
      <c r="N122" s="295"/>
      <c r="O122" s="295"/>
      <c r="P122" s="295"/>
    </row>
    <row r="123" spans="1:16">
      <c r="A123" s="330"/>
      <c r="B123" s="330"/>
      <c r="C123" s="330"/>
      <c r="D123" s="330"/>
      <c r="E123" s="295"/>
      <c r="F123" s="295"/>
      <c r="G123" s="295"/>
      <c r="H123" s="295"/>
      <c r="I123" s="295"/>
      <c r="J123" s="295"/>
      <c r="K123" s="295"/>
      <c r="L123" s="295"/>
      <c r="M123" s="295"/>
      <c r="N123" s="295"/>
      <c r="O123" s="295"/>
      <c r="P123" s="295"/>
    </row>
    <row r="124" spans="1:16">
      <c r="A124" s="330"/>
      <c r="B124" s="330"/>
      <c r="C124" s="330"/>
      <c r="D124" s="330"/>
      <c r="E124" s="295"/>
      <c r="F124" s="295"/>
      <c r="G124" s="295"/>
      <c r="H124" s="295"/>
      <c r="I124" s="295"/>
      <c r="J124" s="295"/>
      <c r="K124" s="295"/>
      <c r="L124" s="295"/>
      <c r="M124" s="295"/>
      <c r="N124" s="295"/>
      <c r="O124" s="295"/>
      <c r="P124" s="295"/>
    </row>
    <row r="125" spans="1:16">
      <c r="A125" s="330"/>
      <c r="B125" s="330"/>
      <c r="C125" s="330"/>
      <c r="D125" s="330"/>
      <c r="E125" s="295"/>
      <c r="F125" s="295"/>
      <c r="G125" s="295"/>
      <c r="H125" s="295"/>
      <c r="I125" s="295"/>
      <c r="J125" s="295"/>
      <c r="K125" s="295"/>
      <c r="L125" s="295"/>
      <c r="M125" s="295"/>
      <c r="N125" s="295"/>
      <c r="O125" s="295"/>
      <c r="P125" s="295"/>
    </row>
    <row r="126" spans="1:16">
      <c r="A126" s="330"/>
      <c r="B126" s="330"/>
      <c r="C126" s="330"/>
      <c r="D126" s="330"/>
      <c r="E126" s="295"/>
      <c r="F126" s="295"/>
      <c r="G126" s="295"/>
      <c r="H126" s="295"/>
      <c r="I126" s="295"/>
      <c r="J126" s="295"/>
      <c r="K126" s="295"/>
      <c r="L126" s="295"/>
      <c r="M126" s="295"/>
      <c r="N126" s="295"/>
      <c r="O126" s="295"/>
      <c r="P126" s="295"/>
    </row>
    <row r="127" spans="1:16">
      <c r="A127" s="330"/>
      <c r="B127" s="330"/>
      <c r="C127" s="330"/>
      <c r="D127" s="330"/>
      <c r="E127" s="295"/>
      <c r="F127" s="295"/>
      <c r="G127" s="295"/>
      <c r="H127" s="295"/>
      <c r="I127" s="295"/>
      <c r="J127" s="295"/>
      <c r="K127" s="295"/>
      <c r="L127" s="295"/>
      <c r="M127" s="295"/>
      <c r="N127" s="295"/>
      <c r="O127" s="295"/>
      <c r="P127" s="295"/>
    </row>
    <row r="128" spans="1:16">
      <c r="A128" s="330"/>
      <c r="B128" s="330"/>
      <c r="C128" s="330"/>
      <c r="D128" s="330"/>
      <c r="E128" s="295"/>
      <c r="F128" s="295"/>
      <c r="G128" s="295"/>
      <c r="H128" s="295"/>
      <c r="I128" s="295"/>
      <c r="J128" s="295"/>
      <c r="K128" s="295"/>
      <c r="L128" s="295"/>
      <c r="M128" s="295"/>
      <c r="N128" s="295"/>
      <c r="O128" s="295"/>
      <c r="P128" s="295"/>
    </row>
    <row r="129" spans="1:16">
      <c r="A129" s="330"/>
      <c r="B129" s="330"/>
      <c r="C129" s="330"/>
      <c r="D129" s="330"/>
      <c r="E129" s="295"/>
      <c r="F129" s="295"/>
      <c r="G129" s="295"/>
      <c r="H129" s="295"/>
      <c r="I129" s="295"/>
      <c r="J129" s="295"/>
      <c r="K129" s="295"/>
      <c r="L129" s="295"/>
      <c r="M129" s="295"/>
      <c r="N129" s="295"/>
      <c r="O129" s="295"/>
      <c r="P129" s="295"/>
    </row>
    <row r="130" spans="1:16">
      <c r="A130" s="330"/>
      <c r="B130" s="330"/>
      <c r="C130" s="330"/>
      <c r="D130" s="330"/>
      <c r="E130" s="295"/>
      <c r="F130" s="295"/>
      <c r="G130" s="295"/>
      <c r="H130" s="295"/>
      <c r="I130" s="295"/>
      <c r="J130" s="295"/>
      <c r="K130" s="295"/>
      <c r="L130" s="295"/>
      <c r="M130" s="295"/>
      <c r="N130" s="295"/>
      <c r="O130" s="295"/>
      <c r="P130" s="295"/>
    </row>
    <row r="131" spans="1:16">
      <c r="A131" s="330"/>
      <c r="B131" s="330"/>
      <c r="C131" s="330"/>
      <c r="D131" s="330"/>
      <c r="E131" s="295"/>
      <c r="F131" s="295"/>
      <c r="G131" s="295"/>
      <c r="H131" s="295"/>
      <c r="I131" s="295"/>
      <c r="J131" s="295"/>
      <c r="K131" s="295"/>
      <c r="L131" s="295"/>
      <c r="M131" s="295"/>
      <c r="N131" s="295"/>
      <c r="O131" s="295"/>
      <c r="P131" s="295"/>
    </row>
    <row r="132" spans="1:16">
      <c r="A132" s="330"/>
      <c r="B132" s="330"/>
      <c r="C132" s="330"/>
      <c r="D132" s="330"/>
      <c r="E132" s="295"/>
      <c r="F132" s="295"/>
      <c r="G132" s="295"/>
      <c r="H132" s="295"/>
      <c r="I132" s="295"/>
      <c r="J132" s="295"/>
      <c r="K132" s="295"/>
      <c r="L132" s="295"/>
      <c r="M132" s="295"/>
      <c r="N132" s="295"/>
      <c r="O132" s="295"/>
      <c r="P132" s="295"/>
    </row>
    <row r="133" spans="1:16">
      <c r="A133" s="330"/>
      <c r="B133" s="330"/>
      <c r="C133" s="330"/>
      <c r="D133" s="330"/>
      <c r="E133" s="295"/>
      <c r="F133" s="295"/>
      <c r="G133" s="295"/>
      <c r="H133" s="295"/>
      <c r="I133" s="295"/>
      <c r="J133" s="295"/>
      <c r="K133" s="295"/>
      <c r="L133" s="295"/>
      <c r="M133" s="295"/>
      <c r="N133" s="295"/>
      <c r="O133" s="295"/>
      <c r="P133" s="295"/>
    </row>
    <row r="134" spans="1:16">
      <c r="A134" s="330"/>
      <c r="B134" s="330"/>
      <c r="C134" s="330"/>
      <c r="D134" s="330"/>
      <c r="E134" s="295"/>
      <c r="F134" s="295"/>
      <c r="G134" s="295"/>
      <c r="H134" s="295"/>
      <c r="I134" s="295"/>
      <c r="J134" s="295"/>
      <c r="K134" s="295"/>
      <c r="L134" s="295"/>
      <c r="M134" s="295"/>
      <c r="N134" s="295"/>
      <c r="O134" s="295"/>
      <c r="P134" s="295"/>
    </row>
    <row r="135" spans="1:16">
      <c r="A135" s="330"/>
      <c r="B135" s="330"/>
      <c r="C135" s="330"/>
      <c r="D135" s="330"/>
      <c r="E135" s="295"/>
      <c r="F135" s="295"/>
      <c r="G135" s="295"/>
      <c r="H135" s="295"/>
      <c r="I135" s="295"/>
      <c r="J135" s="295"/>
      <c r="K135" s="295"/>
      <c r="L135" s="295"/>
      <c r="M135" s="295"/>
      <c r="N135" s="295"/>
      <c r="O135" s="295"/>
      <c r="P135" s="295"/>
    </row>
    <row r="136" spans="1:16">
      <c r="A136" s="330"/>
      <c r="B136" s="330"/>
      <c r="C136" s="330"/>
      <c r="D136" s="330"/>
      <c r="E136" s="295"/>
      <c r="F136" s="295"/>
      <c r="G136" s="295"/>
      <c r="H136" s="295"/>
      <c r="I136" s="295"/>
      <c r="J136" s="295"/>
      <c r="K136" s="295"/>
      <c r="L136" s="295"/>
      <c r="M136" s="295"/>
      <c r="N136" s="295"/>
      <c r="O136" s="295"/>
      <c r="P136" s="295"/>
    </row>
    <row r="137" spans="1:16">
      <c r="A137" s="330"/>
      <c r="B137" s="330"/>
      <c r="C137" s="330"/>
      <c r="D137" s="330"/>
      <c r="E137" s="295"/>
      <c r="F137" s="295"/>
      <c r="G137" s="295"/>
      <c r="H137" s="295"/>
      <c r="I137" s="295"/>
      <c r="J137" s="295"/>
      <c r="K137" s="295"/>
      <c r="L137" s="295"/>
      <c r="M137" s="295"/>
      <c r="N137" s="295"/>
      <c r="O137" s="295"/>
      <c r="P137" s="295"/>
    </row>
    <row r="138" spans="1:16">
      <c r="A138" s="330"/>
      <c r="B138" s="330"/>
      <c r="C138" s="330"/>
      <c r="D138" s="330"/>
      <c r="E138" s="295"/>
      <c r="F138" s="295"/>
      <c r="G138" s="295"/>
      <c r="H138" s="295"/>
      <c r="I138" s="295"/>
      <c r="J138" s="295"/>
      <c r="K138" s="295"/>
      <c r="L138" s="295"/>
      <c r="M138" s="295"/>
      <c r="N138" s="295"/>
      <c r="O138" s="295"/>
      <c r="P138" s="295"/>
    </row>
    <row r="139" spans="1:16">
      <c r="A139" s="330"/>
      <c r="B139" s="330"/>
      <c r="C139" s="330"/>
      <c r="D139" s="330"/>
      <c r="E139" s="295"/>
      <c r="F139" s="295"/>
      <c r="G139" s="295"/>
      <c r="H139" s="295"/>
      <c r="I139" s="295"/>
      <c r="J139" s="295"/>
      <c r="K139" s="295"/>
      <c r="L139" s="295"/>
      <c r="M139" s="295"/>
      <c r="N139" s="295"/>
      <c r="O139" s="295"/>
      <c r="P139" s="295"/>
    </row>
    <row r="140" spans="1:16">
      <c r="A140" s="330"/>
      <c r="B140" s="330"/>
      <c r="C140" s="330"/>
      <c r="D140" s="330"/>
      <c r="E140" s="295"/>
      <c r="F140" s="295"/>
      <c r="G140" s="295"/>
      <c r="H140" s="295"/>
      <c r="I140" s="295"/>
      <c r="J140" s="295"/>
      <c r="K140" s="295"/>
      <c r="L140" s="295"/>
      <c r="M140" s="295"/>
      <c r="N140" s="295"/>
      <c r="O140" s="295"/>
      <c r="P140" s="295"/>
    </row>
    <row r="141" spans="1:16">
      <c r="A141" s="330"/>
      <c r="B141" s="330"/>
      <c r="C141" s="330"/>
      <c r="D141" s="330"/>
      <c r="E141" s="295"/>
      <c r="F141" s="295"/>
      <c r="G141" s="295"/>
      <c r="H141" s="295"/>
      <c r="I141" s="295"/>
      <c r="J141" s="295"/>
      <c r="K141" s="295"/>
      <c r="L141" s="295"/>
      <c r="M141" s="295"/>
      <c r="N141" s="295"/>
      <c r="O141" s="295"/>
      <c r="P141" s="295"/>
    </row>
    <row r="142" spans="1:16">
      <c r="A142" s="330"/>
      <c r="B142" s="330"/>
      <c r="C142" s="330"/>
      <c r="D142" s="330"/>
      <c r="E142" s="295"/>
      <c r="F142" s="295"/>
      <c r="G142" s="295"/>
      <c r="H142" s="295"/>
      <c r="I142" s="295"/>
      <c r="J142" s="295"/>
      <c r="K142" s="295"/>
      <c r="L142" s="295"/>
      <c r="M142" s="295"/>
      <c r="N142" s="295"/>
      <c r="O142" s="295"/>
      <c r="P142" s="295"/>
    </row>
    <row r="143" spans="1:16">
      <c r="A143" s="330"/>
      <c r="B143" s="330"/>
      <c r="C143" s="330"/>
      <c r="D143" s="330"/>
      <c r="E143" s="295"/>
      <c r="F143" s="295"/>
      <c r="G143" s="295"/>
      <c r="H143" s="295"/>
      <c r="I143" s="295"/>
      <c r="J143" s="295"/>
      <c r="K143" s="295"/>
      <c r="L143" s="295"/>
      <c r="M143" s="295"/>
      <c r="N143" s="295"/>
      <c r="O143" s="295"/>
      <c r="P143" s="295"/>
    </row>
    <row r="144" spans="1:16">
      <c r="A144" s="330"/>
      <c r="B144" s="330"/>
      <c r="C144" s="330"/>
      <c r="D144" s="330"/>
      <c r="E144" s="295"/>
      <c r="F144" s="295"/>
      <c r="G144" s="295"/>
      <c r="H144" s="295"/>
      <c r="I144" s="295"/>
      <c r="J144" s="295"/>
      <c r="K144" s="295"/>
      <c r="L144" s="295"/>
      <c r="M144" s="295"/>
      <c r="N144" s="295"/>
      <c r="O144" s="295"/>
      <c r="P144" s="295"/>
    </row>
    <row r="145" spans="1:16">
      <c r="A145" s="330"/>
      <c r="B145" s="330"/>
      <c r="C145" s="330"/>
      <c r="D145" s="330"/>
      <c r="E145" s="295"/>
      <c r="F145" s="295"/>
      <c r="G145" s="295"/>
      <c r="H145" s="295"/>
      <c r="I145" s="295"/>
      <c r="J145" s="295"/>
      <c r="K145" s="295"/>
      <c r="L145" s="295"/>
      <c r="M145" s="295"/>
      <c r="N145" s="295"/>
      <c r="O145" s="295"/>
      <c r="P145" s="295"/>
    </row>
    <row r="146" spans="1:16">
      <c r="A146" s="330"/>
      <c r="B146" s="330"/>
      <c r="C146" s="330"/>
      <c r="D146" s="330"/>
      <c r="E146" s="295"/>
      <c r="F146" s="295"/>
      <c r="G146" s="295"/>
      <c r="H146" s="295"/>
      <c r="I146" s="295"/>
      <c r="J146" s="295"/>
      <c r="K146" s="295"/>
      <c r="L146" s="295"/>
      <c r="M146" s="295"/>
      <c r="N146" s="295"/>
      <c r="O146" s="295"/>
      <c r="P146" s="295"/>
    </row>
    <row r="147" spans="1:16">
      <c r="A147" s="330"/>
      <c r="B147" s="330"/>
      <c r="C147" s="330"/>
      <c r="D147" s="330"/>
      <c r="E147" s="295"/>
      <c r="F147" s="295"/>
      <c r="G147" s="295"/>
      <c r="H147" s="295"/>
      <c r="I147" s="295"/>
      <c r="J147" s="295"/>
      <c r="K147" s="295"/>
      <c r="L147" s="295"/>
      <c r="M147" s="295"/>
      <c r="N147" s="295"/>
      <c r="O147" s="295"/>
      <c r="P147" s="295"/>
    </row>
    <row r="148" spans="1:16">
      <c r="A148" s="330"/>
      <c r="B148" s="330"/>
      <c r="C148" s="330"/>
      <c r="D148" s="330"/>
      <c r="E148" s="295"/>
      <c r="F148" s="295"/>
      <c r="G148" s="295"/>
      <c r="H148" s="295"/>
      <c r="I148" s="295"/>
      <c r="J148" s="295"/>
      <c r="K148" s="295"/>
      <c r="L148" s="295"/>
      <c r="M148" s="295"/>
      <c r="N148" s="295"/>
      <c r="O148" s="295"/>
      <c r="P148" s="295"/>
    </row>
    <row r="149" spans="1:16">
      <c r="A149" s="330"/>
      <c r="B149" s="330"/>
      <c r="C149" s="330"/>
      <c r="D149" s="330"/>
      <c r="E149" s="295"/>
      <c r="F149" s="295"/>
      <c r="G149" s="295"/>
      <c r="H149" s="295"/>
      <c r="I149" s="295"/>
      <c r="J149" s="295"/>
      <c r="K149" s="295"/>
      <c r="L149" s="295"/>
      <c r="M149" s="295"/>
      <c r="N149" s="295"/>
      <c r="O149" s="295"/>
      <c r="P149" s="295"/>
    </row>
    <row r="150" spans="1:16">
      <c r="A150" s="330"/>
      <c r="B150" s="330"/>
      <c r="C150" s="330"/>
      <c r="D150" s="330"/>
      <c r="E150" s="295"/>
      <c r="F150" s="295"/>
      <c r="G150" s="295"/>
      <c r="H150" s="295"/>
      <c r="I150" s="295"/>
      <c r="J150" s="295"/>
      <c r="K150" s="295"/>
      <c r="L150" s="295"/>
      <c r="M150" s="295"/>
      <c r="N150" s="295"/>
      <c r="O150" s="295"/>
      <c r="P150" s="295"/>
    </row>
    <row r="151" spans="1:16">
      <c r="A151" s="330"/>
      <c r="B151" s="330"/>
      <c r="C151" s="330"/>
      <c r="D151" s="330"/>
      <c r="E151" s="295"/>
      <c r="F151" s="295"/>
      <c r="G151" s="295"/>
      <c r="H151" s="295"/>
      <c r="I151" s="295"/>
      <c r="J151" s="295"/>
      <c r="K151" s="295"/>
      <c r="L151" s="295"/>
      <c r="M151" s="295"/>
      <c r="N151" s="295"/>
      <c r="O151" s="295"/>
      <c r="P151" s="295"/>
    </row>
    <row r="152" spans="1:16">
      <c r="A152" s="330"/>
      <c r="B152" s="330"/>
      <c r="C152" s="330"/>
      <c r="D152" s="330"/>
      <c r="E152" s="295"/>
      <c r="F152" s="295"/>
      <c r="G152" s="295"/>
      <c r="H152" s="295"/>
      <c r="I152" s="295"/>
      <c r="J152" s="295"/>
      <c r="K152" s="295"/>
      <c r="L152" s="295"/>
      <c r="M152" s="295"/>
      <c r="N152" s="295"/>
      <c r="O152" s="295"/>
      <c r="P152" s="295"/>
    </row>
    <row r="153" spans="1:16">
      <c r="A153" s="330"/>
      <c r="B153" s="330"/>
      <c r="C153" s="330"/>
      <c r="D153" s="330"/>
      <c r="E153" s="295"/>
      <c r="F153" s="295"/>
      <c r="G153" s="295"/>
      <c r="H153" s="295"/>
      <c r="I153" s="295"/>
      <c r="J153" s="295"/>
      <c r="K153" s="295"/>
      <c r="L153" s="295"/>
      <c r="M153" s="295"/>
      <c r="N153" s="295"/>
      <c r="O153" s="295"/>
      <c r="P153" s="295"/>
    </row>
    <row r="154" spans="1:16">
      <c r="A154" s="330"/>
      <c r="B154" s="330"/>
      <c r="C154" s="330"/>
      <c r="D154" s="330"/>
      <c r="E154" s="295"/>
      <c r="F154" s="295"/>
      <c r="G154" s="295"/>
      <c r="H154" s="295"/>
      <c r="I154" s="295"/>
      <c r="J154" s="295"/>
      <c r="K154" s="295"/>
      <c r="L154" s="295"/>
      <c r="M154" s="295"/>
      <c r="N154" s="295"/>
      <c r="O154" s="295"/>
      <c r="P154" s="295"/>
    </row>
    <row r="155" spans="1:16">
      <c r="A155" s="330"/>
      <c r="B155" s="330"/>
      <c r="C155" s="330"/>
      <c r="D155" s="330"/>
      <c r="E155" s="295"/>
      <c r="F155" s="295"/>
      <c r="G155" s="295"/>
      <c r="H155" s="295"/>
      <c r="I155" s="295"/>
      <c r="J155" s="295"/>
      <c r="K155" s="295"/>
      <c r="L155" s="295"/>
      <c r="M155" s="295"/>
      <c r="N155" s="295"/>
      <c r="O155" s="295"/>
      <c r="P155" s="295"/>
    </row>
    <row r="156" spans="1:16">
      <c r="A156" s="330"/>
      <c r="B156" s="330"/>
      <c r="C156" s="330"/>
      <c r="D156" s="330"/>
      <c r="E156" s="295"/>
      <c r="F156" s="295"/>
      <c r="G156" s="295"/>
      <c r="H156" s="295"/>
      <c r="I156" s="295"/>
      <c r="J156" s="295"/>
      <c r="K156" s="295"/>
      <c r="L156" s="295"/>
      <c r="M156" s="295"/>
      <c r="N156" s="295"/>
      <c r="O156" s="295"/>
      <c r="P156" s="295"/>
    </row>
    <row r="157" spans="1:16">
      <c r="A157" s="330"/>
      <c r="B157" s="330"/>
      <c r="C157" s="330"/>
      <c r="D157" s="330"/>
      <c r="E157" s="295"/>
      <c r="F157" s="295"/>
      <c r="G157" s="295"/>
      <c r="H157" s="295"/>
      <c r="I157" s="295"/>
      <c r="J157" s="295"/>
      <c r="K157" s="295"/>
      <c r="L157" s="295"/>
      <c r="M157" s="295"/>
      <c r="N157" s="295"/>
      <c r="O157" s="295"/>
      <c r="P157" s="295"/>
    </row>
    <row r="158" spans="1:16">
      <c r="A158" s="330"/>
      <c r="B158" s="330"/>
      <c r="C158" s="330"/>
      <c r="D158" s="330"/>
      <c r="E158" s="295"/>
      <c r="F158" s="295"/>
      <c r="G158" s="295"/>
      <c r="H158" s="295"/>
      <c r="I158" s="295"/>
      <c r="J158" s="295"/>
      <c r="K158" s="295"/>
      <c r="L158" s="295"/>
      <c r="M158" s="295"/>
      <c r="N158" s="295"/>
      <c r="O158" s="295"/>
      <c r="P158" s="295"/>
    </row>
    <row r="159" spans="1:16">
      <c r="A159" s="330"/>
      <c r="B159" s="330"/>
      <c r="C159" s="330"/>
      <c r="D159" s="330"/>
      <c r="E159" s="295"/>
      <c r="F159" s="295"/>
      <c r="G159" s="295"/>
      <c r="H159" s="295"/>
      <c r="I159" s="295"/>
      <c r="J159" s="295"/>
      <c r="K159" s="295"/>
      <c r="L159" s="295"/>
      <c r="M159" s="295"/>
      <c r="N159" s="295"/>
      <c r="O159" s="295"/>
      <c r="P159" s="295"/>
    </row>
    <row r="160" spans="1:16">
      <c r="A160" s="330"/>
      <c r="B160" s="330"/>
      <c r="C160" s="330"/>
      <c r="D160" s="330"/>
      <c r="E160" s="295"/>
      <c r="F160" s="295"/>
      <c r="G160" s="295"/>
      <c r="H160" s="295"/>
      <c r="I160" s="295"/>
      <c r="J160" s="295"/>
      <c r="K160" s="295"/>
      <c r="L160" s="295"/>
      <c r="M160" s="295"/>
      <c r="N160" s="295"/>
      <c r="O160" s="295"/>
      <c r="P160" s="295"/>
    </row>
    <row r="161" spans="1:16">
      <c r="A161" s="330"/>
      <c r="B161" s="330"/>
      <c r="C161" s="330"/>
      <c r="D161" s="330"/>
      <c r="E161" s="295"/>
      <c r="F161" s="295"/>
      <c r="G161" s="295"/>
      <c r="H161" s="295"/>
      <c r="I161" s="295"/>
      <c r="J161" s="295"/>
      <c r="K161" s="295"/>
      <c r="L161" s="295"/>
      <c r="M161" s="295"/>
      <c r="N161" s="295"/>
      <c r="O161" s="295"/>
      <c r="P161" s="295"/>
    </row>
    <row r="162" spans="1:16">
      <c r="A162" s="330"/>
      <c r="B162" s="330"/>
      <c r="C162" s="330"/>
      <c r="D162" s="330"/>
      <c r="E162" s="295"/>
      <c r="F162" s="295"/>
      <c r="G162" s="295"/>
      <c r="H162" s="295"/>
      <c r="I162" s="295"/>
      <c r="J162" s="295"/>
      <c r="K162" s="295"/>
      <c r="L162" s="295"/>
      <c r="M162" s="295"/>
      <c r="N162" s="295"/>
      <c r="O162" s="295"/>
      <c r="P162" s="295"/>
    </row>
    <row r="163" spans="1:16">
      <c r="A163" s="330"/>
      <c r="B163" s="330"/>
      <c r="C163" s="330"/>
      <c r="D163" s="330"/>
      <c r="E163" s="295"/>
      <c r="F163" s="295"/>
      <c r="G163" s="295"/>
      <c r="H163" s="295"/>
      <c r="I163" s="295"/>
      <c r="J163" s="295"/>
      <c r="K163" s="295"/>
      <c r="L163" s="295"/>
      <c r="M163" s="295"/>
      <c r="N163" s="295"/>
      <c r="O163" s="295"/>
      <c r="P163" s="295"/>
    </row>
    <row r="164" spans="1:16">
      <c r="A164" s="330"/>
      <c r="B164" s="330"/>
      <c r="C164" s="330"/>
      <c r="D164" s="330"/>
      <c r="E164" s="295"/>
      <c r="F164" s="295"/>
      <c r="G164" s="295"/>
      <c r="H164" s="295"/>
      <c r="I164" s="295"/>
      <c r="J164" s="295"/>
      <c r="K164" s="295"/>
      <c r="L164" s="295"/>
      <c r="M164" s="295"/>
      <c r="N164" s="295"/>
      <c r="O164" s="295"/>
      <c r="P164" s="295"/>
    </row>
    <row r="165" spans="1:16">
      <c r="A165" s="330"/>
      <c r="B165" s="330"/>
      <c r="C165" s="330"/>
      <c r="D165" s="330"/>
      <c r="E165" s="295"/>
      <c r="F165" s="295"/>
      <c r="G165" s="295"/>
      <c r="H165" s="295"/>
      <c r="I165" s="295"/>
      <c r="J165" s="295"/>
      <c r="K165" s="295"/>
      <c r="L165" s="295"/>
      <c r="M165" s="295"/>
      <c r="N165" s="295"/>
      <c r="O165" s="295"/>
      <c r="P165" s="295"/>
    </row>
    <row r="166" spans="1:16">
      <c r="A166" s="330"/>
      <c r="B166" s="330"/>
      <c r="C166" s="330"/>
      <c r="D166" s="330"/>
      <c r="E166" s="295"/>
      <c r="F166" s="295"/>
      <c r="G166" s="295"/>
      <c r="H166" s="295"/>
      <c r="I166" s="295"/>
      <c r="J166" s="295"/>
      <c r="K166" s="295"/>
      <c r="L166" s="295"/>
      <c r="M166" s="295"/>
      <c r="N166" s="295"/>
      <c r="O166" s="295"/>
      <c r="P166" s="295"/>
    </row>
    <row r="167" spans="1:16">
      <c r="A167" s="330"/>
      <c r="B167" s="330"/>
      <c r="C167" s="330"/>
      <c r="D167" s="330"/>
      <c r="E167" s="295"/>
      <c r="F167" s="295"/>
      <c r="G167" s="295"/>
      <c r="H167" s="295"/>
      <c r="I167" s="295"/>
      <c r="J167" s="295"/>
      <c r="K167" s="295"/>
      <c r="L167" s="295"/>
      <c r="M167" s="295"/>
      <c r="N167" s="295"/>
      <c r="O167" s="295"/>
      <c r="P167" s="295"/>
    </row>
    <row r="168" spans="1:16">
      <c r="A168" s="330"/>
      <c r="B168" s="330"/>
      <c r="C168" s="330"/>
      <c r="D168" s="330"/>
      <c r="E168" s="295"/>
      <c r="F168" s="295"/>
      <c r="G168" s="295"/>
      <c r="H168" s="295"/>
      <c r="I168" s="295"/>
      <c r="J168" s="295"/>
      <c r="K168" s="295"/>
      <c r="L168" s="295"/>
      <c r="M168" s="295"/>
      <c r="N168" s="295"/>
      <c r="O168" s="295"/>
      <c r="P168" s="295"/>
    </row>
    <row r="169" spans="1:16">
      <c r="A169" s="330"/>
      <c r="B169" s="330"/>
      <c r="C169" s="330"/>
      <c r="D169" s="330"/>
      <c r="E169" s="295"/>
      <c r="F169" s="295"/>
      <c r="G169" s="295"/>
      <c r="H169" s="295"/>
      <c r="I169" s="295"/>
      <c r="J169" s="295"/>
      <c r="K169" s="295"/>
      <c r="L169" s="295"/>
      <c r="M169" s="295"/>
      <c r="N169" s="295"/>
      <c r="O169" s="295"/>
      <c r="P169" s="295"/>
    </row>
    <row r="170" spans="1:16">
      <c r="A170" s="330"/>
      <c r="B170" s="330"/>
      <c r="C170" s="330"/>
      <c r="D170" s="330"/>
      <c r="E170" s="295"/>
      <c r="F170" s="295"/>
      <c r="G170" s="295"/>
      <c r="H170" s="295"/>
      <c r="I170" s="295"/>
      <c r="J170" s="295"/>
      <c r="K170" s="295"/>
      <c r="L170" s="295"/>
      <c r="M170" s="295"/>
      <c r="N170" s="295"/>
      <c r="O170" s="295"/>
      <c r="P170" s="295"/>
    </row>
    <row r="171" spans="1:16">
      <c r="A171" s="330"/>
      <c r="B171" s="330"/>
      <c r="C171" s="330"/>
      <c r="D171" s="330"/>
      <c r="E171" s="295"/>
      <c r="F171" s="295"/>
      <c r="G171" s="295"/>
      <c r="H171" s="295"/>
      <c r="I171" s="295"/>
      <c r="J171" s="295"/>
      <c r="K171" s="295"/>
      <c r="L171" s="295"/>
      <c r="M171" s="295"/>
      <c r="N171" s="295"/>
      <c r="O171" s="295"/>
      <c r="P171" s="295"/>
    </row>
    <row r="172" spans="1:16">
      <c r="A172" s="330"/>
      <c r="B172" s="330"/>
      <c r="C172" s="330"/>
      <c r="D172" s="330"/>
      <c r="E172" s="295"/>
      <c r="F172" s="295"/>
      <c r="G172" s="295"/>
      <c r="H172" s="295"/>
      <c r="I172" s="295"/>
      <c r="J172" s="295"/>
      <c r="K172" s="295"/>
      <c r="L172" s="295"/>
      <c r="M172" s="295"/>
      <c r="N172" s="295"/>
      <c r="O172" s="295"/>
      <c r="P172" s="295"/>
    </row>
    <row r="173" spans="1:16">
      <c r="A173" s="330"/>
      <c r="B173" s="330"/>
      <c r="C173" s="330"/>
      <c r="D173" s="330"/>
      <c r="E173" s="295"/>
      <c r="F173" s="295"/>
      <c r="G173" s="295"/>
      <c r="H173" s="295"/>
      <c r="I173" s="295"/>
      <c r="J173" s="295"/>
      <c r="K173" s="295"/>
      <c r="L173" s="295"/>
      <c r="M173" s="295"/>
      <c r="N173" s="295"/>
      <c r="O173" s="295"/>
      <c r="P173" s="295"/>
    </row>
    <row r="174" spans="1:16">
      <c r="A174" s="330"/>
      <c r="B174" s="330"/>
      <c r="C174" s="330"/>
      <c r="D174" s="330"/>
      <c r="E174" s="295"/>
      <c r="F174" s="295"/>
      <c r="G174" s="295"/>
      <c r="H174" s="295"/>
      <c r="I174" s="295"/>
      <c r="J174" s="295"/>
      <c r="K174" s="295"/>
      <c r="L174" s="295"/>
      <c r="M174" s="295"/>
      <c r="N174" s="295"/>
      <c r="O174" s="295"/>
      <c r="P174" s="295"/>
    </row>
    <row r="175" spans="1:16">
      <c r="A175" s="330"/>
      <c r="B175" s="330"/>
      <c r="C175" s="330"/>
      <c r="D175" s="330"/>
      <c r="E175" s="295"/>
      <c r="F175" s="295"/>
      <c r="G175" s="295"/>
      <c r="H175" s="295"/>
      <c r="I175" s="295"/>
      <c r="J175" s="295"/>
      <c r="K175" s="295"/>
      <c r="L175" s="295"/>
      <c r="M175" s="295"/>
      <c r="N175" s="295"/>
      <c r="O175" s="295"/>
      <c r="P175" s="295"/>
    </row>
    <row r="176" spans="1:16">
      <c r="A176" s="330"/>
      <c r="B176" s="330"/>
      <c r="C176" s="330"/>
      <c r="D176" s="330"/>
      <c r="E176" s="295"/>
      <c r="F176" s="295"/>
      <c r="G176" s="295"/>
      <c r="H176" s="295"/>
      <c r="I176" s="295"/>
      <c r="J176" s="295"/>
      <c r="K176" s="295"/>
      <c r="L176" s="295"/>
      <c r="M176" s="295"/>
      <c r="N176" s="295"/>
      <c r="O176" s="295"/>
      <c r="P176" s="295"/>
    </row>
    <row r="177" spans="1:16">
      <c r="A177" s="330"/>
      <c r="B177" s="330"/>
      <c r="C177" s="330"/>
      <c r="D177" s="330"/>
      <c r="E177" s="295"/>
      <c r="F177" s="295"/>
      <c r="G177" s="295"/>
      <c r="H177" s="295"/>
      <c r="I177" s="295"/>
      <c r="J177" s="295"/>
      <c r="K177" s="295"/>
      <c r="L177" s="295"/>
      <c r="M177" s="295"/>
      <c r="N177" s="295"/>
      <c r="O177" s="295"/>
      <c r="P177" s="295"/>
    </row>
    <row r="178" spans="1:16">
      <c r="A178" s="330"/>
      <c r="B178" s="330"/>
      <c r="C178" s="330"/>
      <c r="D178" s="330"/>
      <c r="E178" s="295"/>
      <c r="F178" s="295"/>
      <c r="G178" s="295"/>
      <c r="H178" s="295"/>
      <c r="I178" s="295"/>
      <c r="J178" s="295"/>
      <c r="K178" s="295"/>
      <c r="L178" s="295"/>
      <c r="M178" s="295"/>
      <c r="N178" s="295"/>
      <c r="O178" s="295"/>
      <c r="P178" s="295"/>
    </row>
    <row r="179" spans="1:16">
      <c r="A179" s="330"/>
      <c r="B179" s="330"/>
      <c r="C179" s="330"/>
      <c r="D179" s="330"/>
      <c r="E179" s="295"/>
      <c r="F179" s="295"/>
      <c r="G179" s="295"/>
      <c r="H179" s="295"/>
      <c r="I179" s="295"/>
      <c r="J179" s="295"/>
      <c r="K179" s="295"/>
      <c r="L179" s="295"/>
      <c r="M179" s="295"/>
      <c r="N179" s="295"/>
      <c r="O179" s="295"/>
      <c r="P179" s="295"/>
    </row>
    <row r="180" spans="1:16">
      <c r="A180" s="330"/>
      <c r="B180" s="330"/>
      <c r="C180" s="330"/>
      <c r="D180" s="330"/>
      <c r="E180" s="295"/>
      <c r="F180" s="295"/>
      <c r="G180" s="295"/>
      <c r="H180" s="295"/>
      <c r="I180" s="295"/>
      <c r="J180" s="295"/>
      <c r="K180" s="295"/>
      <c r="L180" s="295"/>
      <c r="M180" s="295"/>
      <c r="N180" s="295"/>
      <c r="O180" s="295"/>
      <c r="P180" s="295"/>
    </row>
    <row r="181" spans="1:16">
      <c r="A181" s="330"/>
      <c r="B181" s="330"/>
      <c r="C181" s="330"/>
      <c r="D181" s="330"/>
      <c r="E181" s="295"/>
      <c r="F181" s="295"/>
      <c r="G181" s="295"/>
      <c r="H181" s="295"/>
      <c r="I181" s="295"/>
      <c r="J181" s="295"/>
      <c r="K181" s="295"/>
      <c r="L181" s="295"/>
      <c r="M181" s="295"/>
      <c r="N181" s="295"/>
      <c r="O181" s="295"/>
      <c r="P181" s="295"/>
    </row>
    <row r="182" spans="1:16">
      <c r="A182" s="330"/>
      <c r="B182" s="330"/>
      <c r="C182" s="330"/>
      <c r="D182" s="330"/>
      <c r="E182" s="295"/>
      <c r="F182" s="295"/>
      <c r="G182" s="295"/>
      <c r="H182" s="295"/>
      <c r="I182" s="295"/>
      <c r="J182" s="295"/>
      <c r="K182" s="295"/>
      <c r="L182" s="295"/>
      <c r="M182" s="295"/>
      <c r="N182" s="295"/>
      <c r="O182" s="295"/>
      <c r="P182" s="295"/>
    </row>
    <row r="183" spans="1:16">
      <c r="A183" s="330"/>
      <c r="B183" s="330"/>
      <c r="C183" s="330"/>
      <c r="D183" s="330"/>
      <c r="E183" s="295"/>
      <c r="F183" s="295"/>
      <c r="G183" s="295"/>
      <c r="H183" s="295"/>
      <c r="I183" s="295"/>
      <c r="J183" s="295"/>
      <c r="K183" s="295"/>
      <c r="L183" s="295"/>
      <c r="M183" s="295"/>
      <c r="N183" s="295"/>
      <c r="O183" s="295"/>
      <c r="P183" s="295"/>
    </row>
    <row r="184" spans="1:16">
      <c r="A184" s="330"/>
      <c r="B184" s="330"/>
      <c r="C184" s="330"/>
      <c r="D184" s="330"/>
      <c r="E184" s="295"/>
      <c r="F184" s="295"/>
      <c r="G184" s="295"/>
      <c r="H184" s="295"/>
      <c r="I184" s="295"/>
      <c r="J184" s="295"/>
      <c r="K184" s="295"/>
      <c r="L184" s="295"/>
      <c r="M184" s="295"/>
      <c r="N184" s="295"/>
      <c r="O184" s="295"/>
      <c r="P184" s="295"/>
    </row>
    <row r="185" spans="1:16">
      <c r="A185" s="330"/>
      <c r="B185" s="330"/>
      <c r="C185" s="330"/>
      <c r="D185" s="330"/>
      <c r="E185" s="295"/>
      <c r="F185" s="295"/>
      <c r="G185" s="295"/>
      <c r="H185" s="295"/>
      <c r="I185" s="295"/>
      <c r="J185" s="295"/>
      <c r="K185" s="295"/>
      <c r="L185" s="295"/>
      <c r="M185" s="295"/>
      <c r="N185" s="295"/>
      <c r="O185" s="295"/>
      <c r="P185" s="295"/>
    </row>
    <row r="186" spans="1:16">
      <c r="A186" s="330"/>
      <c r="B186" s="330"/>
      <c r="C186" s="330"/>
      <c r="D186" s="330"/>
      <c r="E186" s="295"/>
      <c r="F186" s="295"/>
      <c r="G186" s="295"/>
      <c r="H186" s="295"/>
      <c r="I186" s="295"/>
      <c r="J186" s="295"/>
      <c r="K186" s="295"/>
      <c r="L186" s="295"/>
      <c r="M186" s="295"/>
      <c r="N186" s="295"/>
      <c r="O186" s="295"/>
      <c r="P186" s="295"/>
    </row>
    <row r="187" spans="1:16">
      <c r="A187" s="330"/>
      <c r="B187" s="330"/>
      <c r="C187" s="330"/>
      <c r="D187" s="330"/>
      <c r="E187" s="295"/>
      <c r="F187" s="295"/>
      <c r="G187" s="295"/>
      <c r="H187" s="295"/>
      <c r="I187" s="295"/>
      <c r="J187" s="295"/>
      <c r="K187" s="295"/>
      <c r="L187" s="295"/>
      <c r="M187" s="295"/>
      <c r="N187" s="295"/>
      <c r="O187" s="295"/>
      <c r="P187" s="295"/>
    </row>
    <row r="188" spans="1:16">
      <c r="A188" s="330"/>
      <c r="B188" s="330"/>
      <c r="C188" s="330"/>
      <c r="D188" s="330"/>
      <c r="E188" s="295"/>
      <c r="F188" s="295"/>
      <c r="G188" s="295"/>
      <c r="H188" s="295"/>
      <c r="I188" s="295"/>
      <c r="J188" s="295"/>
      <c r="K188" s="295"/>
      <c r="L188" s="295"/>
      <c r="M188" s="295"/>
      <c r="N188" s="295"/>
      <c r="O188" s="295"/>
      <c r="P188" s="295"/>
    </row>
    <row r="189" spans="1:16">
      <c r="A189" s="330"/>
      <c r="B189" s="330"/>
      <c r="C189" s="330"/>
      <c r="D189" s="330"/>
      <c r="E189" s="295"/>
      <c r="F189" s="295"/>
      <c r="G189" s="295"/>
      <c r="H189" s="295"/>
      <c r="I189" s="295"/>
      <c r="J189" s="295"/>
      <c r="K189" s="295"/>
      <c r="L189" s="295"/>
      <c r="M189" s="295"/>
      <c r="N189" s="295"/>
      <c r="O189" s="295"/>
      <c r="P189" s="295"/>
    </row>
    <row r="190" spans="1:16">
      <c r="A190" s="330"/>
      <c r="B190" s="330"/>
      <c r="C190" s="330"/>
      <c r="D190" s="330"/>
      <c r="E190" s="295"/>
      <c r="F190" s="295"/>
      <c r="G190" s="295"/>
      <c r="H190" s="295"/>
      <c r="I190" s="295"/>
      <c r="J190" s="295"/>
      <c r="K190" s="295"/>
      <c r="L190" s="295"/>
      <c r="M190" s="295"/>
      <c r="N190" s="295"/>
      <c r="O190" s="295"/>
      <c r="P190" s="295"/>
    </row>
    <row r="191" spans="1:16">
      <c r="A191" s="330"/>
      <c r="B191" s="330"/>
      <c r="C191" s="330"/>
      <c r="D191" s="330"/>
      <c r="E191" s="295"/>
      <c r="F191" s="295"/>
      <c r="G191" s="295"/>
      <c r="H191" s="295"/>
      <c r="I191" s="295"/>
      <c r="J191" s="295"/>
      <c r="K191" s="295"/>
      <c r="L191" s="295"/>
      <c r="M191" s="295"/>
      <c r="N191" s="295"/>
      <c r="O191" s="295"/>
      <c r="P191" s="295"/>
    </row>
    <row r="192" spans="1:16">
      <c r="A192" s="330"/>
      <c r="B192" s="330"/>
      <c r="C192" s="330"/>
      <c r="D192" s="330"/>
      <c r="E192" s="295"/>
      <c r="F192" s="295"/>
      <c r="G192" s="295"/>
      <c r="H192" s="295"/>
      <c r="I192" s="295"/>
      <c r="J192" s="295"/>
      <c r="K192" s="295"/>
      <c r="L192" s="295"/>
      <c r="M192" s="295"/>
      <c r="N192" s="295"/>
      <c r="O192" s="295"/>
      <c r="P192" s="295"/>
    </row>
    <row r="193" spans="1:16">
      <c r="A193" s="330"/>
      <c r="B193" s="330"/>
      <c r="C193" s="330"/>
      <c r="D193" s="330"/>
      <c r="E193" s="295"/>
      <c r="F193" s="295"/>
      <c r="G193" s="295"/>
      <c r="H193" s="295"/>
      <c r="I193" s="295"/>
      <c r="J193" s="295"/>
      <c r="K193" s="295"/>
      <c r="L193" s="295"/>
      <c r="M193" s="295"/>
      <c r="N193" s="295"/>
      <c r="O193" s="295"/>
      <c r="P193" s="295"/>
    </row>
    <row r="194" spans="1:16">
      <c r="A194" s="330"/>
      <c r="B194" s="330"/>
      <c r="C194" s="330"/>
      <c r="D194" s="330"/>
      <c r="E194" s="295"/>
      <c r="F194" s="295"/>
      <c r="G194" s="295"/>
      <c r="H194" s="295"/>
      <c r="I194" s="295"/>
      <c r="J194" s="295"/>
      <c r="K194" s="295"/>
      <c r="L194" s="295"/>
      <c r="M194" s="295"/>
      <c r="N194" s="295"/>
      <c r="O194" s="295"/>
      <c r="P194" s="295"/>
    </row>
    <row r="195" spans="1:16">
      <c r="A195" s="330"/>
      <c r="B195" s="330"/>
      <c r="C195" s="330"/>
      <c r="D195" s="330"/>
      <c r="E195" s="295"/>
      <c r="F195" s="295"/>
      <c r="G195" s="295"/>
      <c r="H195" s="295"/>
      <c r="I195" s="295"/>
      <c r="J195" s="295"/>
      <c r="K195" s="295"/>
      <c r="L195" s="295"/>
      <c r="M195" s="295"/>
      <c r="N195" s="295"/>
      <c r="O195" s="295"/>
      <c r="P195" s="295"/>
    </row>
    <row r="196" spans="1:16">
      <c r="A196" s="330"/>
      <c r="B196" s="330"/>
      <c r="C196" s="330"/>
      <c r="D196" s="330"/>
      <c r="E196" s="295"/>
      <c r="F196" s="295"/>
      <c r="G196" s="295"/>
      <c r="H196" s="295"/>
      <c r="I196" s="295"/>
      <c r="J196" s="295"/>
      <c r="K196" s="295"/>
      <c r="L196" s="295"/>
      <c r="M196" s="295"/>
      <c r="N196" s="295"/>
      <c r="O196" s="295"/>
      <c r="P196" s="295"/>
    </row>
    <row r="197" spans="1:16">
      <c r="A197" s="330"/>
      <c r="B197" s="330"/>
      <c r="C197" s="330"/>
      <c r="D197" s="330"/>
      <c r="E197" s="295"/>
      <c r="F197" s="295"/>
      <c r="G197" s="295"/>
      <c r="H197" s="295"/>
      <c r="I197" s="295"/>
      <c r="J197" s="295"/>
      <c r="K197" s="295"/>
      <c r="L197" s="295"/>
      <c r="M197" s="295"/>
      <c r="N197" s="295"/>
      <c r="O197" s="295"/>
      <c r="P197" s="295"/>
    </row>
    <row r="198" spans="1:16">
      <c r="A198" s="330"/>
      <c r="B198" s="330"/>
      <c r="C198" s="330"/>
      <c r="D198" s="330"/>
      <c r="E198" s="295"/>
      <c r="F198" s="295"/>
      <c r="G198" s="295"/>
      <c r="H198" s="295"/>
      <c r="I198" s="295"/>
      <c r="J198" s="295"/>
      <c r="K198" s="295"/>
      <c r="L198" s="295"/>
      <c r="M198" s="295"/>
      <c r="N198" s="295"/>
      <c r="O198" s="295"/>
      <c r="P198" s="295"/>
    </row>
    <row r="199" spans="1:16">
      <c r="A199" s="330"/>
      <c r="B199" s="330"/>
      <c r="C199" s="330"/>
      <c r="D199" s="330"/>
      <c r="E199" s="295"/>
      <c r="F199" s="295"/>
      <c r="G199" s="295"/>
      <c r="H199" s="295"/>
      <c r="I199" s="295"/>
      <c r="J199" s="295"/>
      <c r="K199" s="295"/>
      <c r="L199" s="295"/>
      <c r="M199" s="295"/>
      <c r="N199" s="295"/>
      <c r="O199" s="295"/>
      <c r="P199" s="295"/>
    </row>
    <row r="200" spans="1:16">
      <c r="A200" s="330"/>
      <c r="B200" s="330"/>
      <c r="C200" s="330"/>
      <c r="D200" s="330"/>
      <c r="E200" s="295"/>
      <c r="F200" s="295"/>
      <c r="G200" s="295"/>
      <c r="H200" s="295"/>
      <c r="I200" s="295"/>
      <c r="J200" s="295"/>
      <c r="K200" s="295"/>
      <c r="L200" s="295"/>
      <c r="M200" s="295"/>
      <c r="N200" s="295"/>
      <c r="O200" s="295"/>
      <c r="P200" s="295"/>
    </row>
    <row r="201" spans="1:16">
      <c r="A201" s="330"/>
      <c r="B201" s="330"/>
      <c r="C201" s="330"/>
      <c r="D201" s="330"/>
      <c r="E201" s="295"/>
      <c r="F201" s="295"/>
      <c r="G201" s="295"/>
      <c r="H201" s="295"/>
      <c r="I201" s="295"/>
      <c r="J201" s="295"/>
      <c r="K201" s="295"/>
      <c r="L201" s="295"/>
      <c r="M201" s="295"/>
      <c r="N201" s="295"/>
      <c r="O201" s="295"/>
      <c r="P201" s="295"/>
    </row>
    <row r="202" spans="1:16">
      <c r="A202" s="330"/>
      <c r="B202" s="330"/>
      <c r="C202" s="330"/>
      <c r="D202" s="330"/>
      <c r="E202" s="295"/>
      <c r="F202" s="295"/>
      <c r="G202" s="295"/>
      <c r="H202" s="295"/>
      <c r="I202" s="295"/>
      <c r="J202" s="295"/>
      <c r="K202" s="295"/>
      <c r="L202" s="295"/>
      <c r="M202" s="295"/>
      <c r="N202" s="295"/>
      <c r="O202" s="295"/>
      <c r="P202" s="295"/>
    </row>
    <row r="203" spans="1:16">
      <c r="A203" s="330"/>
      <c r="B203" s="330"/>
      <c r="C203" s="330"/>
      <c r="D203" s="330"/>
      <c r="E203" s="295"/>
      <c r="F203" s="295"/>
      <c r="G203" s="295"/>
      <c r="H203" s="295"/>
      <c r="I203" s="295"/>
      <c r="J203" s="295"/>
      <c r="K203" s="295"/>
      <c r="L203" s="295"/>
      <c r="M203" s="295"/>
      <c r="N203" s="295"/>
      <c r="O203" s="295"/>
      <c r="P203" s="295"/>
    </row>
    <row r="204" spans="1:16">
      <c r="A204" s="330"/>
      <c r="B204" s="330"/>
      <c r="C204" s="330"/>
      <c r="D204" s="330"/>
      <c r="E204" s="295"/>
      <c r="F204" s="295"/>
      <c r="G204" s="295"/>
      <c r="H204" s="295"/>
      <c r="I204" s="295"/>
      <c r="J204" s="295"/>
      <c r="K204" s="295"/>
      <c r="L204" s="295"/>
      <c r="M204" s="295"/>
      <c r="N204" s="295"/>
      <c r="O204" s="295"/>
      <c r="P204" s="295"/>
    </row>
    <row r="205" spans="1:16">
      <c r="A205" s="330"/>
      <c r="B205" s="330"/>
      <c r="C205" s="330"/>
      <c r="D205" s="330"/>
      <c r="E205" s="295"/>
      <c r="F205" s="295"/>
      <c r="G205" s="295"/>
      <c r="H205" s="295"/>
      <c r="I205" s="295"/>
      <c r="J205" s="295"/>
      <c r="K205" s="295"/>
      <c r="L205" s="295"/>
      <c r="M205" s="295"/>
      <c r="N205" s="295"/>
      <c r="O205" s="295"/>
      <c r="P205" s="295"/>
    </row>
    <row r="206" spans="1:16">
      <c r="A206" s="330"/>
      <c r="B206" s="330"/>
      <c r="C206" s="330"/>
      <c r="D206" s="330"/>
      <c r="E206" s="295"/>
      <c r="F206" s="295"/>
      <c r="G206" s="295"/>
      <c r="H206" s="295"/>
      <c r="I206" s="295"/>
      <c r="J206" s="295"/>
      <c r="K206" s="295"/>
      <c r="L206" s="295"/>
      <c r="M206" s="295"/>
      <c r="N206" s="295"/>
      <c r="O206" s="295"/>
      <c r="P206" s="295"/>
    </row>
    <row r="207" spans="1:16">
      <c r="A207" s="330"/>
      <c r="B207" s="330"/>
      <c r="C207" s="330"/>
      <c r="D207" s="330"/>
      <c r="E207" s="295"/>
      <c r="F207" s="295"/>
      <c r="G207" s="295"/>
      <c r="H207" s="295"/>
      <c r="I207" s="295"/>
      <c r="J207" s="295"/>
      <c r="K207" s="295"/>
      <c r="L207" s="295"/>
      <c r="M207" s="295"/>
      <c r="N207" s="295"/>
      <c r="O207" s="295"/>
      <c r="P207" s="295"/>
    </row>
    <row r="208" spans="1:16">
      <c r="A208" s="330"/>
      <c r="B208" s="330"/>
      <c r="C208" s="330"/>
      <c r="D208" s="330"/>
      <c r="E208" s="295"/>
      <c r="F208" s="295"/>
      <c r="G208" s="295"/>
      <c r="H208" s="295"/>
      <c r="I208" s="295"/>
      <c r="J208" s="295"/>
      <c r="K208" s="295"/>
      <c r="L208" s="295"/>
      <c r="M208" s="295"/>
      <c r="N208" s="295"/>
      <c r="O208" s="295"/>
      <c r="P208" s="295"/>
    </row>
    <row r="209" spans="1:16">
      <c r="A209" s="330"/>
      <c r="B209" s="330"/>
      <c r="C209" s="330"/>
      <c r="D209" s="330"/>
      <c r="E209" s="295"/>
      <c r="F209" s="295"/>
      <c r="G209" s="295"/>
      <c r="H209" s="295"/>
      <c r="I209" s="295"/>
      <c r="J209" s="295"/>
      <c r="K209" s="295"/>
      <c r="L209" s="295"/>
      <c r="M209" s="295"/>
      <c r="N209" s="295"/>
      <c r="O209" s="295"/>
      <c r="P209" s="295"/>
    </row>
    <row r="210" spans="1:16">
      <c r="A210" s="330"/>
      <c r="B210" s="330"/>
      <c r="C210" s="330"/>
      <c r="D210" s="330"/>
      <c r="E210" s="295"/>
      <c r="F210" s="295"/>
      <c r="G210" s="295"/>
      <c r="H210" s="295"/>
      <c r="I210" s="295"/>
      <c r="J210" s="295"/>
      <c r="K210" s="295"/>
      <c r="L210" s="295"/>
      <c r="M210" s="295"/>
      <c r="N210" s="295"/>
      <c r="O210" s="295"/>
      <c r="P210" s="295"/>
    </row>
    <row r="211" spans="1:16">
      <c r="A211" s="330"/>
      <c r="B211" s="330"/>
      <c r="C211" s="330"/>
      <c r="D211" s="330"/>
      <c r="E211" s="295"/>
      <c r="F211" s="295"/>
      <c r="G211" s="295"/>
      <c r="H211" s="295"/>
      <c r="I211" s="295"/>
      <c r="J211" s="295"/>
      <c r="K211" s="295"/>
      <c r="L211" s="295"/>
      <c r="M211" s="295"/>
      <c r="N211" s="295"/>
      <c r="O211" s="295"/>
      <c r="P211" s="295"/>
    </row>
    <row r="212" spans="1:16">
      <c r="A212" s="330"/>
      <c r="B212" s="330"/>
      <c r="C212" s="330"/>
      <c r="D212" s="330"/>
      <c r="E212" s="295"/>
      <c r="F212" s="295"/>
      <c r="G212" s="295"/>
      <c r="H212" s="295"/>
      <c r="I212" s="295"/>
      <c r="J212" s="295"/>
      <c r="K212" s="295"/>
      <c r="L212" s="295"/>
      <c r="M212" s="295"/>
      <c r="N212" s="295"/>
      <c r="O212" s="295"/>
      <c r="P212" s="295"/>
    </row>
    <row r="213" spans="1:16">
      <c r="A213" s="330"/>
      <c r="B213" s="330"/>
      <c r="C213" s="330"/>
      <c r="D213" s="330"/>
      <c r="E213" s="295"/>
      <c r="F213" s="295"/>
      <c r="G213" s="295"/>
      <c r="H213" s="295"/>
      <c r="I213" s="295"/>
      <c r="J213" s="295"/>
      <c r="K213" s="295"/>
      <c r="L213" s="295"/>
      <c r="M213" s="295"/>
      <c r="N213" s="295"/>
      <c r="O213" s="295"/>
      <c r="P213" s="295"/>
    </row>
    <row r="214" spans="1:16">
      <c r="A214" s="330"/>
      <c r="B214" s="330"/>
      <c r="C214" s="330"/>
      <c r="D214" s="330"/>
      <c r="E214" s="295"/>
      <c r="F214" s="295"/>
      <c r="G214" s="295"/>
      <c r="H214" s="295"/>
      <c r="I214" s="295"/>
      <c r="J214" s="295"/>
      <c r="K214" s="295"/>
      <c r="L214" s="295"/>
      <c r="M214" s="295"/>
      <c r="N214" s="295"/>
      <c r="O214" s="295"/>
      <c r="P214" s="295"/>
    </row>
    <row r="215" spans="1:16">
      <c r="A215" s="330"/>
      <c r="B215" s="330"/>
      <c r="C215" s="330"/>
      <c r="D215" s="330"/>
      <c r="E215" s="295"/>
      <c r="F215" s="295"/>
      <c r="G215" s="295"/>
      <c r="H215" s="295"/>
      <c r="I215" s="295"/>
      <c r="J215" s="295"/>
      <c r="K215" s="295"/>
      <c r="L215" s="295"/>
      <c r="M215" s="295"/>
      <c r="N215" s="295"/>
      <c r="O215" s="295"/>
      <c r="P215" s="295"/>
    </row>
    <row r="216" spans="1:16">
      <c r="A216" s="330"/>
      <c r="B216" s="330"/>
      <c r="C216" s="330"/>
      <c r="D216" s="330"/>
      <c r="E216" s="295"/>
      <c r="F216" s="295"/>
      <c r="G216" s="295"/>
      <c r="H216" s="295"/>
      <c r="I216" s="295"/>
      <c r="J216" s="295"/>
      <c r="K216" s="295"/>
      <c r="L216" s="295"/>
      <c r="M216" s="295"/>
      <c r="N216" s="295"/>
      <c r="O216" s="295"/>
      <c r="P216" s="295"/>
    </row>
    <row r="217" spans="1:16">
      <c r="A217" s="330"/>
      <c r="B217" s="330"/>
      <c r="C217" s="330"/>
      <c r="D217" s="330"/>
      <c r="E217" s="295"/>
      <c r="F217" s="295"/>
      <c r="G217" s="295"/>
      <c r="H217" s="295"/>
      <c r="I217" s="295"/>
      <c r="J217" s="295"/>
      <c r="K217" s="295"/>
      <c r="L217" s="295"/>
      <c r="M217" s="295"/>
      <c r="N217" s="295"/>
      <c r="O217" s="295"/>
      <c r="P217" s="295"/>
    </row>
    <row r="218" spans="1:16">
      <c r="A218" s="330"/>
      <c r="B218" s="330"/>
      <c r="C218" s="330"/>
      <c r="D218" s="330"/>
      <c r="E218" s="295"/>
      <c r="F218" s="295"/>
      <c r="G218" s="295"/>
      <c r="H218" s="295"/>
      <c r="I218" s="295"/>
      <c r="J218" s="295"/>
      <c r="K218" s="295"/>
      <c r="L218" s="295"/>
      <c r="M218" s="295"/>
      <c r="N218" s="295"/>
      <c r="O218" s="295"/>
      <c r="P218" s="295"/>
    </row>
    <row r="219" spans="1:16">
      <c r="A219" s="330"/>
      <c r="B219" s="330"/>
      <c r="C219" s="330"/>
      <c r="D219" s="330"/>
      <c r="E219" s="295"/>
      <c r="F219" s="295"/>
      <c r="G219" s="295"/>
      <c r="H219" s="295"/>
      <c r="I219" s="295"/>
      <c r="J219" s="295"/>
      <c r="K219" s="295"/>
      <c r="L219" s="295"/>
      <c r="M219" s="295"/>
      <c r="N219" s="295"/>
      <c r="O219" s="295"/>
      <c r="P219" s="295"/>
    </row>
    <row r="220" spans="1:16">
      <c r="A220" s="330"/>
      <c r="B220" s="330"/>
      <c r="C220" s="330"/>
      <c r="D220" s="330"/>
      <c r="E220" s="295"/>
      <c r="F220" s="295"/>
      <c r="G220" s="295"/>
      <c r="H220" s="295"/>
      <c r="I220" s="295"/>
      <c r="J220" s="295"/>
      <c r="K220" s="295"/>
      <c r="L220" s="295"/>
      <c r="M220" s="295"/>
      <c r="N220" s="295"/>
      <c r="O220" s="295"/>
      <c r="P220" s="295"/>
    </row>
    <row r="221" spans="1:16">
      <c r="A221" s="330"/>
      <c r="B221" s="330"/>
      <c r="C221" s="330"/>
      <c r="D221" s="330"/>
      <c r="E221" s="295"/>
      <c r="F221" s="295"/>
      <c r="G221" s="295"/>
      <c r="H221" s="295"/>
      <c r="I221" s="295"/>
      <c r="J221" s="295"/>
      <c r="K221" s="295"/>
      <c r="L221" s="295"/>
      <c r="M221" s="295"/>
      <c r="N221" s="295"/>
      <c r="O221" s="295"/>
      <c r="P221" s="295"/>
    </row>
    <row r="222" spans="1:16">
      <c r="A222" s="330"/>
      <c r="B222" s="330"/>
      <c r="C222" s="330"/>
      <c r="D222" s="330"/>
      <c r="E222" s="295"/>
      <c r="F222" s="295"/>
      <c r="G222" s="295"/>
      <c r="H222" s="295"/>
      <c r="I222" s="295"/>
      <c r="J222" s="295"/>
      <c r="K222" s="295"/>
      <c r="L222" s="295"/>
      <c r="M222" s="295"/>
      <c r="N222" s="295"/>
      <c r="O222" s="295"/>
      <c r="P222" s="295"/>
    </row>
    <row r="223" spans="1:16">
      <c r="A223" s="330"/>
      <c r="B223" s="330"/>
      <c r="C223" s="330"/>
      <c r="D223" s="330"/>
      <c r="E223" s="295"/>
      <c r="F223" s="295"/>
      <c r="G223" s="295"/>
      <c r="H223" s="295"/>
      <c r="I223" s="295"/>
      <c r="J223" s="295"/>
      <c r="K223" s="295"/>
      <c r="L223" s="295"/>
      <c r="M223" s="295"/>
      <c r="N223" s="295"/>
      <c r="O223" s="295"/>
      <c r="P223" s="295"/>
    </row>
    <row r="224" spans="1:16">
      <c r="A224" s="330"/>
      <c r="B224" s="330"/>
      <c r="C224" s="330"/>
      <c r="D224" s="330"/>
      <c r="E224" s="295"/>
      <c r="F224" s="295"/>
      <c r="G224" s="295"/>
      <c r="H224" s="295"/>
      <c r="I224" s="295"/>
      <c r="J224" s="295"/>
      <c r="K224" s="295"/>
      <c r="L224" s="295"/>
      <c r="M224" s="295"/>
      <c r="N224" s="295"/>
      <c r="O224" s="295"/>
      <c r="P224" s="295"/>
    </row>
    <row r="225" spans="1:16">
      <c r="A225" s="330"/>
      <c r="B225" s="330"/>
      <c r="C225" s="330"/>
      <c r="D225" s="330"/>
      <c r="E225" s="295"/>
      <c r="F225" s="295"/>
      <c r="G225" s="295"/>
      <c r="H225" s="295"/>
      <c r="I225" s="295"/>
      <c r="J225" s="295"/>
      <c r="K225" s="295"/>
      <c r="L225" s="295"/>
      <c r="M225" s="295"/>
      <c r="N225" s="295"/>
      <c r="O225" s="295"/>
      <c r="P225" s="295"/>
    </row>
    <row r="226" spans="1:16">
      <c r="A226" s="330"/>
      <c r="B226" s="330"/>
      <c r="C226" s="330"/>
      <c r="D226" s="330"/>
      <c r="E226" s="295"/>
      <c r="F226" s="295"/>
      <c r="G226" s="295"/>
      <c r="H226" s="295"/>
      <c r="I226" s="295"/>
      <c r="J226" s="295"/>
      <c r="K226" s="295"/>
      <c r="L226" s="295"/>
      <c r="M226" s="295"/>
      <c r="N226" s="295"/>
      <c r="O226" s="295"/>
      <c r="P226" s="295"/>
    </row>
    <row r="227" spans="1:16">
      <c r="A227" s="330"/>
      <c r="B227" s="330"/>
      <c r="C227" s="330"/>
      <c r="D227" s="330"/>
      <c r="E227" s="295"/>
      <c r="F227" s="295"/>
      <c r="G227" s="295"/>
      <c r="H227" s="295"/>
      <c r="I227" s="295"/>
      <c r="J227" s="295"/>
      <c r="K227" s="295"/>
      <c r="L227" s="295"/>
      <c r="M227" s="295"/>
      <c r="N227" s="295"/>
      <c r="O227" s="295"/>
      <c r="P227" s="295"/>
    </row>
    <row r="228" spans="1:16">
      <c r="A228" s="330"/>
      <c r="B228" s="330"/>
      <c r="C228" s="330"/>
      <c r="D228" s="330"/>
      <c r="E228" s="295"/>
      <c r="F228" s="295"/>
      <c r="G228" s="295"/>
      <c r="H228" s="295"/>
      <c r="I228" s="295"/>
      <c r="J228" s="295"/>
      <c r="K228" s="295"/>
      <c r="L228" s="295"/>
      <c r="M228" s="295"/>
      <c r="N228" s="295"/>
      <c r="O228" s="295"/>
      <c r="P228" s="295"/>
    </row>
    <row r="229" spans="1:16">
      <c r="A229" s="330"/>
      <c r="B229" s="330"/>
      <c r="C229" s="330"/>
      <c r="D229" s="330"/>
      <c r="E229" s="295"/>
      <c r="F229" s="295"/>
      <c r="G229" s="295"/>
      <c r="H229" s="295"/>
      <c r="I229" s="295"/>
      <c r="J229" s="295"/>
      <c r="K229" s="295"/>
      <c r="L229" s="295"/>
      <c r="M229" s="295"/>
      <c r="N229" s="295"/>
      <c r="O229" s="295"/>
      <c r="P229" s="295"/>
    </row>
    <row r="230" spans="1:16">
      <c r="A230" s="330"/>
      <c r="B230" s="330"/>
      <c r="C230" s="330"/>
      <c r="D230" s="330"/>
      <c r="E230" s="295"/>
      <c r="F230" s="295"/>
      <c r="G230" s="295"/>
      <c r="H230" s="295"/>
      <c r="I230" s="295"/>
      <c r="J230" s="295"/>
      <c r="K230" s="295"/>
      <c r="L230" s="295"/>
      <c r="M230" s="295"/>
      <c r="N230" s="295"/>
      <c r="O230" s="295"/>
      <c r="P230" s="295"/>
    </row>
    <row r="231" spans="1:16">
      <c r="A231" s="330"/>
      <c r="B231" s="330"/>
      <c r="C231" s="330"/>
      <c r="D231" s="330"/>
      <c r="E231" s="295"/>
      <c r="F231" s="295"/>
      <c r="G231" s="295"/>
      <c r="H231" s="295"/>
      <c r="I231" s="295"/>
      <c r="J231" s="295"/>
      <c r="K231" s="295"/>
      <c r="L231" s="295"/>
      <c r="M231" s="295"/>
      <c r="N231" s="295"/>
      <c r="O231" s="295"/>
      <c r="P231" s="295"/>
    </row>
    <row r="232" spans="1:16">
      <c r="A232" s="330"/>
      <c r="B232" s="330"/>
      <c r="C232" s="330"/>
      <c r="D232" s="330"/>
      <c r="E232" s="295"/>
      <c r="F232" s="295"/>
      <c r="G232" s="295"/>
      <c r="H232" s="295"/>
      <c r="I232" s="295"/>
      <c r="J232" s="295"/>
      <c r="K232" s="295"/>
      <c r="L232" s="295"/>
      <c r="M232" s="295"/>
      <c r="N232" s="295"/>
      <c r="O232" s="295"/>
      <c r="P232" s="295"/>
    </row>
    <row r="233" spans="1:16">
      <c r="A233" s="330"/>
      <c r="B233" s="330"/>
      <c r="C233" s="330"/>
      <c r="D233" s="330"/>
      <c r="E233" s="295"/>
      <c r="F233" s="295"/>
      <c r="G233" s="295"/>
      <c r="H233" s="295"/>
      <c r="I233" s="295"/>
      <c r="J233" s="295"/>
      <c r="K233" s="295"/>
      <c r="L233" s="295"/>
      <c r="M233" s="295"/>
      <c r="N233" s="295"/>
      <c r="O233" s="295"/>
      <c r="P233" s="295"/>
    </row>
    <row r="234" spans="1:16">
      <c r="A234" s="330"/>
      <c r="B234" s="330"/>
      <c r="C234" s="330"/>
      <c r="D234" s="330"/>
      <c r="E234" s="295"/>
      <c r="F234" s="295"/>
      <c r="G234" s="295"/>
      <c r="H234" s="295"/>
      <c r="I234" s="295"/>
      <c r="J234" s="295"/>
      <c r="K234" s="295"/>
      <c r="L234" s="295"/>
      <c r="M234" s="295"/>
      <c r="N234" s="295"/>
      <c r="O234" s="295"/>
      <c r="P234" s="295"/>
    </row>
    <row r="235" spans="1:16">
      <c r="A235" s="330"/>
      <c r="B235" s="330"/>
      <c r="C235" s="330"/>
      <c r="D235" s="330"/>
      <c r="E235" s="295"/>
      <c r="F235" s="295"/>
      <c r="G235" s="295"/>
      <c r="H235" s="295"/>
      <c r="I235" s="295"/>
      <c r="J235" s="295"/>
      <c r="K235" s="295"/>
      <c r="L235" s="295"/>
      <c r="M235" s="295"/>
      <c r="N235" s="295"/>
      <c r="O235" s="295"/>
      <c r="P235" s="295"/>
    </row>
    <row r="236" spans="1:16">
      <c r="A236" s="330"/>
      <c r="B236" s="330"/>
      <c r="C236" s="330"/>
      <c r="D236" s="330"/>
      <c r="E236" s="295"/>
      <c r="F236" s="295"/>
      <c r="G236" s="295"/>
      <c r="H236" s="295"/>
      <c r="I236" s="295"/>
      <c r="J236" s="295"/>
      <c r="K236" s="295"/>
      <c r="L236" s="295"/>
      <c r="M236" s="295"/>
      <c r="N236" s="295"/>
      <c r="O236" s="295"/>
      <c r="P236" s="295"/>
    </row>
    <row r="237" spans="1:16">
      <c r="A237" s="330"/>
      <c r="B237" s="330"/>
      <c r="C237" s="330"/>
      <c r="D237" s="330"/>
      <c r="E237" s="295"/>
      <c r="F237" s="295"/>
      <c r="G237" s="295"/>
      <c r="H237" s="295"/>
      <c r="I237" s="295"/>
      <c r="J237" s="295"/>
      <c r="K237" s="295"/>
      <c r="L237" s="295"/>
      <c r="M237" s="295"/>
      <c r="N237" s="295"/>
      <c r="O237" s="295"/>
      <c r="P237" s="295"/>
    </row>
    <row r="238" spans="1:16">
      <c r="A238" s="330"/>
      <c r="B238" s="330"/>
      <c r="C238" s="330"/>
      <c r="D238" s="330"/>
      <c r="E238" s="295"/>
      <c r="F238" s="295"/>
      <c r="G238" s="295"/>
      <c r="H238" s="295"/>
      <c r="I238" s="295"/>
      <c r="J238" s="295"/>
      <c r="K238" s="295"/>
      <c r="L238" s="295"/>
      <c r="M238" s="295"/>
      <c r="N238" s="295"/>
      <c r="O238" s="295"/>
      <c r="P238" s="295"/>
    </row>
    <row r="239" spans="1:16">
      <c r="A239" s="330"/>
      <c r="B239" s="330"/>
      <c r="C239" s="330"/>
      <c r="D239" s="330"/>
      <c r="E239" s="295"/>
      <c r="F239" s="295"/>
      <c r="G239" s="295"/>
      <c r="H239" s="295"/>
      <c r="I239" s="295"/>
      <c r="J239" s="295"/>
      <c r="K239" s="295"/>
      <c r="L239" s="295"/>
      <c r="M239" s="295"/>
      <c r="N239" s="295"/>
      <c r="O239" s="295"/>
      <c r="P239" s="295"/>
    </row>
    <row r="240" spans="1:16">
      <c r="A240" s="330"/>
      <c r="B240" s="330"/>
      <c r="C240" s="330"/>
      <c r="D240" s="330"/>
      <c r="E240" s="295"/>
      <c r="F240" s="295"/>
      <c r="G240" s="295"/>
      <c r="H240" s="295"/>
      <c r="I240" s="295"/>
      <c r="J240" s="295"/>
      <c r="K240" s="295"/>
      <c r="L240" s="295"/>
      <c r="M240" s="295"/>
      <c r="N240" s="295"/>
      <c r="O240" s="295"/>
      <c r="P240" s="295"/>
    </row>
    <row r="241" spans="1:16">
      <c r="A241" s="330"/>
      <c r="B241" s="330"/>
      <c r="C241" s="330"/>
      <c r="D241" s="330"/>
      <c r="E241" s="295"/>
      <c r="F241" s="295"/>
      <c r="G241" s="295"/>
      <c r="H241" s="295"/>
      <c r="I241" s="295"/>
      <c r="J241" s="295"/>
      <c r="K241" s="295"/>
      <c r="L241" s="295"/>
      <c r="M241" s="295"/>
      <c r="N241" s="295"/>
      <c r="O241" s="295"/>
      <c r="P241" s="295"/>
    </row>
    <row r="242" spans="1:16">
      <c r="A242" s="330"/>
      <c r="B242" s="330"/>
      <c r="C242" s="330"/>
      <c r="D242" s="330"/>
      <c r="E242" s="295"/>
      <c r="F242" s="295"/>
      <c r="G242" s="295"/>
      <c r="H242" s="295"/>
      <c r="I242" s="295"/>
      <c r="J242" s="295"/>
      <c r="K242" s="295"/>
      <c r="L242" s="295"/>
      <c r="M242" s="295"/>
      <c r="N242" s="295"/>
      <c r="O242" s="295"/>
      <c r="P242" s="295"/>
    </row>
    <row r="243" spans="1:16">
      <c r="A243" s="330"/>
      <c r="B243" s="330"/>
      <c r="C243" s="330"/>
      <c r="D243" s="330"/>
      <c r="E243" s="295"/>
      <c r="F243" s="295"/>
      <c r="G243" s="295"/>
      <c r="H243" s="295"/>
      <c r="I243" s="295"/>
      <c r="J243" s="295"/>
      <c r="K243" s="295"/>
      <c r="L243" s="295"/>
      <c r="M243" s="295"/>
      <c r="N243" s="295"/>
      <c r="O243" s="295"/>
      <c r="P243" s="295"/>
    </row>
    <row r="244" spans="1:16">
      <c r="A244" s="330"/>
      <c r="B244" s="330"/>
      <c r="C244" s="330"/>
      <c r="D244" s="330"/>
      <c r="E244" s="295"/>
      <c r="F244" s="295"/>
      <c r="G244" s="295"/>
      <c r="H244" s="295"/>
      <c r="I244" s="295"/>
      <c r="J244" s="295"/>
      <c r="K244" s="295"/>
      <c r="L244" s="295"/>
      <c r="M244" s="295"/>
      <c r="N244" s="295"/>
      <c r="O244" s="295"/>
      <c r="P244" s="295"/>
    </row>
    <row r="245" spans="1:16">
      <c r="A245" s="330"/>
      <c r="B245" s="330"/>
      <c r="C245" s="330"/>
      <c r="D245" s="330"/>
      <c r="E245" s="295"/>
      <c r="F245" s="295"/>
      <c r="G245" s="295"/>
      <c r="H245" s="295"/>
      <c r="I245" s="295"/>
      <c r="J245" s="295"/>
      <c r="K245" s="295"/>
      <c r="L245" s="295"/>
      <c r="M245" s="295"/>
      <c r="N245" s="295"/>
      <c r="O245" s="295"/>
      <c r="P245" s="295"/>
    </row>
    <row r="246" spans="1:16">
      <c r="A246" s="330"/>
      <c r="B246" s="330"/>
      <c r="C246" s="330"/>
      <c r="D246" s="330"/>
      <c r="E246" s="295"/>
      <c r="F246" s="295"/>
      <c r="G246" s="295"/>
      <c r="H246" s="295"/>
      <c r="I246" s="295"/>
      <c r="J246" s="295"/>
      <c r="K246" s="295"/>
      <c r="L246" s="295"/>
      <c r="M246" s="295"/>
      <c r="N246" s="295"/>
      <c r="O246" s="295"/>
      <c r="P246" s="295"/>
    </row>
    <row r="247" spans="1:16">
      <c r="A247" s="330"/>
      <c r="B247" s="330"/>
      <c r="C247" s="330"/>
      <c r="D247" s="330"/>
      <c r="E247" s="295"/>
      <c r="F247" s="295"/>
      <c r="G247" s="295"/>
      <c r="H247" s="295"/>
      <c r="I247" s="295"/>
      <c r="J247" s="295"/>
      <c r="K247" s="295"/>
      <c r="L247" s="295"/>
      <c r="M247" s="295"/>
      <c r="N247" s="295"/>
      <c r="O247" s="295"/>
      <c r="P247" s="295"/>
    </row>
    <row r="248" spans="1:16">
      <c r="A248" s="330"/>
      <c r="B248" s="330"/>
      <c r="C248" s="330"/>
      <c r="D248" s="330"/>
      <c r="E248" s="295"/>
      <c r="F248" s="295"/>
      <c r="G248" s="295"/>
      <c r="H248" s="295"/>
      <c r="I248" s="295"/>
      <c r="J248" s="295"/>
      <c r="K248" s="295"/>
      <c r="L248" s="295"/>
      <c r="M248" s="295"/>
      <c r="N248" s="295"/>
      <c r="O248" s="295"/>
      <c r="P248" s="295"/>
    </row>
    <row r="249" spans="1:16">
      <c r="A249" s="330"/>
      <c r="B249" s="330"/>
      <c r="C249" s="330"/>
      <c r="D249" s="330"/>
      <c r="E249" s="295"/>
      <c r="F249" s="295"/>
      <c r="G249" s="295"/>
      <c r="H249" s="295"/>
      <c r="I249" s="295"/>
      <c r="J249" s="295"/>
      <c r="K249" s="295"/>
      <c r="L249" s="295"/>
      <c r="M249" s="295"/>
      <c r="N249" s="295"/>
      <c r="O249" s="295"/>
      <c r="P249" s="295"/>
    </row>
    <row r="250" spans="1:16">
      <c r="A250" s="330"/>
      <c r="B250" s="330"/>
      <c r="C250" s="330"/>
      <c r="D250" s="330"/>
      <c r="E250" s="295"/>
      <c r="F250" s="295"/>
      <c r="G250" s="295"/>
      <c r="H250" s="295"/>
      <c r="I250" s="295"/>
      <c r="J250" s="295"/>
      <c r="K250" s="295"/>
      <c r="L250" s="295"/>
      <c r="M250" s="295"/>
      <c r="N250" s="295"/>
      <c r="O250" s="295"/>
      <c r="P250" s="295"/>
    </row>
    <row r="251" spans="1:16">
      <c r="A251" s="330"/>
      <c r="B251" s="330"/>
      <c r="C251" s="330"/>
      <c r="D251" s="330"/>
      <c r="E251" s="295"/>
      <c r="F251" s="295"/>
      <c r="G251" s="295"/>
      <c r="H251" s="295"/>
      <c r="I251" s="295"/>
      <c r="J251" s="295"/>
      <c r="K251" s="295"/>
      <c r="L251" s="295"/>
      <c r="M251" s="295"/>
      <c r="N251" s="295"/>
      <c r="O251" s="295"/>
      <c r="P251" s="295"/>
    </row>
    <row r="252" spans="1:16">
      <c r="A252" s="330"/>
      <c r="B252" s="330"/>
      <c r="C252" s="330"/>
      <c r="D252" s="330"/>
      <c r="E252" s="295"/>
      <c r="F252" s="295"/>
      <c r="G252" s="295"/>
      <c r="H252" s="295"/>
      <c r="I252" s="295"/>
      <c r="J252" s="295"/>
      <c r="K252" s="295"/>
      <c r="L252" s="295"/>
      <c r="M252" s="295"/>
      <c r="N252" s="295"/>
      <c r="O252" s="295"/>
      <c r="P252" s="295"/>
    </row>
    <row r="253" spans="1:16">
      <c r="A253" s="330"/>
      <c r="B253" s="330"/>
      <c r="C253" s="330"/>
      <c r="D253" s="330"/>
      <c r="E253" s="295"/>
      <c r="F253" s="295"/>
      <c r="G253" s="295"/>
      <c r="H253" s="295"/>
      <c r="I253" s="295"/>
      <c r="J253" s="295"/>
      <c r="K253" s="295"/>
      <c r="L253" s="295"/>
      <c r="M253" s="295"/>
      <c r="N253" s="295"/>
      <c r="O253" s="295"/>
      <c r="P253" s="295"/>
    </row>
    <row r="254" spans="1:16">
      <c r="A254" s="330"/>
      <c r="B254" s="330"/>
      <c r="C254" s="330"/>
      <c r="D254" s="330"/>
      <c r="E254" s="295"/>
      <c r="F254" s="295"/>
      <c r="G254" s="295"/>
      <c r="H254" s="295"/>
      <c r="I254" s="295"/>
      <c r="J254" s="295"/>
      <c r="K254" s="295"/>
      <c r="L254" s="295"/>
      <c r="M254" s="295"/>
      <c r="N254" s="295"/>
      <c r="O254" s="295"/>
      <c r="P254" s="295"/>
    </row>
    <row r="255" spans="1:16">
      <c r="A255" s="330"/>
      <c r="B255" s="330"/>
      <c r="C255" s="330"/>
      <c r="D255" s="330"/>
      <c r="E255" s="295"/>
      <c r="F255" s="295"/>
      <c r="G255" s="295"/>
      <c r="H255" s="295"/>
      <c r="I255" s="295"/>
      <c r="J255" s="295"/>
      <c r="K255" s="295"/>
      <c r="L255" s="295"/>
      <c r="M255" s="295"/>
      <c r="N255" s="295"/>
      <c r="O255" s="295"/>
      <c r="P255" s="295"/>
    </row>
    <row r="256" spans="1:16">
      <c r="A256" s="330"/>
      <c r="B256" s="330"/>
      <c r="C256" s="330"/>
      <c r="D256" s="330"/>
      <c r="E256" s="295"/>
      <c r="F256" s="295"/>
      <c r="G256" s="295"/>
      <c r="H256" s="295"/>
      <c r="I256" s="295"/>
      <c r="J256" s="295"/>
      <c r="K256" s="295"/>
      <c r="L256" s="295"/>
      <c r="M256" s="295"/>
      <c r="N256" s="295"/>
      <c r="O256" s="295"/>
      <c r="P256" s="295"/>
    </row>
    <row r="257" spans="1:16">
      <c r="A257" s="330"/>
      <c r="B257" s="330"/>
      <c r="C257" s="330"/>
      <c r="D257" s="330"/>
      <c r="E257" s="295"/>
      <c r="F257" s="295"/>
      <c r="G257" s="295"/>
      <c r="H257" s="295"/>
      <c r="I257" s="295"/>
      <c r="J257" s="295"/>
      <c r="K257" s="295"/>
      <c r="L257" s="295"/>
      <c r="M257" s="295"/>
      <c r="N257" s="295"/>
      <c r="O257" s="295"/>
      <c r="P257" s="295"/>
    </row>
    <row r="258" spans="1:16">
      <c r="A258" s="330"/>
      <c r="B258" s="330"/>
      <c r="C258" s="330"/>
      <c r="D258" s="330"/>
      <c r="E258" s="295"/>
      <c r="F258" s="295"/>
      <c r="G258" s="295"/>
      <c r="H258" s="295"/>
      <c r="I258" s="295"/>
      <c r="J258" s="295"/>
      <c r="K258" s="295"/>
      <c r="L258" s="295"/>
      <c r="M258" s="295"/>
      <c r="N258" s="295"/>
      <c r="O258" s="295"/>
      <c r="P258" s="295"/>
    </row>
    <row r="259" spans="1:16">
      <c r="A259" s="330"/>
      <c r="B259" s="330"/>
      <c r="C259" s="330"/>
      <c r="D259" s="330"/>
      <c r="E259" s="295"/>
      <c r="F259" s="295"/>
      <c r="G259" s="295"/>
      <c r="H259" s="295"/>
      <c r="I259" s="295"/>
      <c r="J259" s="295"/>
      <c r="K259" s="295"/>
      <c r="L259" s="295"/>
      <c r="M259" s="295"/>
      <c r="N259" s="295"/>
      <c r="O259" s="295"/>
      <c r="P259" s="295"/>
    </row>
    <row r="260" spans="1:16">
      <c r="A260" s="330"/>
      <c r="B260" s="330"/>
      <c r="C260" s="330"/>
      <c r="D260" s="330"/>
      <c r="E260" s="295"/>
      <c r="F260" s="295"/>
      <c r="G260" s="295"/>
      <c r="H260" s="295"/>
      <c r="I260" s="295"/>
      <c r="J260" s="295"/>
      <c r="K260" s="295"/>
      <c r="L260" s="295"/>
      <c r="M260" s="295"/>
      <c r="N260" s="295"/>
      <c r="O260" s="295"/>
      <c r="P260" s="295"/>
    </row>
    <row r="261" spans="1:16">
      <c r="A261" s="330"/>
      <c r="B261" s="330"/>
      <c r="C261" s="330"/>
      <c r="D261" s="330"/>
      <c r="E261" s="295"/>
      <c r="F261" s="295"/>
      <c r="G261" s="295"/>
      <c r="H261" s="295"/>
      <c r="I261" s="295"/>
      <c r="J261" s="295"/>
      <c r="K261" s="295"/>
      <c r="L261" s="295"/>
      <c r="M261" s="295"/>
      <c r="N261" s="295"/>
      <c r="O261" s="295"/>
      <c r="P261" s="295"/>
    </row>
    <row r="262" spans="1:16">
      <c r="A262" s="330"/>
      <c r="B262" s="330"/>
      <c r="C262" s="330"/>
      <c r="D262" s="330"/>
      <c r="E262" s="295"/>
      <c r="F262" s="295"/>
      <c r="G262" s="295"/>
      <c r="H262" s="295"/>
      <c r="I262" s="295"/>
      <c r="J262" s="295"/>
      <c r="K262" s="295"/>
      <c r="L262" s="295"/>
      <c r="M262" s="295"/>
      <c r="N262" s="295"/>
      <c r="O262" s="295"/>
      <c r="P262" s="295"/>
    </row>
    <row r="263" spans="1:16">
      <c r="A263" s="330"/>
      <c r="B263" s="330"/>
      <c r="C263" s="330"/>
      <c r="D263" s="330"/>
      <c r="E263" s="295"/>
      <c r="F263" s="295"/>
      <c r="G263" s="295"/>
      <c r="H263" s="295"/>
      <c r="I263" s="295"/>
      <c r="J263" s="295"/>
      <c r="K263" s="295"/>
      <c r="L263" s="295"/>
      <c r="M263" s="295"/>
      <c r="N263" s="295"/>
      <c r="O263" s="295"/>
      <c r="P263" s="295"/>
    </row>
    <row r="264" spans="1:16">
      <c r="A264" s="330"/>
      <c r="B264" s="330"/>
      <c r="C264" s="330"/>
      <c r="D264" s="330"/>
      <c r="E264" s="295"/>
      <c r="F264" s="295"/>
      <c r="G264" s="295"/>
      <c r="H264" s="295"/>
      <c r="I264" s="295"/>
      <c r="J264" s="295"/>
      <c r="K264" s="295"/>
      <c r="L264" s="295"/>
      <c r="M264" s="295"/>
      <c r="N264" s="295"/>
      <c r="O264" s="295"/>
      <c r="P264" s="295"/>
    </row>
    <row r="265" spans="1:16">
      <c r="A265" s="330"/>
      <c r="B265" s="330"/>
      <c r="C265" s="330"/>
      <c r="D265" s="330"/>
      <c r="E265" s="295"/>
      <c r="F265" s="295"/>
      <c r="G265" s="295"/>
      <c r="H265" s="295"/>
      <c r="I265" s="295"/>
      <c r="J265" s="295"/>
      <c r="K265" s="295"/>
      <c r="L265" s="295"/>
      <c r="M265" s="295"/>
      <c r="N265" s="295"/>
      <c r="O265" s="295"/>
      <c r="P265" s="295"/>
    </row>
    <row r="266" spans="1:16">
      <c r="A266" s="330"/>
      <c r="B266" s="330"/>
      <c r="C266" s="330"/>
      <c r="D266" s="330"/>
      <c r="E266" s="295"/>
      <c r="F266" s="295"/>
      <c r="G266" s="295"/>
      <c r="H266" s="295"/>
      <c r="I266" s="295"/>
      <c r="J266" s="295"/>
      <c r="K266" s="295"/>
      <c r="L266" s="295"/>
      <c r="M266" s="295"/>
      <c r="N266" s="295"/>
      <c r="O266" s="295"/>
      <c r="P266" s="295"/>
    </row>
    <row r="267" spans="1:16">
      <c r="A267" s="330"/>
      <c r="B267" s="330"/>
      <c r="C267" s="330"/>
      <c r="D267" s="330"/>
      <c r="E267" s="295"/>
      <c r="F267" s="295"/>
      <c r="G267" s="295"/>
      <c r="H267" s="295"/>
      <c r="I267" s="295"/>
      <c r="J267" s="295"/>
      <c r="K267" s="295"/>
      <c r="L267" s="295"/>
      <c r="M267" s="295"/>
      <c r="N267" s="295"/>
      <c r="O267" s="295"/>
      <c r="P267" s="295"/>
    </row>
    <row r="268" spans="1:16">
      <c r="A268" s="330"/>
      <c r="B268" s="330"/>
      <c r="C268" s="330"/>
      <c r="D268" s="330"/>
      <c r="E268" s="295"/>
      <c r="F268" s="295"/>
      <c r="G268" s="295"/>
      <c r="H268" s="295"/>
      <c r="I268" s="295"/>
      <c r="J268" s="295"/>
      <c r="K268" s="295"/>
      <c r="L268" s="295"/>
      <c r="M268" s="295"/>
      <c r="N268" s="295"/>
      <c r="O268" s="295"/>
      <c r="P268" s="295"/>
    </row>
    <row r="269" spans="1:16">
      <c r="A269" s="330"/>
      <c r="B269" s="330"/>
      <c r="C269" s="330"/>
      <c r="D269" s="330"/>
      <c r="E269" s="295"/>
      <c r="F269" s="295"/>
      <c r="G269" s="295"/>
      <c r="H269" s="295"/>
      <c r="I269" s="295"/>
      <c r="J269" s="295"/>
      <c r="K269" s="295"/>
      <c r="L269" s="295"/>
      <c r="M269" s="295"/>
      <c r="N269" s="295"/>
      <c r="O269" s="295"/>
      <c r="P269" s="295"/>
    </row>
    <row r="270" spans="1:16">
      <c r="A270" s="330"/>
      <c r="B270" s="330"/>
      <c r="C270" s="330"/>
      <c r="D270" s="330"/>
      <c r="E270" s="295"/>
      <c r="F270" s="295"/>
      <c r="G270" s="295"/>
      <c r="H270" s="295"/>
      <c r="I270" s="295"/>
      <c r="J270" s="295"/>
      <c r="K270" s="295"/>
      <c r="L270" s="295"/>
      <c r="M270" s="295"/>
      <c r="N270" s="295"/>
      <c r="O270" s="295"/>
      <c r="P270" s="295"/>
    </row>
    <row r="271" spans="1:16">
      <c r="A271" s="330"/>
      <c r="B271" s="330"/>
      <c r="C271" s="330"/>
      <c r="D271" s="330"/>
      <c r="E271" s="295"/>
      <c r="F271" s="295"/>
      <c r="G271" s="295"/>
      <c r="H271" s="295"/>
      <c r="I271" s="295"/>
      <c r="J271" s="295"/>
      <c r="K271" s="295"/>
      <c r="L271" s="295"/>
      <c r="M271" s="295"/>
      <c r="N271" s="295"/>
      <c r="O271" s="295"/>
      <c r="P271" s="295"/>
    </row>
    <row r="272" spans="1:16">
      <c r="A272" s="330"/>
      <c r="B272" s="330"/>
      <c r="C272" s="330"/>
      <c r="D272" s="330"/>
      <c r="E272" s="295"/>
      <c r="F272" s="295"/>
      <c r="G272" s="295"/>
      <c r="H272" s="295"/>
      <c r="I272" s="295"/>
      <c r="J272" s="295"/>
      <c r="K272" s="295"/>
      <c r="L272" s="295"/>
      <c r="M272" s="295"/>
      <c r="N272" s="295"/>
      <c r="O272" s="295"/>
      <c r="P272" s="295"/>
    </row>
    <row r="273" spans="1:16">
      <c r="A273" s="330"/>
      <c r="B273" s="330"/>
      <c r="C273" s="330"/>
      <c r="D273" s="330"/>
      <c r="E273" s="295"/>
      <c r="F273" s="295"/>
      <c r="G273" s="295"/>
      <c r="H273" s="295"/>
      <c r="I273" s="295"/>
      <c r="J273" s="295"/>
      <c r="K273" s="295"/>
      <c r="L273" s="295"/>
      <c r="M273" s="295"/>
      <c r="N273" s="295"/>
      <c r="O273" s="295"/>
      <c r="P273" s="295"/>
    </row>
    <row r="274" spans="1:16">
      <c r="A274" s="330"/>
      <c r="B274" s="330"/>
      <c r="C274" s="330"/>
      <c r="D274" s="330"/>
      <c r="E274" s="295"/>
      <c r="F274" s="295"/>
      <c r="G274" s="295"/>
      <c r="H274" s="295"/>
      <c r="I274" s="295"/>
      <c r="J274" s="295"/>
      <c r="K274" s="295"/>
      <c r="L274" s="295"/>
      <c r="M274" s="295"/>
      <c r="N274" s="295"/>
      <c r="O274" s="295"/>
      <c r="P274" s="295"/>
    </row>
    <row r="275" spans="1:16">
      <c r="A275" s="330"/>
      <c r="B275" s="330"/>
      <c r="C275" s="330"/>
      <c r="D275" s="330"/>
      <c r="E275" s="295"/>
      <c r="F275" s="295"/>
      <c r="G275" s="295"/>
      <c r="H275" s="295"/>
      <c r="I275" s="295"/>
      <c r="J275" s="295"/>
      <c r="K275" s="295"/>
      <c r="L275" s="295"/>
      <c r="M275" s="295"/>
      <c r="N275" s="295"/>
      <c r="O275" s="295"/>
      <c r="P275" s="295"/>
    </row>
    <row r="276" spans="1:16">
      <c r="A276" s="330"/>
      <c r="B276" s="330"/>
      <c r="C276" s="330"/>
      <c r="D276" s="330"/>
      <c r="E276" s="295"/>
      <c r="F276" s="295"/>
      <c r="G276" s="295"/>
      <c r="H276" s="295"/>
      <c r="I276" s="295"/>
      <c r="J276" s="295"/>
      <c r="K276" s="295"/>
      <c r="L276" s="295"/>
      <c r="M276" s="295"/>
      <c r="N276" s="295"/>
      <c r="O276" s="295"/>
      <c r="P276" s="295"/>
    </row>
    <row r="277" spans="1:16">
      <c r="A277" s="330"/>
      <c r="B277" s="330"/>
      <c r="C277" s="330"/>
      <c r="D277" s="330"/>
      <c r="E277" s="295"/>
      <c r="F277" s="295"/>
      <c r="G277" s="295"/>
      <c r="H277" s="295"/>
      <c r="I277" s="295"/>
      <c r="J277" s="295"/>
      <c r="K277" s="295"/>
      <c r="L277" s="295"/>
      <c r="M277" s="295"/>
      <c r="N277" s="295"/>
      <c r="O277" s="295"/>
      <c r="P277" s="295"/>
    </row>
    <row r="278" spans="1:16">
      <c r="A278" s="330"/>
      <c r="B278" s="330"/>
      <c r="C278" s="330"/>
      <c r="D278" s="330"/>
      <c r="E278" s="295"/>
      <c r="F278" s="295"/>
      <c r="G278" s="295"/>
      <c r="H278" s="295"/>
      <c r="I278" s="295"/>
      <c r="J278" s="295"/>
      <c r="K278" s="295"/>
      <c r="L278" s="295"/>
      <c r="M278" s="295"/>
      <c r="N278" s="295"/>
      <c r="O278" s="295"/>
      <c r="P278" s="295"/>
    </row>
    <row r="279" spans="1:16">
      <c r="A279" s="330"/>
      <c r="B279" s="330"/>
      <c r="C279" s="330"/>
      <c r="D279" s="330"/>
      <c r="E279" s="295"/>
      <c r="F279" s="295"/>
      <c r="G279" s="295"/>
      <c r="H279" s="295"/>
      <c r="I279" s="295"/>
      <c r="J279" s="295"/>
      <c r="K279" s="295"/>
      <c r="L279" s="295"/>
      <c r="M279" s="295"/>
      <c r="N279" s="295"/>
      <c r="O279" s="295"/>
      <c r="P279" s="295"/>
    </row>
    <row r="280" spans="1:16">
      <c r="A280" s="330"/>
      <c r="B280" s="330"/>
      <c r="C280" s="330"/>
      <c r="D280" s="330"/>
      <c r="E280" s="295"/>
      <c r="F280" s="295"/>
      <c r="G280" s="295"/>
      <c r="H280" s="295"/>
      <c r="I280" s="295"/>
      <c r="J280" s="295"/>
      <c r="K280" s="295"/>
      <c r="L280" s="295"/>
      <c r="M280" s="295"/>
      <c r="N280" s="295"/>
      <c r="O280" s="295"/>
      <c r="P280" s="295"/>
    </row>
    <row r="281" spans="1:16">
      <c r="A281" s="330"/>
      <c r="B281" s="330"/>
      <c r="C281" s="330"/>
      <c r="D281" s="330"/>
      <c r="E281" s="295"/>
      <c r="F281" s="295"/>
      <c r="G281" s="295"/>
      <c r="H281" s="295"/>
      <c r="I281" s="295"/>
      <c r="J281" s="295"/>
      <c r="K281" s="295"/>
      <c r="L281" s="295"/>
      <c r="M281" s="295"/>
      <c r="N281" s="295"/>
      <c r="O281" s="295"/>
      <c r="P281" s="295"/>
    </row>
    <row r="282" spans="1:16">
      <c r="A282" s="330"/>
      <c r="B282" s="330"/>
      <c r="C282" s="330"/>
      <c r="D282" s="330"/>
      <c r="E282" s="295"/>
      <c r="F282" s="295"/>
      <c r="G282" s="295"/>
      <c r="H282" s="295"/>
      <c r="I282" s="295"/>
      <c r="J282" s="295"/>
      <c r="K282" s="295"/>
      <c r="L282" s="295"/>
      <c r="M282" s="295"/>
      <c r="N282" s="295"/>
      <c r="O282" s="295"/>
      <c r="P282" s="295"/>
    </row>
    <row r="283" spans="1:16">
      <c r="A283" s="330"/>
      <c r="B283" s="330"/>
      <c r="C283" s="330"/>
      <c r="D283" s="330"/>
      <c r="E283" s="295"/>
      <c r="F283" s="295"/>
      <c r="G283" s="295"/>
      <c r="H283" s="295"/>
      <c r="I283" s="295"/>
      <c r="J283" s="295"/>
      <c r="K283" s="295"/>
      <c r="L283" s="295"/>
      <c r="M283" s="295"/>
      <c r="N283" s="295"/>
      <c r="O283" s="295"/>
      <c r="P283" s="295"/>
    </row>
    <row r="284" spans="1:16">
      <c r="A284" s="330"/>
      <c r="B284" s="330"/>
      <c r="C284" s="330"/>
      <c r="D284" s="330"/>
      <c r="E284" s="295"/>
      <c r="F284" s="295"/>
      <c r="G284" s="295"/>
      <c r="H284" s="295"/>
      <c r="I284" s="295"/>
      <c r="J284" s="295"/>
      <c r="K284" s="295"/>
      <c r="L284" s="295"/>
      <c r="M284" s="295"/>
      <c r="N284" s="295"/>
      <c r="O284" s="295"/>
      <c r="P284" s="295"/>
    </row>
    <row r="285" spans="1:16">
      <c r="A285" s="330"/>
      <c r="B285" s="330"/>
      <c r="C285" s="330"/>
      <c r="D285" s="330"/>
      <c r="E285" s="295"/>
      <c r="F285" s="295"/>
      <c r="G285" s="295"/>
      <c r="H285" s="295"/>
      <c r="I285" s="295"/>
      <c r="J285" s="295"/>
      <c r="K285" s="295"/>
      <c r="L285" s="295"/>
      <c r="M285" s="295"/>
      <c r="N285" s="295"/>
      <c r="O285" s="295"/>
      <c r="P285" s="295"/>
    </row>
    <row r="286" spans="1:16">
      <c r="A286" s="330"/>
      <c r="B286" s="330"/>
      <c r="C286" s="330"/>
      <c r="D286" s="330"/>
      <c r="E286" s="295"/>
      <c r="F286" s="295"/>
      <c r="G286" s="295"/>
      <c r="H286" s="295"/>
      <c r="I286" s="295"/>
      <c r="J286" s="295"/>
      <c r="K286" s="295"/>
      <c r="L286" s="295"/>
      <c r="M286" s="295"/>
      <c r="N286" s="295"/>
      <c r="O286" s="295"/>
      <c r="P286" s="295"/>
    </row>
    <row r="287" spans="1:16">
      <c r="A287" s="330"/>
      <c r="B287" s="330"/>
      <c r="C287" s="330"/>
      <c r="D287" s="330"/>
      <c r="E287" s="295"/>
      <c r="F287" s="295"/>
      <c r="G287" s="295"/>
      <c r="H287" s="295"/>
      <c r="I287" s="295"/>
      <c r="J287" s="295"/>
      <c r="K287" s="295"/>
      <c r="L287" s="295"/>
      <c r="M287" s="295"/>
      <c r="N287" s="295"/>
      <c r="O287" s="295"/>
      <c r="P287" s="295"/>
    </row>
    <row r="288" spans="1:16">
      <c r="A288" s="330"/>
      <c r="B288" s="330"/>
      <c r="C288" s="330"/>
      <c r="D288" s="330"/>
      <c r="E288" s="295"/>
      <c r="F288" s="295"/>
      <c r="G288" s="295"/>
      <c r="H288" s="295"/>
      <c r="I288" s="295"/>
      <c r="J288" s="295"/>
      <c r="K288" s="295"/>
      <c r="L288" s="295"/>
      <c r="M288" s="295"/>
      <c r="N288" s="295"/>
      <c r="O288" s="295"/>
      <c r="P288" s="295"/>
    </row>
    <row r="289" spans="1:16">
      <c r="A289" s="330"/>
      <c r="B289" s="330"/>
      <c r="C289" s="330"/>
      <c r="D289" s="330"/>
      <c r="E289" s="295"/>
      <c r="F289" s="295"/>
      <c r="G289" s="295"/>
      <c r="H289" s="295"/>
      <c r="I289" s="295"/>
      <c r="J289" s="295"/>
      <c r="K289" s="295"/>
      <c r="L289" s="295"/>
      <c r="M289" s="295"/>
      <c r="N289" s="295"/>
      <c r="O289" s="295"/>
      <c r="P289" s="295"/>
    </row>
    <row r="290" spans="1:16">
      <c r="A290" s="330"/>
      <c r="B290" s="330"/>
      <c r="C290" s="330"/>
      <c r="D290" s="330"/>
      <c r="E290" s="295"/>
      <c r="F290" s="295"/>
      <c r="G290" s="295"/>
      <c r="H290" s="295"/>
      <c r="I290" s="295"/>
      <c r="J290" s="295"/>
      <c r="K290" s="295"/>
      <c r="L290" s="295"/>
      <c r="M290" s="295"/>
      <c r="N290" s="295"/>
      <c r="O290" s="295"/>
      <c r="P290" s="295"/>
    </row>
    <row r="291" spans="1:16">
      <c r="A291" s="330"/>
      <c r="B291" s="330"/>
      <c r="C291" s="330"/>
      <c r="D291" s="330"/>
      <c r="E291" s="295"/>
      <c r="F291" s="295"/>
      <c r="G291" s="295"/>
      <c r="H291" s="295"/>
      <c r="I291" s="295"/>
      <c r="J291" s="295"/>
      <c r="K291" s="295"/>
      <c r="L291" s="295"/>
      <c r="M291" s="295"/>
      <c r="N291" s="295"/>
      <c r="O291" s="295"/>
      <c r="P291" s="295"/>
    </row>
    <row r="292" spans="1:16">
      <c r="A292" s="330"/>
      <c r="B292" s="330"/>
      <c r="C292" s="330"/>
      <c r="D292" s="330"/>
      <c r="E292" s="295"/>
      <c r="F292" s="295"/>
      <c r="G292" s="295"/>
      <c r="H292" s="295"/>
      <c r="I292" s="295"/>
      <c r="J292" s="295"/>
      <c r="K292" s="295"/>
      <c r="L292" s="295"/>
      <c r="M292" s="295"/>
      <c r="N292" s="295"/>
      <c r="O292" s="295"/>
      <c r="P292" s="295"/>
    </row>
    <row r="293" spans="1:16">
      <c r="A293" s="330"/>
      <c r="B293" s="330"/>
      <c r="C293" s="330"/>
      <c r="D293" s="330"/>
      <c r="E293" s="295"/>
      <c r="F293" s="295"/>
      <c r="G293" s="295"/>
      <c r="H293" s="295"/>
      <c r="I293" s="295"/>
      <c r="J293" s="295"/>
      <c r="K293" s="295"/>
      <c r="L293" s="295"/>
      <c r="M293" s="295"/>
      <c r="N293" s="295"/>
      <c r="O293" s="295"/>
      <c r="P293" s="295"/>
    </row>
    <row r="294" spans="1:16">
      <c r="A294" s="330"/>
      <c r="B294" s="330"/>
      <c r="C294" s="330"/>
      <c r="D294" s="330"/>
      <c r="E294" s="295"/>
      <c r="F294" s="295"/>
      <c r="G294" s="295"/>
      <c r="H294" s="295"/>
      <c r="I294" s="295"/>
      <c r="J294" s="295"/>
      <c r="K294" s="295"/>
      <c r="L294" s="295"/>
      <c r="M294" s="295"/>
      <c r="N294" s="295"/>
      <c r="O294" s="295"/>
      <c r="P294" s="295"/>
    </row>
    <row r="295" spans="1:16">
      <c r="A295" s="330"/>
      <c r="B295" s="330"/>
      <c r="C295" s="330"/>
      <c r="D295" s="330"/>
      <c r="E295" s="295"/>
      <c r="F295" s="295"/>
      <c r="G295" s="295"/>
      <c r="H295" s="295"/>
      <c r="I295" s="295"/>
      <c r="J295" s="295"/>
      <c r="K295" s="295"/>
      <c r="L295" s="295"/>
      <c r="M295" s="295"/>
      <c r="N295" s="295"/>
      <c r="O295" s="295"/>
      <c r="P295" s="295"/>
    </row>
    <row r="296" spans="1:16">
      <c r="A296" s="330"/>
      <c r="B296" s="330"/>
      <c r="C296" s="330"/>
      <c r="D296" s="330"/>
      <c r="E296" s="295"/>
      <c r="F296" s="295"/>
      <c r="G296" s="295"/>
      <c r="H296" s="295"/>
      <c r="I296" s="295"/>
      <c r="J296" s="295"/>
      <c r="K296" s="295"/>
      <c r="L296" s="295"/>
      <c r="M296" s="295"/>
      <c r="N296" s="295"/>
      <c r="O296" s="295"/>
      <c r="P296" s="295"/>
    </row>
    <row r="297" spans="1:16">
      <c r="A297" s="330"/>
      <c r="B297" s="330"/>
      <c r="C297" s="330"/>
      <c r="D297" s="330"/>
      <c r="E297" s="295"/>
      <c r="F297" s="295"/>
      <c r="G297" s="295"/>
      <c r="H297" s="295"/>
      <c r="I297" s="295"/>
      <c r="J297" s="295"/>
      <c r="K297" s="295"/>
      <c r="L297" s="295"/>
      <c r="M297" s="295"/>
      <c r="N297" s="295"/>
      <c r="O297" s="295"/>
      <c r="P297" s="295"/>
    </row>
    <row r="298" spans="1:16">
      <c r="A298" s="330"/>
      <c r="B298" s="330"/>
      <c r="C298" s="330"/>
      <c r="D298" s="330"/>
      <c r="E298" s="295"/>
      <c r="F298" s="295"/>
      <c r="G298" s="295"/>
      <c r="H298" s="295"/>
      <c r="I298" s="295"/>
      <c r="J298" s="295"/>
      <c r="K298" s="295"/>
      <c r="L298" s="295"/>
      <c r="M298" s="295"/>
      <c r="N298" s="295"/>
      <c r="O298" s="295"/>
      <c r="P298" s="295"/>
    </row>
    <row r="299" spans="1:16">
      <c r="A299" s="330"/>
      <c r="B299" s="330"/>
      <c r="C299" s="330"/>
      <c r="D299" s="330"/>
      <c r="E299" s="295"/>
      <c r="F299" s="295"/>
      <c r="G299" s="295"/>
      <c r="H299" s="295"/>
      <c r="I299" s="295"/>
      <c r="J299" s="295"/>
      <c r="K299" s="295"/>
      <c r="L299" s="295"/>
      <c r="M299" s="295"/>
      <c r="N299" s="295"/>
      <c r="O299" s="295"/>
      <c r="P299" s="295"/>
    </row>
    <row r="300" spans="1:16">
      <c r="A300" s="330"/>
      <c r="B300" s="330"/>
      <c r="C300" s="330"/>
      <c r="D300" s="330"/>
      <c r="E300" s="295"/>
      <c r="F300" s="295"/>
      <c r="G300" s="295"/>
      <c r="H300" s="295"/>
      <c r="I300" s="295"/>
      <c r="J300" s="295"/>
      <c r="K300" s="295"/>
      <c r="L300" s="295"/>
      <c r="M300" s="295"/>
      <c r="N300" s="295"/>
      <c r="O300" s="295"/>
      <c r="P300" s="295"/>
    </row>
    <row r="301" spans="1:16">
      <c r="A301" s="330"/>
      <c r="B301" s="330"/>
      <c r="C301" s="330"/>
      <c r="D301" s="330"/>
      <c r="E301" s="295"/>
      <c r="F301" s="295"/>
      <c r="G301" s="295"/>
      <c r="H301" s="295"/>
      <c r="I301" s="295"/>
      <c r="J301" s="295"/>
      <c r="K301" s="295"/>
      <c r="L301" s="295"/>
      <c r="M301" s="295"/>
      <c r="N301" s="295"/>
      <c r="O301" s="295"/>
      <c r="P301" s="295"/>
    </row>
    <row r="302" spans="1:16">
      <c r="A302" s="330"/>
      <c r="B302" s="330"/>
      <c r="C302" s="330"/>
      <c r="D302" s="330"/>
      <c r="E302" s="295"/>
      <c r="F302" s="295"/>
      <c r="G302" s="295"/>
      <c r="H302" s="295"/>
      <c r="I302" s="295"/>
      <c r="J302" s="295"/>
      <c r="K302" s="295"/>
      <c r="L302" s="295"/>
      <c r="M302" s="295"/>
      <c r="N302" s="295"/>
      <c r="O302" s="295"/>
      <c r="P302" s="295"/>
    </row>
    <row r="303" spans="1:16">
      <c r="A303" s="330"/>
      <c r="B303" s="330"/>
      <c r="C303" s="330"/>
      <c r="D303" s="330"/>
      <c r="E303" s="295"/>
      <c r="F303" s="295"/>
      <c r="G303" s="295"/>
      <c r="H303" s="295"/>
      <c r="I303" s="295"/>
      <c r="J303" s="295"/>
      <c r="K303" s="295"/>
      <c r="L303" s="295"/>
      <c r="M303" s="295"/>
      <c r="N303" s="295"/>
      <c r="O303" s="295"/>
      <c r="P303" s="295"/>
    </row>
    <row r="304" spans="1:16">
      <c r="A304" s="330"/>
      <c r="B304" s="330"/>
      <c r="C304" s="330"/>
      <c r="D304" s="330"/>
      <c r="E304" s="295"/>
      <c r="F304" s="295"/>
      <c r="G304" s="295"/>
      <c r="H304" s="295"/>
      <c r="I304" s="295"/>
      <c r="J304" s="295"/>
      <c r="K304" s="295"/>
      <c r="L304" s="295"/>
      <c r="M304" s="295"/>
      <c r="N304" s="295"/>
      <c r="O304" s="295"/>
      <c r="P304" s="295"/>
    </row>
    <row r="305" spans="1:16">
      <c r="A305" s="330"/>
      <c r="B305" s="330"/>
      <c r="C305" s="330"/>
      <c r="D305" s="330"/>
      <c r="E305" s="295"/>
      <c r="F305" s="295"/>
      <c r="G305" s="295"/>
      <c r="H305" s="295"/>
      <c r="I305" s="295"/>
      <c r="J305" s="295"/>
      <c r="K305" s="295"/>
      <c r="L305" s="295"/>
      <c r="M305" s="295"/>
      <c r="N305" s="295"/>
      <c r="O305" s="295"/>
      <c r="P305" s="295"/>
    </row>
    <row r="306" spans="1:16">
      <c r="A306" s="330"/>
      <c r="B306" s="330"/>
      <c r="C306" s="330"/>
      <c r="D306" s="330"/>
      <c r="E306" s="295"/>
      <c r="F306" s="295"/>
      <c r="G306" s="295"/>
      <c r="H306" s="295"/>
      <c r="I306" s="295"/>
      <c r="J306" s="295"/>
      <c r="K306" s="295"/>
      <c r="L306" s="295"/>
      <c r="M306" s="295"/>
      <c r="N306" s="295"/>
      <c r="O306" s="295"/>
      <c r="P306" s="295"/>
    </row>
    <row r="307" spans="1:16">
      <c r="A307" s="330"/>
      <c r="B307" s="330"/>
      <c r="C307" s="330"/>
      <c r="D307" s="330"/>
      <c r="E307" s="295"/>
      <c r="F307" s="295"/>
      <c r="G307" s="295"/>
      <c r="H307" s="295"/>
      <c r="I307" s="295"/>
      <c r="J307" s="295"/>
      <c r="K307" s="295"/>
      <c r="L307" s="295"/>
      <c r="M307" s="295"/>
      <c r="N307" s="295"/>
      <c r="O307" s="295"/>
      <c r="P307" s="295"/>
    </row>
    <row r="308" spans="1:16">
      <c r="A308" s="330"/>
      <c r="B308" s="330"/>
      <c r="C308" s="330"/>
      <c r="D308" s="330"/>
      <c r="E308" s="295"/>
      <c r="F308" s="295"/>
      <c r="G308" s="295"/>
      <c r="H308" s="295"/>
      <c r="I308" s="295"/>
      <c r="J308" s="295"/>
      <c r="K308" s="295"/>
      <c r="L308" s="295"/>
      <c r="M308" s="295"/>
      <c r="N308" s="295"/>
      <c r="O308" s="295"/>
      <c r="P308" s="295"/>
    </row>
  </sheetData>
  <mergeCells count="13">
    <mergeCell ref="O7:P7"/>
    <mergeCell ref="O8:O9"/>
    <mergeCell ref="P8:P10"/>
    <mergeCell ref="A1:P1"/>
    <mergeCell ref="A2:P2"/>
    <mergeCell ref="A3:P3"/>
    <mergeCell ref="A4:P4"/>
    <mergeCell ref="D6:H6"/>
    <mergeCell ref="A7:A9"/>
    <mergeCell ref="B7:C8"/>
    <mergeCell ref="D7:D9"/>
    <mergeCell ref="F7:M7"/>
    <mergeCell ref="N7:N10"/>
  </mergeCells>
  <pageMargins left="0.23" right="0.2" top="0.28999999999999998" bottom="0.33" header="0.22" footer="0.17"/>
  <pageSetup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Sheet44"/>
  <dimension ref="A1:CW425"/>
  <sheetViews>
    <sheetView workbookViewId="0">
      <selection activeCell="A5" sqref="A5"/>
    </sheetView>
  </sheetViews>
  <sheetFormatPr defaultColWidth="10.25" defaultRowHeight="16.5"/>
  <cols>
    <col min="1" max="1" width="7.875" style="13" customWidth="1"/>
    <col min="2" max="2" width="7" style="59" customWidth="1"/>
    <col min="3" max="3" width="7.25" style="13" customWidth="1"/>
    <col min="4" max="4" width="28.125" style="59" bestFit="1" customWidth="1"/>
    <col min="5" max="6" width="6.375" style="59" bestFit="1" customWidth="1"/>
    <col min="7" max="7" width="9.625" style="213" bestFit="1" customWidth="1"/>
    <col min="8" max="11" width="9.75" style="227" bestFit="1" customWidth="1"/>
    <col min="12" max="12" width="7.875" style="227" bestFit="1" customWidth="1"/>
    <col min="13" max="13" width="4" style="227" bestFit="1" customWidth="1"/>
    <col min="14" max="14" width="8.25" style="227" bestFit="1" customWidth="1"/>
    <col min="15" max="16" width="4" style="227" bestFit="1" customWidth="1"/>
    <col min="17" max="17" width="6.25" style="227" bestFit="1" customWidth="1"/>
    <col min="18" max="18" width="9.875" style="227" bestFit="1" customWidth="1"/>
    <col min="19" max="19" width="9.75" style="227" bestFit="1" customWidth="1"/>
    <col min="20" max="21" width="8.25" style="227" bestFit="1" customWidth="1"/>
    <col min="22" max="22" width="7.875" style="227" bestFit="1" customWidth="1"/>
    <col min="23" max="23" width="6.25" style="227" bestFit="1" customWidth="1"/>
    <col min="24" max="24" width="4" style="227" bestFit="1" customWidth="1"/>
    <col min="25" max="25" width="8.25" style="227" bestFit="1" customWidth="1"/>
    <col min="26" max="27" width="7.25" style="227" bestFit="1" customWidth="1"/>
    <col min="28" max="28" width="8.25" style="227" bestFit="1" customWidth="1"/>
    <col min="29" max="29" width="7.25" style="227" bestFit="1" customWidth="1"/>
    <col min="30" max="30" width="6.25" style="227" bestFit="1" customWidth="1"/>
    <col min="31" max="31" width="4" style="227" bestFit="1" customWidth="1"/>
    <col min="32" max="33" width="9.75" style="227" bestFit="1" customWidth="1"/>
    <col min="34" max="35" width="7.25" style="227" bestFit="1" customWidth="1"/>
    <col min="36" max="39" width="9.75" style="227" bestFit="1" customWidth="1"/>
    <col min="40" max="40" width="8.25" style="227" bestFit="1" customWidth="1"/>
    <col min="41" max="42" width="4" style="227" bestFit="1" customWidth="1"/>
    <col min="43" max="43" width="7.25" style="227" bestFit="1" customWidth="1"/>
    <col min="44" max="44" width="10.75" style="227" bestFit="1" customWidth="1"/>
    <col min="45" max="45" width="8.25" style="227" bestFit="1" customWidth="1"/>
    <col min="46" max="46" width="7.25" style="227" bestFit="1" customWidth="1"/>
    <col min="47" max="47" width="4" style="227" bestFit="1" customWidth="1"/>
    <col min="48" max="48" width="8.25" style="227" bestFit="1" customWidth="1"/>
    <col min="49" max="49" width="9.75" style="227" bestFit="1" customWidth="1"/>
    <col min="50" max="52" width="8.25" style="227" bestFit="1" customWidth="1"/>
    <col min="53" max="53" width="9.75" style="227" bestFit="1" customWidth="1"/>
    <col min="54" max="54" width="4" style="227" bestFit="1" customWidth="1"/>
    <col min="55" max="55" width="8.25" style="227" bestFit="1" customWidth="1"/>
    <col min="56" max="57" width="9.75" style="227" bestFit="1" customWidth="1"/>
    <col min="58" max="58" width="8.25" style="227" bestFit="1" customWidth="1"/>
    <col min="59" max="61" width="9.75" style="227" bestFit="1" customWidth="1"/>
    <col min="62" max="64" width="8.25" style="227" bestFit="1" customWidth="1"/>
    <col min="65" max="65" width="9.75" style="227" bestFit="1" customWidth="1"/>
    <col min="66" max="66" width="4" style="227" bestFit="1" customWidth="1"/>
    <col min="67" max="67" width="10.75" style="227" bestFit="1" customWidth="1"/>
    <col min="68" max="68" width="4" style="227" bestFit="1" customWidth="1"/>
    <col min="69" max="69" width="8.25" style="227" bestFit="1" customWidth="1"/>
    <col min="70" max="70" width="7.25" style="227" bestFit="1" customWidth="1"/>
    <col min="71" max="72" width="8.25" style="227" bestFit="1" customWidth="1"/>
    <col min="73" max="73" width="8.875" style="227" bestFit="1" customWidth="1"/>
    <col min="74" max="77" width="8.25" style="227" bestFit="1" customWidth="1"/>
    <col min="78" max="79" width="9.875" style="227" bestFit="1" customWidth="1"/>
    <col min="80" max="87" width="9.75" style="227" bestFit="1" customWidth="1"/>
    <col min="88" max="95" width="8.25" style="227" bestFit="1" customWidth="1"/>
    <col min="96" max="99" width="7.25" style="227" bestFit="1" customWidth="1"/>
    <col min="100" max="101" width="9.875" style="227" bestFit="1" customWidth="1"/>
    <col min="102" max="16384" width="10.25" style="59"/>
  </cols>
  <sheetData>
    <row r="1" spans="1:101" ht="25.5">
      <c r="A1" s="12" t="s">
        <v>1097</v>
      </c>
      <c r="B1" s="61"/>
      <c r="C1" s="12"/>
      <c r="D1" s="61"/>
      <c r="E1" s="62"/>
      <c r="F1" s="62"/>
      <c r="G1" s="61"/>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row>
    <row r="2" spans="1:101" ht="17.25" customHeight="1">
      <c r="A2" s="702" t="s">
        <v>135</v>
      </c>
      <c r="B2" s="704" t="s">
        <v>539</v>
      </c>
      <c r="C2" s="702" t="s">
        <v>540</v>
      </c>
      <c r="D2" s="704" t="s">
        <v>541</v>
      </c>
      <c r="E2" s="86" t="s">
        <v>1092</v>
      </c>
      <c r="F2" s="86"/>
      <c r="G2" s="704" t="s">
        <v>1098</v>
      </c>
      <c r="H2" s="86" t="s">
        <v>1099</v>
      </c>
      <c r="I2" s="86"/>
      <c r="J2" s="86" t="s">
        <v>1100</v>
      </c>
      <c r="K2" s="86"/>
      <c r="L2" s="86" t="s">
        <v>1135</v>
      </c>
      <c r="M2" s="86"/>
      <c r="N2" s="86" t="s">
        <v>1258</v>
      </c>
      <c r="O2" s="86"/>
      <c r="P2" s="86" t="s">
        <v>1259</v>
      </c>
      <c r="Q2" s="86"/>
      <c r="R2" s="86" t="s">
        <v>1102</v>
      </c>
      <c r="S2" s="86"/>
      <c r="T2" s="86" t="s">
        <v>1103</v>
      </c>
      <c r="U2" s="86"/>
      <c r="V2" s="86" t="s">
        <v>1104</v>
      </c>
      <c r="W2" s="86"/>
      <c r="X2" s="86" t="s">
        <v>1260</v>
      </c>
      <c r="Y2" s="86"/>
      <c r="Z2" s="86" t="s">
        <v>1105</v>
      </c>
      <c r="AA2" s="86"/>
      <c r="AB2" s="86" t="s">
        <v>1106</v>
      </c>
      <c r="AC2" s="86"/>
      <c r="AD2" s="86" t="s">
        <v>1261</v>
      </c>
      <c r="AE2" s="86"/>
      <c r="AF2" s="86" t="s">
        <v>1107</v>
      </c>
      <c r="AG2" s="86"/>
      <c r="AH2" s="86" t="s">
        <v>1108</v>
      </c>
      <c r="AI2" s="86"/>
      <c r="AJ2" s="86" t="s">
        <v>1109</v>
      </c>
      <c r="AK2" s="86"/>
      <c r="AL2" s="86" t="s">
        <v>1110</v>
      </c>
      <c r="AM2" s="86"/>
      <c r="AN2" s="86" t="s">
        <v>1111</v>
      </c>
      <c r="AO2" s="86"/>
      <c r="AP2" s="86" t="s">
        <v>1262</v>
      </c>
      <c r="AQ2" s="86"/>
      <c r="AR2" s="86" t="s">
        <v>1112</v>
      </c>
      <c r="AS2" s="86"/>
      <c r="AT2" s="86" t="s">
        <v>1263</v>
      </c>
      <c r="AU2" s="86"/>
      <c r="AV2" s="86" t="s">
        <v>1113</v>
      </c>
      <c r="AW2" s="86"/>
      <c r="AX2" s="86" t="s">
        <v>1114</v>
      </c>
      <c r="AY2" s="86"/>
      <c r="AZ2" s="86" t="s">
        <v>1116</v>
      </c>
      <c r="BA2" s="86"/>
      <c r="BB2" s="86" t="s">
        <v>1264</v>
      </c>
      <c r="BC2" s="86"/>
      <c r="BD2" s="86" t="s">
        <v>1115</v>
      </c>
      <c r="BE2" s="86"/>
      <c r="BF2" s="86" t="s">
        <v>1117</v>
      </c>
      <c r="BG2" s="86"/>
      <c r="BH2" s="86" t="s">
        <v>1118</v>
      </c>
      <c r="BI2" s="86"/>
      <c r="BJ2" s="86" t="s">
        <v>1119</v>
      </c>
      <c r="BK2" s="86"/>
      <c r="BL2" s="86" t="s">
        <v>1265</v>
      </c>
      <c r="BM2" s="86"/>
      <c r="BN2" s="86" t="s">
        <v>1120</v>
      </c>
      <c r="BO2" s="86"/>
      <c r="BP2" s="86" t="s">
        <v>1266</v>
      </c>
      <c r="BQ2" s="86"/>
      <c r="BR2" s="86" t="s">
        <v>1121</v>
      </c>
      <c r="BS2" s="86"/>
      <c r="BT2" s="86" t="s">
        <v>1122</v>
      </c>
      <c r="BU2" s="86"/>
      <c r="BV2" s="86" t="s">
        <v>1123</v>
      </c>
      <c r="BW2" s="86"/>
      <c r="BX2" s="86" t="s">
        <v>1267</v>
      </c>
      <c r="BY2" s="86"/>
      <c r="BZ2" s="86" t="s">
        <v>1124</v>
      </c>
      <c r="CA2" s="86"/>
      <c r="CB2" s="86" t="s">
        <v>1125</v>
      </c>
      <c r="CC2" s="86"/>
      <c r="CD2" s="86" t="s">
        <v>1126</v>
      </c>
      <c r="CE2" s="86"/>
      <c r="CF2" s="86" t="s">
        <v>1127</v>
      </c>
      <c r="CG2" s="86"/>
      <c r="CH2" s="86" t="s">
        <v>1128</v>
      </c>
      <c r="CI2" s="86"/>
      <c r="CJ2" s="86" t="s">
        <v>1129</v>
      </c>
      <c r="CK2" s="86"/>
      <c r="CL2" s="86" t="s">
        <v>1130</v>
      </c>
      <c r="CM2" s="86"/>
      <c r="CN2" s="86" t="s">
        <v>1268</v>
      </c>
      <c r="CO2" s="86"/>
      <c r="CP2" s="86" t="s">
        <v>1131</v>
      </c>
      <c r="CQ2" s="86"/>
      <c r="CR2" s="86" t="s">
        <v>1132</v>
      </c>
      <c r="CS2" s="86"/>
      <c r="CT2" s="86" t="s">
        <v>1133</v>
      </c>
      <c r="CU2" s="86"/>
      <c r="CV2" s="86" t="s">
        <v>1134</v>
      </c>
      <c r="CW2" s="86"/>
    </row>
    <row r="3" spans="1:101">
      <c r="A3" s="816"/>
      <c r="B3" s="705"/>
      <c r="C3" s="816"/>
      <c r="D3" s="705"/>
      <c r="E3" s="93" t="s">
        <v>214</v>
      </c>
      <c r="F3" s="93" t="s">
        <v>215</v>
      </c>
      <c r="G3" s="705" t="s">
        <v>215</v>
      </c>
      <c r="H3" s="82" t="s">
        <v>1101</v>
      </c>
      <c r="I3" s="82" t="s">
        <v>976</v>
      </c>
      <c r="J3" s="82" t="s">
        <v>1101</v>
      </c>
      <c r="K3" s="82" t="s">
        <v>976</v>
      </c>
      <c r="L3" s="82" t="s">
        <v>1101</v>
      </c>
      <c r="M3" s="82" t="s">
        <v>976</v>
      </c>
      <c r="N3" s="82" t="s">
        <v>1101</v>
      </c>
      <c r="O3" s="82" t="s">
        <v>976</v>
      </c>
      <c r="P3" s="82" t="s">
        <v>1101</v>
      </c>
      <c r="Q3" s="82" t="s">
        <v>976</v>
      </c>
      <c r="R3" s="82" t="s">
        <v>1101</v>
      </c>
      <c r="S3" s="82" t="s">
        <v>976</v>
      </c>
      <c r="T3" s="82" t="s">
        <v>1101</v>
      </c>
      <c r="U3" s="82" t="s">
        <v>976</v>
      </c>
      <c r="V3" s="82" t="s">
        <v>1101</v>
      </c>
      <c r="W3" s="82" t="s">
        <v>976</v>
      </c>
      <c r="X3" s="82" t="s">
        <v>1101</v>
      </c>
      <c r="Y3" s="82" t="s">
        <v>976</v>
      </c>
      <c r="Z3" s="82" t="s">
        <v>1101</v>
      </c>
      <c r="AA3" s="82" t="s">
        <v>976</v>
      </c>
      <c r="AB3" s="82" t="s">
        <v>1101</v>
      </c>
      <c r="AC3" s="82" t="s">
        <v>976</v>
      </c>
      <c r="AD3" s="82" t="s">
        <v>1101</v>
      </c>
      <c r="AE3" s="82" t="s">
        <v>976</v>
      </c>
      <c r="AF3" s="82" t="s">
        <v>1101</v>
      </c>
      <c r="AG3" s="82" t="s">
        <v>976</v>
      </c>
      <c r="AH3" s="82" t="s">
        <v>1101</v>
      </c>
      <c r="AI3" s="82" t="s">
        <v>976</v>
      </c>
      <c r="AJ3" s="82" t="s">
        <v>1101</v>
      </c>
      <c r="AK3" s="82" t="s">
        <v>976</v>
      </c>
      <c r="AL3" s="82" t="s">
        <v>1101</v>
      </c>
      <c r="AM3" s="82" t="s">
        <v>976</v>
      </c>
      <c r="AN3" s="82" t="s">
        <v>1101</v>
      </c>
      <c r="AO3" s="82" t="s">
        <v>976</v>
      </c>
      <c r="AP3" s="82" t="s">
        <v>1101</v>
      </c>
      <c r="AQ3" s="82" t="s">
        <v>976</v>
      </c>
      <c r="AR3" s="82" t="s">
        <v>1101</v>
      </c>
      <c r="AS3" s="82" t="s">
        <v>976</v>
      </c>
      <c r="AT3" s="82" t="s">
        <v>1101</v>
      </c>
      <c r="AU3" s="82" t="s">
        <v>976</v>
      </c>
      <c r="AV3" s="82" t="s">
        <v>1101</v>
      </c>
      <c r="AW3" s="82" t="s">
        <v>976</v>
      </c>
      <c r="AX3" s="82" t="s">
        <v>1101</v>
      </c>
      <c r="AY3" s="82" t="s">
        <v>976</v>
      </c>
      <c r="AZ3" s="82" t="s">
        <v>1101</v>
      </c>
      <c r="BA3" s="82" t="s">
        <v>976</v>
      </c>
      <c r="BB3" s="82" t="s">
        <v>1101</v>
      </c>
      <c r="BC3" s="82" t="s">
        <v>976</v>
      </c>
      <c r="BD3" s="82" t="s">
        <v>1101</v>
      </c>
      <c r="BE3" s="82" t="s">
        <v>976</v>
      </c>
      <c r="BF3" s="82" t="s">
        <v>1101</v>
      </c>
      <c r="BG3" s="82" t="s">
        <v>976</v>
      </c>
      <c r="BH3" s="82" t="s">
        <v>1101</v>
      </c>
      <c r="BI3" s="82" t="s">
        <v>976</v>
      </c>
      <c r="BJ3" s="82" t="s">
        <v>1101</v>
      </c>
      <c r="BK3" s="82" t="s">
        <v>976</v>
      </c>
      <c r="BL3" s="82" t="s">
        <v>1101</v>
      </c>
      <c r="BM3" s="82" t="s">
        <v>976</v>
      </c>
      <c r="BN3" s="82" t="s">
        <v>1101</v>
      </c>
      <c r="BO3" s="82" t="s">
        <v>976</v>
      </c>
      <c r="BP3" s="82" t="s">
        <v>1101</v>
      </c>
      <c r="BQ3" s="82" t="s">
        <v>976</v>
      </c>
      <c r="BR3" s="82" t="s">
        <v>1101</v>
      </c>
      <c r="BS3" s="82" t="s">
        <v>976</v>
      </c>
      <c r="BT3" s="82" t="s">
        <v>1101</v>
      </c>
      <c r="BU3" s="82" t="s">
        <v>976</v>
      </c>
      <c r="BV3" s="82" t="s">
        <v>1101</v>
      </c>
      <c r="BW3" s="82" t="s">
        <v>976</v>
      </c>
      <c r="BX3" s="82" t="s">
        <v>1101</v>
      </c>
      <c r="BY3" s="82" t="s">
        <v>976</v>
      </c>
      <c r="BZ3" s="82" t="s">
        <v>1101</v>
      </c>
      <c r="CA3" s="82" t="s">
        <v>976</v>
      </c>
      <c r="CB3" s="82" t="s">
        <v>1101</v>
      </c>
      <c r="CC3" s="82" t="s">
        <v>976</v>
      </c>
      <c r="CD3" s="82" t="s">
        <v>1101</v>
      </c>
      <c r="CE3" s="82" t="s">
        <v>976</v>
      </c>
      <c r="CF3" s="82" t="s">
        <v>1101</v>
      </c>
      <c r="CG3" s="82" t="s">
        <v>976</v>
      </c>
      <c r="CH3" s="82" t="s">
        <v>1101</v>
      </c>
      <c r="CI3" s="82" t="s">
        <v>976</v>
      </c>
      <c r="CJ3" s="82" t="s">
        <v>1101</v>
      </c>
      <c r="CK3" s="82" t="s">
        <v>976</v>
      </c>
      <c r="CL3" s="82" t="s">
        <v>1101</v>
      </c>
      <c r="CM3" s="82" t="s">
        <v>976</v>
      </c>
      <c r="CN3" s="82" t="s">
        <v>1101</v>
      </c>
      <c r="CO3" s="82" t="s">
        <v>976</v>
      </c>
      <c r="CP3" s="82" t="s">
        <v>1101</v>
      </c>
      <c r="CQ3" s="82" t="s">
        <v>976</v>
      </c>
      <c r="CR3" s="82" t="s">
        <v>1101</v>
      </c>
      <c r="CS3" s="82" t="s">
        <v>976</v>
      </c>
      <c r="CT3" s="82" t="s">
        <v>1101</v>
      </c>
      <c r="CU3" s="82" t="s">
        <v>976</v>
      </c>
      <c r="CV3" s="82" t="s">
        <v>1101</v>
      </c>
      <c r="CW3" s="82" t="s">
        <v>976</v>
      </c>
    </row>
    <row r="4" spans="1:101">
      <c r="A4" s="59"/>
      <c r="B4" s="65"/>
      <c r="C4" s="49"/>
      <c r="D4" s="64"/>
      <c r="E4" s="65"/>
      <c r="F4" s="65"/>
      <c r="G4" s="83"/>
      <c r="H4" s="97" t="s">
        <v>261</v>
      </c>
      <c r="I4" s="97" t="s">
        <v>261</v>
      </c>
      <c r="J4" s="97" t="s">
        <v>264</v>
      </c>
      <c r="K4" s="97" t="s">
        <v>264</v>
      </c>
      <c r="L4" s="97" t="s">
        <v>265</v>
      </c>
      <c r="M4" s="97" t="s">
        <v>265</v>
      </c>
      <c r="N4" s="97" t="s">
        <v>266</v>
      </c>
      <c r="O4" s="97" t="s">
        <v>266</v>
      </c>
      <c r="P4" s="97" t="s">
        <v>267</v>
      </c>
      <c r="Q4" s="97" t="s">
        <v>267</v>
      </c>
      <c r="R4" s="97" t="s">
        <v>564</v>
      </c>
      <c r="S4" s="97" t="s">
        <v>564</v>
      </c>
      <c r="T4" s="97" t="s">
        <v>186</v>
      </c>
      <c r="U4" s="97" t="s">
        <v>186</v>
      </c>
      <c r="V4" s="97" t="s">
        <v>565</v>
      </c>
      <c r="W4" s="97" t="s">
        <v>565</v>
      </c>
      <c r="X4" s="97" t="s">
        <v>268</v>
      </c>
      <c r="Y4" s="97" t="s">
        <v>268</v>
      </c>
      <c r="Z4" s="97" t="s">
        <v>274</v>
      </c>
      <c r="AA4" s="97" t="s">
        <v>274</v>
      </c>
      <c r="AB4" s="97" t="s">
        <v>275</v>
      </c>
      <c r="AC4" s="97" t="s">
        <v>275</v>
      </c>
      <c r="AD4" s="97" t="s">
        <v>269</v>
      </c>
      <c r="AE4" s="97" t="s">
        <v>269</v>
      </c>
      <c r="AF4" s="97" t="s">
        <v>559</v>
      </c>
      <c r="AG4" s="97" t="s">
        <v>559</v>
      </c>
      <c r="AH4" s="97" t="s">
        <v>270</v>
      </c>
      <c r="AI4" s="97" t="s">
        <v>270</v>
      </c>
      <c r="AJ4" s="97" t="s">
        <v>561</v>
      </c>
      <c r="AK4" s="97" t="s">
        <v>561</v>
      </c>
      <c r="AL4" s="97" t="s">
        <v>271</v>
      </c>
      <c r="AM4" s="97" t="s">
        <v>271</v>
      </c>
      <c r="AN4" s="97" t="s">
        <v>272</v>
      </c>
      <c r="AO4" s="97" t="s">
        <v>272</v>
      </c>
      <c r="AP4" s="97" t="s">
        <v>273</v>
      </c>
      <c r="AQ4" s="97" t="s">
        <v>273</v>
      </c>
      <c r="AR4" s="97" t="s">
        <v>276</v>
      </c>
      <c r="AS4" s="97" t="s">
        <v>276</v>
      </c>
      <c r="AT4" s="97" t="s">
        <v>278</v>
      </c>
      <c r="AU4" s="97" t="s">
        <v>278</v>
      </c>
      <c r="AV4" s="97" t="s">
        <v>277</v>
      </c>
      <c r="AW4" s="97" t="s">
        <v>277</v>
      </c>
      <c r="AX4" s="97" t="s">
        <v>281</v>
      </c>
      <c r="AY4" s="97" t="s">
        <v>281</v>
      </c>
      <c r="AZ4" s="97" t="s">
        <v>283</v>
      </c>
      <c r="BA4" s="97" t="s">
        <v>283</v>
      </c>
      <c r="BB4" s="97" t="s">
        <v>284</v>
      </c>
      <c r="BC4" s="97" t="s">
        <v>284</v>
      </c>
      <c r="BD4" s="97" t="s">
        <v>552</v>
      </c>
      <c r="BE4" s="97" t="s">
        <v>552</v>
      </c>
      <c r="BF4" s="97" t="s">
        <v>566</v>
      </c>
      <c r="BG4" s="97" t="s">
        <v>566</v>
      </c>
      <c r="BH4" s="97" t="s">
        <v>293</v>
      </c>
      <c r="BI4" s="97" t="s">
        <v>293</v>
      </c>
      <c r="BJ4" s="97" t="s">
        <v>294</v>
      </c>
      <c r="BK4" s="97" t="s">
        <v>294</v>
      </c>
      <c r="BL4" s="97" t="s">
        <v>295</v>
      </c>
      <c r="BM4" s="97" t="s">
        <v>295</v>
      </c>
      <c r="BN4" s="97" t="s">
        <v>297</v>
      </c>
      <c r="BO4" s="97" t="s">
        <v>297</v>
      </c>
      <c r="BP4" s="97" t="s">
        <v>298</v>
      </c>
      <c r="BQ4" s="97" t="s">
        <v>298</v>
      </c>
      <c r="BR4" s="97" t="s">
        <v>300</v>
      </c>
      <c r="BS4" s="97" t="s">
        <v>300</v>
      </c>
      <c r="BT4" s="97" t="s">
        <v>301</v>
      </c>
      <c r="BU4" s="97" t="s">
        <v>301</v>
      </c>
      <c r="BV4" s="97" t="s">
        <v>302</v>
      </c>
      <c r="BW4" s="97" t="s">
        <v>302</v>
      </c>
      <c r="BX4" s="97" t="s">
        <v>303</v>
      </c>
      <c r="BY4" s="97" t="s">
        <v>303</v>
      </c>
      <c r="BZ4" s="97" t="s">
        <v>554</v>
      </c>
      <c r="CA4" s="97" t="s">
        <v>554</v>
      </c>
      <c r="CB4" s="97" t="s">
        <v>556</v>
      </c>
      <c r="CC4" s="97" t="s">
        <v>556</v>
      </c>
      <c r="CD4" s="97" t="s">
        <v>557</v>
      </c>
      <c r="CE4" s="97" t="s">
        <v>557</v>
      </c>
      <c r="CF4" s="97" t="s">
        <v>558</v>
      </c>
      <c r="CG4" s="97" t="s">
        <v>558</v>
      </c>
      <c r="CH4" s="97" t="s">
        <v>308</v>
      </c>
      <c r="CI4" s="97" t="s">
        <v>308</v>
      </c>
      <c r="CJ4" s="97" t="s">
        <v>309</v>
      </c>
      <c r="CK4" s="97" t="s">
        <v>309</v>
      </c>
      <c r="CL4" s="97" t="s">
        <v>310</v>
      </c>
      <c r="CM4" s="97" t="s">
        <v>310</v>
      </c>
      <c r="CN4" s="97" t="s">
        <v>1368</v>
      </c>
      <c r="CO4" s="97" t="s">
        <v>1368</v>
      </c>
      <c r="CP4" s="97" t="s">
        <v>311</v>
      </c>
      <c r="CQ4" s="97" t="s">
        <v>311</v>
      </c>
      <c r="CR4" s="97" t="s">
        <v>83</v>
      </c>
      <c r="CS4" s="97" t="s">
        <v>83</v>
      </c>
      <c r="CT4" s="97" t="s">
        <v>312</v>
      </c>
      <c r="CU4" s="97" t="s">
        <v>312</v>
      </c>
      <c r="CV4" s="97" t="s">
        <v>313</v>
      </c>
      <c r="CW4" s="97" t="s">
        <v>313</v>
      </c>
    </row>
    <row r="5" spans="1:101">
      <c r="A5" s="452"/>
      <c r="B5" s="453"/>
      <c r="C5" s="454"/>
      <c r="D5" s="454" t="s">
        <v>1393</v>
      </c>
      <c r="E5" s="453"/>
      <c r="F5" s="453"/>
      <c r="G5" s="455"/>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c r="AW5" s="456"/>
      <c r="AX5" s="456"/>
      <c r="AY5" s="456"/>
      <c r="AZ5" s="456"/>
      <c r="BA5" s="456"/>
      <c r="BB5" s="456"/>
      <c r="BC5" s="456"/>
      <c r="BD5" s="456"/>
      <c r="BE5" s="456"/>
      <c r="BF5" s="456"/>
      <c r="BG5" s="456"/>
      <c r="BH5" s="456"/>
      <c r="BI5" s="456"/>
      <c r="BJ5" s="456"/>
      <c r="BK5" s="456"/>
      <c r="BL5" s="456"/>
      <c r="BM5" s="456"/>
      <c r="BN5" s="456"/>
      <c r="BO5" s="456"/>
      <c r="BP5" s="456"/>
      <c r="BQ5" s="456"/>
      <c r="BR5" s="456"/>
      <c r="BS5" s="456"/>
      <c r="BT5" s="456"/>
      <c r="BU5" s="456"/>
      <c r="BV5" s="456"/>
      <c r="BW5" s="456"/>
      <c r="BX5" s="456"/>
      <c r="BY5" s="456"/>
      <c r="BZ5" s="456"/>
      <c r="CA5" s="456"/>
      <c r="CB5" s="456"/>
      <c r="CC5" s="456"/>
      <c r="CD5" s="456"/>
      <c r="CE5" s="456"/>
      <c r="CF5" s="456"/>
      <c r="CG5" s="456"/>
      <c r="CH5" s="456"/>
      <c r="CI5" s="456"/>
      <c r="CJ5" s="456"/>
      <c r="CK5" s="456"/>
      <c r="CL5" s="456"/>
      <c r="CM5" s="456"/>
      <c r="CN5" s="456"/>
      <c r="CO5" s="456"/>
      <c r="CP5" s="456"/>
      <c r="CQ5" s="456"/>
      <c r="CR5" s="456"/>
      <c r="CS5" s="456"/>
      <c r="CT5" s="456"/>
      <c r="CU5" s="456"/>
      <c r="CV5" s="456"/>
      <c r="CW5" s="456"/>
    </row>
    <row r="6" spans="1:101">
      <c r="A6" s="452"/>
      <c r="B6" s="453"/>
      <c r="C6" s="454"/>
      <c r="D6" s="454" t="s">
        <v>1394</v>
      </c>
      <c r="E6" s="453"/>
      <c r="F6" s="453"/>
      <c r="G6" s="455"/>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456"/>
      <c r="CA6" s="456"/>
      <c r="CB6" s="456"/>
      <c r="CC6" s="456"/>
      <c r="CD6" s="456"/>
      <c r="CE6" s="456"/>
      <c r="CF6" s="456"/>
      <c r="CG6" s="456"/>
      <c r="CH6" s="456"/>
      <c r="CI6" s="456"/>
      <c r="CJ6" s="456"/>
      <c r="CK6" s="456"/>
      <c r="CL6" s="456"/>
      <c r="CM6" s="456"/>
      <c r="CN6" s="456"/>
      <c r="CO6" s="456"/>
      <c r="CP6" s="456"/>
      <c r="CQ6" s="456"/>
      <c r="CR6" s="456"/>
      <c r="CS6" s="456"/>
      <c r="CT6" s="456"/>
      <c r="CU6" s="456"/>
      <c r="CV6" s="456"/>
      <c r="CW6" s="456"/>
    </row>
    <row r="7" spans="1:101">
      <c r="A7" s="454"/>
      <c r="B7" s="453"/>
      <c r="C7" s="454"/>
      <c r="D7" s="454" t="s">
        <v>1395</v>
      </c>
      <c r="E7" s="453"/>
      <c r="F7" s="453"/>
      <c r="G7" s="455"/>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c r="CA7" s="456"/>
      <c r="CB7" s="456"/>
      <c r="CC7" s="456"/>
      <c r="CD7" s="456"/>
      <c r="CE7" s="456"/>
      <c r="CF7" s="456"/>
      <c r="CG7" s="456"/>
      <c r="CH7" s="456"/>
      <c r="CI7" s="456"/>
      <c r="CJ7" s="456"/>
      <c r="CK7" s="456"/>
      <c r="CL7" s="456"/>
      <c r="CM7" s="456"/>
      <c r="CN7" s="456"/>
      <c r="CO7" s="456"/>
      <c r="CP7" s="456"/>
      <c r="CQ7" s="456"/>
      <c r="CR7" s="456"/>
      <c r="CS7" s="456"/>
      <c r="CT7" s="456"/>
      <c r="CU7" s="456"/>
      <c r="CV7" s="456"/>
      <c r="CW7" s="456"/>
    </row>
    <row r="8" spans="1:101">
      <c r="A8" s="457"/>
      <c r="B8" s="458"/>
      <c r="C8" s="457"/>
      <c r="D8" s="459"/>
      <c r="E8" s="460"/>
      <c r="F8" s="460"/>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row>
    <row r="9" spans="1:101">
      <c r="A9" s="457"/>
      <c r="B9" s="458"/>
      <c r="C9" s="457"/>
      <c r="D9" s="459"/>
      <c r="E9" s="460"/>
      <c r="F9" s="460"/>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row>
    <row r="10" spans="1:101">
      <c r="A10" s="457"/>
      <c r="B10" s="458"/>
      <c r="C10" s="457"/>
      <c r="D10" s="459"/>
      <c r="E10" s="460"/>
      <c r="F10" s="460"/>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row>
    <row r="11" spans="1:101">
      <c r="A11" s="457"/>
      <c r="B11" s="458"/>
      <c r="C11" s="457"/>
      <c r="D11" s="459"/>
      <c r="E11" s="460"/>
      <c r="F11" s="460"/>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row>
    <row r="12" spans="1:101">
      <c r="A12" s="457"/>
      <c r="B12" s="458"/>
      <c r="C12" s="457"/>
      <c r="D12" s="459"/>
      <c r="E12" s="460"/>
      <c r="F12" s="460"/>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row>
    <row r="13" spans="1:101">
      <c r="A13" s="457"/>
      <c r="B13" s="458"/>
      <c r="C13" s="457"/>
      <c r="D13" s="459"/>
      <c r="E13" s="460"/>
      <c r="F13" s="460"/>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c r="AW13" s="461"/>
      <c r="AX13" s="461"/>
      <c r="AY13" s="461"/>
      <c r="AZ13" s="461"/>
      <c r="BA13" s="461"/>
      <c r="BB13" s="461"/>
      <c r="BC13" s="461"/>
      <c r="BD13" s="461"/>
      <c r="BE13" s="461"/>
      <c r="BF13" s="461"/>
      <c r="BG13" s="461"/>
      <c r="BH13" s="461"/>
      <c r="BI13" s="461"/>
      <c r="BJ13" s="461"/>
      <c r="BK13" s="461"/>
      <c r="BL13" s="461"/>
      <c r="BM13" s="461"/>
      <c r="BN13" s="461"/>
      <c r="BO13" s="461"/>
      <c r="BP13" s="461"/>
      <c r="BQ13" s="461"/>
      <c r="BR13" s="461"/>
      <c r="BS13" s="461"/>
      <c r="BT13" s="461"/>
      <c r="BU13" s="461"/>
      <c r="BV13" s="461"/>
      <c r="BW13" s="461"/>
      <c r="BX13" s="461"/>
      <c r="BY13" s="461"/>
      <c r="BZ13" s="461"/>
      <c r="CA13" s="461"/>
      <c r="CB13" s="461"/>
      <c r="CC13" s="461"/>
      <c r="CD13" s="461"/>
      <c r="CE13" s="461"/>
      <c r="CF13" s="461"/>
      <c r="CG13" s="461"/>
      <c r="CH13" s="461"/>
      <c r="CI13" s="461"/>
      <c r="CJ13" s="461"/>
      <c r="CK13" s="461"/>
      <c r="CL13" s="461"/>
      <c r="CM13" s="461"/>
      <c r="CN13" s="461"/>
      <c r="CO13" s="461"/>
      <c r="CP13" s="461"/>
      <c r="CQ13" s="461"/>
      <c r="CR13" s="461"/>
      <c r="CS13" s="461"/>
      <c r="CT13" s="461"/>
      <c r="CU13" s="461"/>
      <c r="CV13" s="461"/>
      <c r="CW13" s="461"/>
    </row>
    <row r="14" spans="1:101">
      <c r="A14" s="457"/>
      <c r="B14" s="458"/>
      <c r="C14" s="457"/>
      <c r="D14" s="459"/>
      <c r="E14" s="460"/>
      <c r="F14" s="460"/>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row>
    <row r="15" spans="1:101">
      <c r="A15" s="457"/>
      <c r="B15" s="458"/>
      <c r="C15" s="457"/>
      <c r="D15" s="459"/>
      <c r="E15" s="460"/>
      <c r="F15" s="460"/>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row>
    <row r="16" spans="1:101">
      <c r="A16" s="457"/>
      <c r="B16" s="458"/>
      <c r="C16" s="457"/>
      <c r="D16" s="459"/>
      <c r="E16" s="460"/>
      <c r="F16" s="460"/>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row>
    <row r="17" spans="1:101">
      <c r="A17" s="457"/>
      <c r="B17" s="458"/>
      <c r="C17" s="457"/>
      <c r="D17" s="459"/>
      <c r="E17" s="460"/>
      <c r="F17" s="460"/>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c r="AW17" s="461"/>
      <c r="AX17" s="461"/>
      <c r="AY17" s="461"/>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row>
    <row r="18" spans="1:101">
      <c r="A18" s="457"/>
      <c r="B18" s="458"/>
      <c r="C18" s="457"/>
      <c r="D18" s="459"/>
      <c r="E18" s="460"/>
      <c r="F18" s="460"/>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461"/>
      <c r="CR18" s="461"/>
      <c r="CS18" s="461"/>
      <c r="CT18" s="461"/>
      <c r="CU18" s="461"/>
      <c r="CV18" s="461"/>
      <c r="CW18" s="461"/>
    </row>
    <row r="19" spans="1:101">
      <c r="A19" s="457"/>
      <c r="B19" s="458"/>
      <c r="C19" s="457"/>
      <c r="D19" s="459"/>
      <c r="E19" s="460"/>
      <c r="F19" s="460"/>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c r="AW19" s="461"/>
      <c r="AX19" s="461"/>
      <c r="AY19" s="461"/>
      <c r="AZ19" s="461"/>
      <c r="BA19" s="461"/>
      <c r="BB19" s="461"/>
      <c r="BC19" s="461"/>
      <c r="BD19" s="461"/>
      <c r="BE19" s="461"/>
      <c r="BF19" s="461"/>
      <c r="BG19" s="461"/>
      <c r="BH19" s="461"/>
      <c r="BI19" s="461"/>
      <c r="BJ19" s="461"/>
      <c r="BK19" s="461"/>
      <c r="BL19" s="461"/>
      <c r="BM19" s="461"/>
      <c r="BN19" s="461"/>
      <c r="BO19" s="461"/>
      <c r="BP19" s="461"/>
      <c r="BQ19" s="461"/>
      <c r="BR19" s="461"/>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row>
    <row r="20" spans="1:101">
      <c r="A20" s="457"/>
      <c r="B20" s="458"/>
      <c r="C20" s="457"/>
      <c r="D20" s="459"/>
      <c r="E20" s="460"/>
      <c r="F20" s="460"/>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row>
    <row r="21" spans="1:101">
      <c r="A21" s="457"/>
      <c r="B21" s="458"/>
      <c r="C21" s="457"/>
      <c r="D21" s="459"/>
      <c r="E21" s="460"/>
      <c r="F21" s="460"/>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row>
    <row r="22" spans="1:101">
      <c r="A22" s="457"/>
      <c r="B22" s="458"/>
      <c r="C22" s="457"/>
      <c r="D22" s="459"/>
      <c r="E22" s="460"/>
      <c r="F22" s="460"/>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c r="AS22" s="461"/>
      <c r="AT22" s="461"/>
      <c r="AU22" s="461"/>
      <c r="AV22" s="461"/>
      <c r="AW22" s="461"/>
      <c r="AX22" s="461"/>
      <c r="AY22" s="461"/>
      <c r="AZ22" s="461"/>
      <c r="BA22" s="461"/>
      <c r="BB22" s="461"/>
      <c r="BC22" s="461"/>
      <c r="BD22" s="461"/>
      <c r="BE22" s="461"/>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row>
    <row r="23" spans="1:101">
      <c r="A23" s="457"/>
      <c r="B23" s="458"/>
      <c r="C23" s="457"/>
      <c r="D23" s="459"/>
      <c r="E23" s="460"/>
      <c r="F23" s="460"/>
      <c r="G23" s="461"/>
      <c r="H23" s="461"/>
      <c r="I23" s="461"/>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1"/>
      <c r="AW23" s="461"/>
      <c r="AX23" s="461"/>
      <c r="AY23" s="461"/>
      <c r="AZ23" s="461"/>
      <c r="BA23" s="461"/>
      <c r="BB23" s="461"/>
      <c r="BC23" s="461"/>
      <c r="BD23" s="461"/>
      <c r="BE23" s="461"/>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row>
    <row r="24" spans="1:101">
      <c r="A24" s="457"/>
      <c r="B24" s="458"/>
      <c r="C24" s="457"/>
      <c r="D24" s="459"/>
      <c r="E24" s="460"/>
      <c r="F24" s="460"/>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61"/>
      <c r="BD24" s="461"/>
      <c r="BE24" s="46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row>
    <row r="25" spans="1:101">
      <c r="A25" s="457"/>
      <c r="B25" s="458"/>
      <c r="C25" s="457"/>
      <c r="D25" s="459"/>
      <c r="E25" s="460"/>
      <c r="F25" s="460"/>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461"/>
      <c r="AP25" s="461"/>
      <c r="AQ25" s="461"/>
      <c r="AR25" s="461"/>
      <c r="AS25" s="461"/>
      <c r="AT25" s="461"/>
      <c r="AU25" s="461"/>
      <c r="AV25" s="461"/>
      <c r="AW25" s="461"/>
      <c r="AX25" s="461"/>
      <c r="AY25" s="461"/>
      <c r="AZ25" s="461"/>
      <c r="BA25" s="461"/>
      <c r="BB25" s="461"/>
      <c r="BC25" s="461"/>
      <c r="BD25" s="461"/>
      <c r="BE25" s="461"/>
      <c r="BF25" s="461"/>
      <c r="BG25" s="461"/>
      <c r="BH25" s="461"/>
      <c r="BI25" s="461"/>
      <c r="BJ25" s="461"/>
      <c r="BK25" s="461"/>
      <c r="BL25" s="461"/>
      <c r="BM25" s="461"/>
      <c r="BN25" s="461"/>
      <c r="BO25" s="461"/>
      <c r="BP25" s="461"/>
      <c r="BQ25" s="461"/>
      <c r="BR25" s="461"/>
      <c r="BS25" s="461"/>
      <c r="BT25" s="461"/>
      <c r="BU25" s="461"/>
      <c r="BV25" s="461"/>
      <c r="BW25" s="461"/>
      <c r="BX25" s="461"/>
      <c r="BY25" s="461"/>
      <c r="BZ25" s="461"/>
      <c r="CA25" s="461"/>
      <c r="CB25" s="461"/>
      <c r="CC25" s="461"/>
      <c r="CD25" s="461"/>
      <c r="CE25" s="461"/>
      <c r="CF25" s="461"/>
      <c r="CG25" s="461"/>
      <c r="CH25" s="461"/>
      <c r="CI25" s="461"/>
      <c r="CJ25" s="461"/>
      <c r="CK25" s="461"/>
      <c r="CL25" s="461"/>
      <c r="CM25" s="461"/>
      <c r="CN25" s="461"/>
      <c r="CO25" s="461"/>
      <c r="CP25" s="461"/>
      <c r="CQ25" s="461"/>
      <c r="CR25" s="461"/>
      <c r="CS25" s="461"/>
      <c r="CT25" s="461"/>
      <c r="CU25" s="461"/>
      <c r="CV25" s="461"/>
      <c r="CW25" s="461"/>
    </row>
    <row r="26" spans="1:101">
      <c r="A26" s="457"/>
      <c r="B26" s="458"/>
      <c r="C26" s="457"/>
      <c r="D26" s="459"/>
      <c r="E26" s="460"/>
      <c r="F26" s="460"/>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1"/>
      <c r="AO26" s="461"/>
      <c r="AP26" s="461"/>
      <c r="AQ26" s="461"/>
      <c r="AR26" s="461"/>
      <c r="AS26" s="461"/>
      <c r="AT26" s="461"/>
      <c r="AU26" s="461"/>
      <c r="AV26" s="461"/>
      <c r="AW26" s="461"/>
      <c r="AX26" s="461"/>
      <c r="AY26" s="461"/>
      <c r="AZ26" s="461"/>
      <c r="BA26" s="461"/>
      <c r="BB26" s="461"/>
      <c r="BC26" s="461"/>
      <c r="BD26" s="461"/>
      <c r="BE26" s="461"/>
      <c r="BF26" s="461"/>
      <c r="BG26" s="461"/>
      <c r="BH26" s="461"/>
      <c r="BI26" s="461"/>
      <c r="BJ26" s="461"/>
      <c r="BK26" s="461"/>
      <c r="BL26" s="461"/>
      <c r="BM26" s="461"/>
      <c r="BN26" s="461"/>
      <c r="BO26" s="461"/>
      <c r="BP26" s="461"/>
      <c r="BQ26" s="461"/>
      <c r="BR26" s="461"/>
      <c r="BS26" s="461"/>
      <c r="BT26" s="461"/>
      <c r="BU26" s="461"/>
      <c r="BV26" s="461"/>
      <c r="BW26" s="461"/>
      <c r="BX26" s="461"/>
      <c r="BY26" s="461"/>
      <c r="BZ26" s="461"/>
      <c r="CA26" s="461"/>
      <c r="CB26" s="461"/>
      <c r="CC26" s="461"/>
      <c r="CD26" s="461"/>
      <c r="CE26" s="461"/>
      <c r="CF26" s="461"/>
      <c r="CG26" s="461"/>
      <c r="CH26" s="461"/>
      <c r="CI26" s="461"/>
      <c r="CJ26" s="461"/>
      <c r="CK26" s="461"/>
      <c r="CL26" s="461"/>
      <c r="CM26" s="461"/>
      <c r="CN26" s="461"/>
      <c r="CO26" s="461"/>
      <c r="CP26" s="461"/>
      <c r="CQ26" s="461"/>
      <c r="CR26" s="461"/>
      <c r="CS26" s="461"/>
      <c r="CT26" s="461"/>
      <c r="CU26" s="461"/>
      <c r="CV26" s="461"/>
      <c r="CW26" s="461"/>
    </row>
    <row r="27" spans="1:101">
      <c r="A27" s="457"/>
      <c r="B27" s="458"/>
      <c r="C27" s="457"/>
      <c r="D27" s="459"/>
      <c r="E27" s="460"/>
      <c r="F27" s="460"/>
      <c r="G27" s="461"/>
      <c r="H27" s="461"/>
      <c r="I27" s="461"/>
      <c r="J27" s="461"/>
      <c r="K27" s="461"/>
      <c r="L27" s="461"/>
      <c r="M27" s="461"/>
      <c r="N27" s="461"/>
      <c r="O27" s="461"/>
      <c r="P27" s="461"/>
      <c r="Q27" s="461"/>
      <c r="R27" s="461"/>
      <c r="S27" s="461"/>
      <c r="T27" s="461"/>
      <c r="U27" s="461"/>
      <c r="V27" s="461"/>
      <c r="W27" s="461"/>
      <c r="X27" s="461"/>
      <c r="Y27" s="461"/>
      <c r="Z27" s="461"/>
      <c r="AA27" s="461"/>
      <c r="AB27" s="461"/>
      <c r="AC27" s="461"/>
      <c r="AD27" s="461"/>
      <c r="AE27" s="461"/>
      <c r="AF27" s="461"/>
      <c r="AG27" s="461"/>
      <c r="AH27" s="461"/>
      <c r="AI27" s="461"/>
      <c r="AJ27" s="461"/>
      <c r="AK27" s="461"/>
      <c r="AL27" s="461"/>
      <c r="AM27" s="461"/>
      <c r="AN27" s="461"/>
      <c r="AO27" s="461"/>
      <c r="AP27" s="461"/>
      <c r="AQ27" s="461"/>
      <c r="AR27" s="461"/>
      <c r="AS27" s="461"/>
      <c r="AT27" s="461"/>
      <c r="AU27" s="461"/>
      <c r="AV27" s="461"/>
      <c r="AW27" s="461"/>
      <c r="AX27" s="461"/>
      <c r="AY27" s="461"/>
      <c r="AZ27" s="461"/>
      <c r="BA27" s="461"/>
      <c r="BB27" s="461"/>
      <c r="BC27" s="461"/>
      <c r="BD27" s="461"/>
      <c r="BE27" s="461"/>
      <c r="BF27" s="461"/>
      <c r="BG27" s="461"/>
      <c r="BH27" s="461"/>
      <c r="BI27" s="461"/>
      <c r="BJ27" s="461"/>
      <c r="BK27" s="461"/>
      <c r="BL27" s="461"/>
      <c r="BM27" s="461"/>
      <c r="BN27" s="461"/>
      <c r="BO27" s="461"/>
      <c r="BP27" s="461"/>
      <c r="BQ27" s="461"/>
      <c r="BR27" s="461"/>
      <c r="BS27" s="461"/>
      <c r="BT27" s="461"/>
      <c r="BU27" s="461"/>
      <c r="BV27" s="461"/>
      <c r="BW27" s="461"/>
      <c r="BX27" s="461"/>
      <c r="BY27" s="461"/>
      <c r="BZ27" s="461"/>
      <c r="CA27" s="461"/>
      <c r="CB27" s="461"/>
      <c r="CC27" s="461"/>
      <c r="CD27" s="461"/>
      <c r="CE27" s="461"/>
      <c r="CF27" s="461"/>
      <c r="CG27" s="461"/>
      <c r="CH27" s="461"/>
      <c r="CI27" s="461"/>
      <c r="CJ27" s="461"/>
      <c r="CK27" s="461"/>
      <c r="CL27" s="461"/>
      <c r="CM27" s="461"/>
      <c r="CN27" s="461"/>
      <c r="CO27" s="461"/>
      <c r="CP27" s="461"/>
      <c r="CQ27" s="461"/>
      <c r="CR27" s="461"/>
      <c r="CS27" s="461"/>
      <c r="CT27" s="461"/>
      <c r="CU27" s="461"/>
      <c r="CV27" s="461"/>
      <c r="CW27" s="461"/>
    </row>
    <row r="28" spans="1:101">
      <c r="A28" s="457"/>
      <c r="B28" s="458"/>
      <c r="C28" s="457"/>
      <c r="D28" s="459"/>
      <c r="E28" s="460"/>
      <c r="F28" s="460"/>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1"/>
      <c r="AK28" s="461"/>
      <c r="AL28" s="461"/>
      <c r="AM28" s="461"/>
      <c r="AN28" s="461"/>
      <c r="AO28" s="461"/>
      <c r="AP28" s="461"/>
      <c r="AQ28" s="461"/>
      <c r="AR28" s="461"/>
      <c r="AS28" s="461"/>
      <c r="AT28" s="461"/>
      <c r="AU28" s="461"/>
      <c r="AV28" s="461"/>
      <c r="AW28" s="461"/>
      <c r="AX28" s="461"/>
      <c r="AY28" s="461"/>
      <c r="AZ28" s="461"/>
      <c r="BA28" s="461"/>
      <c r="BB28" s="461"/>
      <c r="BC28" s="461"/>
      <c r="BD28" s="461"/>
      <c r="BE28" s="461"/>
      <c r="BF28" s="461"/>
      <c r="BG28" s="461"/>
      <c r="BH28" s="461"/>
      <c r="BI28" s="461"/>
      <c r="BJ28" s="461"/>
      <c r="BK28" s="461"/>
      <c r="BL28" s="461"/>
      <c r="BM28" s="461"/>
      <c r="BN28" s="461"/>
      <c r="BO28" s="461"/>
      <c r="BP28" s="461"/>
      <c r="BQ28" s="461"/>
      <c r="BR28" s="461"/>
      <c r="BS28" s="461"/>
      <c r="BT28" s="461"/>
      <c r="BU28" s="461"/>
      <c r="BV28" s="461"/>
      <c r="BW28" s="461"/>
      <c r="BX28" s="461"/>
      <c r="BY28" s="461"/>
      <c r="BZ28" s="461"/>
      <c r="CA28" s="461"/>
      <c r="CB28" s="461"/>
      <c r="CC28" s="461"/>
      <c r="CD28" s="461"/>
      <c r="CE28" s="461"/>
      <c r="CF28" s="461"/>
      <c r="CG28" s="461"/>
      <c r="CH28" s="461"/>
      <c r="CI28" s="461"/>
      <c r="CJ28" s="461"/>
      <c r="CK28" s="461"/>
      <c r="CL28" s="461"/>
      <c r="CM28" s="461"/>
      <c r="CN28" s="461"/>
      <c r="CO28" s="461"/>
      <c r="CP28" s="461"/>
      <c r="CQ28" s="461"/>
      <c r="CR28" s="461"/>
      <c r="CS28" s="461"/>
      <c r="CT28" s="461"/>
      <c r="CU28" s="461"/>
      <c r="CV28" s="461"/>
      <c r="CW28" s="461"/>
    </row>
    <row r="29" spans="1:101">
      <c r="A29" s="457"/>
      <c r="B29" s="458"/>
      <c r="C29" s="457"/>
      <c r="D29" s="459"/>
      <c r="E29" s="460"/>
      <c r="F29" s="460"/>
      <c r="G29" s="461"/>
      <c r="H29" s="461"/>
      <c r="I29" s="461"/>
      <c r="J29" s="461"/>
      <c r="K29" s="461"/>
      <c r="L29" s="461"/>
      <c r="M29" s="461"/>
      <c r="N29" s="461"/>
      <c r="O29" s="461"/>
      <c r="P29" s="461"/>
      <c r="Q29" s="461"/>
      <c r="R29" s="461"/>
      <c r="S29" s="461"/>
      <c r="T29" s="461"/>
      <c r="U29" s="461"/>
      <c r="V29" s="461"/>
      <c r="W29" s="461"/>
      <c r="X29" s="461"/>
      <c r="Y29" s="461"/>
      <c r="Z29" s="461"/>
      <c r="AA29" s="461"/>
      <c r="AB29" s="461"/>
      <c r="AC29" s="461"/>
      <c r="AD29" s="461"/>
      <c r="AE29" s="461"/>
      <c r="AF29" s="461"/>
      <c r="AG29" s="461"/>
      <c r="AH29" s="461"/>
      <c r="AI29" s="461"/>
      <c r="AJ29" s="461"/>
      <c r="AK29" s="461"/>
      <c r="AL29" s="461"/>
      <c r="AM29" s="461"/>
      <c r="AN29" s="461"/>
      <c r="AO29" s="461"/>
      <c r="AP29" s="461"/>
      <c r="AQ29" s="461"/>
      <c r="AR29" s="461"/>
      <c r="AS29" s="461"/>
      <c r="AT29" s="461"/>
      <c r="AU29" s="461"/>
      <c r="AV29" s="461"/>
      <c r="AW29" s="461"/>
      <c r="AX29" s="461"/>
      <c r="AY29" s="461"/>
      <c r="AZ29" s="461"/>
      <c r="BA29" s="461"/>
      <c r="BB29" s="461"/>
      <c r="BC29" s="461"/>
      <c r="BD29" s="461"/>
      <c r="BE29" s="461"/>
      <c r="BF29" s="461"/>
      <c r="BG29" s="461"/>
      <c r="BH29" s="461"/>
      <c r="BI29" s="461"/>
      <c r="BJ29" s="461"/>
      <c r="BK29" s="461"/>
      <c r="BL29" s="461"/>
      <c r="BM29" s="461"/>
      <c r="BN29" s="461"/>
      <c r="BO29" s="461"/>
      <c r="BP29" s="461"/>
      <c r="BQ29" s="461"/>
      <c r="BR29" s="461"/>
      <c r="BS29" s="461"/>
      <c r="BT29" s="461"/>
      <c r="BU29" s="461"/>
      <c r="BV29" s="461"/>
      <c r="BW29" s="461"/>
      <c r="BX29" s="461"/>
      <c r="BY29" s="461"/>
      <c r="BZ29" s="461"/>
      <c r="CA29" s="461"/>
      <c r="CB29" s="461"/>
      <c r="CC29" s="461"/>
      <c r="CD29" s="461"/>
      <c r="CE29" s="461"/>
      <c r="CF29" s="461"/>
      <c r="CG29" s="461"/>
      <c r="CH29" s="461"/>
      <c r="CI29" s="461"/>
      <c r="CJ29" s="461"/>
      <c r="CK29" s="461"/>
      <c r="CL29" s="461"/>
      <c r="CM29" s="461"/>
      <c r="CN29" s="461"/>
      <c r="CO29" s="461"/>
      <c r="CP29" s="461"/>
      <c r="CQ29" s="461"/>
      <c r="CR29" s="461"/>
      <c r="CS29" s="461"/>
      <c r="CT29" s="461"/>
      <c r="CU29" s="461"/>
      <c r="CV29" s="461"/>
      <c r="CW29" s="461"/>
    </row>
    <row r="30" spans="1:101">
      <c r="A30" s="457"/>
      <c r="B30" s="458"/>
      <c r="C30" s="457"/>
      <c r="D30" s="459"/>
      <c r="E30" s="460"/>
      <c r="F30" s="460"/>
      <c r="G30" s="461"/>
      <c r="H30" s="461"/>
      <c r="I30" s="461"/>
      <c r="J30" s="461"/>
      <c r="K30" s="461"/>
      <c r="L30" s="461"/>
      <c r="M30" s="461"/>
      <c r="N30" s="461"/>
      <c r="O30" s="461"/>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c r="AW30" s="461"/>
      <c r="AX30" s="461"/>
      <c r="AY30" s="461"/>
      <c r="AZ30" s="461"/>
      <c r="BA30" s="461"/>
      <c r="BB30" s="461"/>
      <c r="BC30" s="461"/>
      <c r="BD30" s="461"/>
      <c r="BE30" s="461"/>
      <c r="BF30" s="461"/>
      <c r="BG30" s="461"/>
      <c r="BH30" s="461"/>
      <c r="BI30" s="461"/>
      <c r="BJ30" s="461"/>
      <c r="BK30" s="461"/>
      <c r="BL30" s="461"/>
      <c r="BM30" s="461"/>
      <c r="BN30" s="461"/>
      <c r="BO30" s="461"/>
      <c r="BP30" s="461"/>
      <c r="BQ30" s="461"/>
      <c r="BR30" s="461"/>
      <c r="BS30" s="461"/>
      <c r="BT30" s="461"/>
      <c r="BU30" s="461"/>
      <c r="BV30" s="461"/>
      <c r="BW30" s="461"/>
      <c r="BX30" s="461"/>
      <c r="BY30" s="461"/>
      <c r="BZ30" s="461"/>
      <c r="CA30" s="461"/>
      <c r="CB30" s="461"/>
      <c r="CC30" s="461"/>
      <c r="CD30" s="461"/>
      <c r="CE30" s="461"/>
      <c r="CF30" s="461"/>
      <c r="CG30" s="461"/>
      <c r="CH30" s="461"/>
      <c r="CI30" s="461"/>
      <c r="CJ30" s="461"/>
      <c r="CK30" s="461"/>
      <c r="CL30" s="461"/>
      <c r="CM30" s="461"/>
      <c r="CN30" s="461"/>
      <c r="CO30" s="461"/>
      <c r="CP30" s="461"/>
      <c r="CQ30" s="461"/>
      <c r="CR30" s="461"/>
      <c r="CS30" s="461"/>
      <c r="CT30" s="461"/>
      <c r="CU30" s="461"/>
      <c r="CV30" s="461"/>
      <c r="CW30" s="461"/>
    </row>
    <row r="31" spans="1:101">
      <c r="A31" s="457"/>
      <c r="B31" s="458"/>
      <c r="C31" s="457"/>
      <c r="D31" s="459"/>
      <c r="E31" s="460"/>
      <c r="F31" s="460"/>
      <c r="G31" s="461"/>
      <c r="H31" s="461"/>
      <c r="I31" s="461"/>
      <c r="J31" s="461"/>
      <c r="K31" s="461"/>
      <c r="L31" s="461"/>
      <c r="M31" s="461"/>
      <c r="N31" s="461"/>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c r="BL31" s="461"/>
      <c r="BM31" s="461"/>
      <c r="BN31" s="461"/>
      <c r="BO31" s="461"/>
      <c r="BP31" s="461"/>
      <c r="BQ31" s="461"/>
      <c r="BR31" s="461"/>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row>
    <row r="32" spans="1:101">
      <c r="A32" s="457"/>
      <c r="B32" s="458"/>
      <c r="C32" s="457"/>
      <c r="D32" s="459"/>
      <c r="E32" s="460"/>
      <c r="F32" s="460"/>
      <c r="G32" s="461"/>
      <c r="H32" s="461"/>
      <c r="I32" s="461"/>
      <c r="J32" s="461"/>
      <c r="K32" s="461"/>
      <c r="L32" s="461"/>
      <c r="M32" s="461"/>
      <c r="N32" s="461"/>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61"/>
      <c r="BD32" s="461"/>
      <c r="BE32" s="461"/>
      <c r="BF32" s="461"/>
      <c r="BG32" s="461"/>
      <c r="BH32" s="461"/>
      <c r="BI32" s="461"/>
      <c r="BJ32" s="461"/>
      <c r="BK32" s="461"/>
      <c r="BL32" s="461"/>
      <c r="BM32" s="461"/>
      <c r="BN32" s="461"/>
      <c r="BO32" s="461"/>
      <c r="BP32" s="461"/>
      <c r="BQ32" s="461"/>
      <c r="BR32" s="461"/>
      <c r="BS32" s="461"/>
      <c r="BT32" s="461"/>
      <c r="BU32" s="461"/>
      <c r="BV32" s="461"/>
      <c r="BW32" s="461"/>
      <c r="BX32" s="461"/>
      <c r="BY32" s="461"/>
      <c r="BZ32" s="461"/>
      <c r="CA32" s="461"/>
      <c r="CB32" s="461"/>
      <c r="CC32" s="461"/>
      <c r="CD32" s="461"/>
      <c r="CE32" s="461"/>
      <c r="CF32" s="461"/>
      <c r="CG32" s="461"/>
      <c r="CH32" s="461"/>
      <c r="CI32" s="461"/>
      <c r="CJ32" s="461"/>
      <c r="CK32" s="461"/>
      <c r="CL32" s="461"/>
      <c r="CM32" s="461"/>
      <c r="CN32" s="461"/>
      <c r="CO32" s="461"/>
      <c r="CP32" s="461"/>
      <c r="CQ32" s="461"/>
      <c r="CR32" s="461"/>
      <c r="CS32" s="461"/>
      <c r="CT32" s="461"/>
      <c r="CU32" s="461"/>
      <c r="CV32" s="461"/>
      <c r="CW32" s="461"/>
    </row>
    <row r="33" spans="1:101">
      <c r="A33" s="457"/>
      <c r="B33" s="458"/>
      <c r="C33" s="457"/>
      <c r="D33" s="459"/>
      <c r="E33" s="460"/>
      <c r="F33" s="460"/>
      <c r="G33" s="461"/>
      <c r="H33" s="461"/>
      <c r="I33" s="461"/>
      <c r="J33" s="461"/>
      <c r="K33" s="461"/>
      <c r="L33" s="461"/>
      <c r="M33" s="461"/>
      <c r="N33" s="461"/>
      <c r="O33" s="461"/>
      <c r="P33" s="461"/>
      <c r="Q33" s="461"/>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c r="AW33" s="461"/>
      <c r="AX33" s="461"/>
      <c r="AY33" s="461"/>
      <c r="AZ33" s="461"/>
      <c r="BA33" s="461"/>
      <c r="BB33" s="461"/>
      <c r="BC33" s="461"/>
      <c r="BD33" s="461"/>
      <c r="BE33" s="461"/>
      <c r="BF33" s="461"/>
      <c r="BG33" s="461"/>
      <c r="BH33" s="461"/>
      <c r="BI33" s="461"/>
      <c r="BJ33" s="461"/>
      <c r="BK33" s="461"/>
      <c r="BL33" s="461"/>
      <c r="BM33" s="461"/>
      <c r="BN33" s="461"/>
      <c r="BO33" s="461"/>
      <c r="BP33" s="461"/>
      <c r="BQ33" s="461"/>
      <c r="BR33" s="461"/>
      <c r="BS33" s="461"/>
      <c r="BT33" s="461"/>
      <c r="BU33" s="461"/>
      <c r="BV33" s="461"/>
      <c r="BW33" s="461"/>
      <c r="BX33" s="461"/>
      <c r="BY33" s="461"/>
      <c r="BZ33" s="461"/>
      <c r="CA33" s="461"/>
      <c r="CB33" s="461"/>
      <c r="CC33" s="461"/>
      <c r="CD33" s="461"/>
      <c r="CE33" s="461"/>
      <c r="CF33" s="461"/>
      <c r="CG33" s="461"/>
      <c r="CH33" s="461"/>
      <c r="CI33" s="461"/>
      <c r="CJ33" s="461"/>
      <c r="CK33" s="461"/>
      <c r="CL33" s="461"/>
      <c r="CM33" s="461"/>
      <c r="CN33" s="461"/>
      <c r="CO33" s="461"/>
      <c r="CP33" s="461"/>
      <c r="CQ33" s="461"/>
      <c r="CR33" s="461"/>
      <c r="CS33" s="461"/>
      <c r="CT33" s="461"/>
      <c r="CU33" s="461"/>
      <c r="CV33" s="461"/>
      <c r="CW33" s="461"/>
    </row>
    <row r="34" spans="1:101">
      <c r="A34" s="457"/>
      <c r="B34" s="458"/>
      <c r="C34" s="457"/>
      <c r="D34" s="459"/>
      <c r="E34" s="460"/>
      <c r="F34" s="460"/>
      <c r="G34" s="461"/>
      <c r="H34" s="461"/>
      <c r="I34" s="461"/>
      <c r="J34" s="461"/>
      <c r="K34" s="461"/>
      <c r="L34" s="461"/>
      <c r="M34" s="461"/>
      <c r="N34" s="461"/>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c r="AY34" s="461"/>
      <c r="AZ34" s="461"/>
      <c r="BA34" s="461"/>
      <c r="BB34" s="461"/>
      <c r="BC34" s="461"/>
      <c r="BD34" s="461"/>
      <c r="BE34" s="461"/>
      <c r="BF34" s="461"/>
      <c r="BG34" s="461"/>
      <c r="BH34" s="461"/>
      <c r="BI34" s="461"/>
      <c r="BJ34" s="461"/>
      <c r="BK34" s="461"/>
      <c r="BL34" s="461"/>
      <c r="BM34" s="461"/>
      <c r="BN34" s="461"/>
      <c r="BO34" s="461"/>
      <c r="BP34" s="461"/>
      <c r="BQ34" s="461"/>
      <c r="BR34" s="461"/>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row>
    <row r="35" spans="1:101">
      <c r="A35" s="457"/>
      <c r="B35" s="458"/>
      <c r="C35" s="457"/>
      <c r="D35" s="459"/>
      <c r="E35" s="460"/>
      <c r="F35" s="460"/>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c r="AY35" s="461"/>
      <c r="AZ35" s="461"/>
      <c r="BA35" s="461"/>
      <c r="BB35" s="461"/>
      <c r="BC35" s="461"/>
      <c r="BD35" s="461"/>
      <c r="BE35" s="461"/>
      <c r="BF35" s="461"/>
      <c r="BG35" s="461"/>
      <c r="BH35" s="461"/>
      <c r="BI35" s="461"/>
      <c r="BJ35" s="461"/>
      <c r="BK35" s="461"/>
      <c r="BL35" s="461"/>
      <c r="BM35" s="461"/>
      <c r="BN35" s="461"/>
      <c r="BO35" s="461"/>
      <c r="BP35" s="461"/>
      <c r="BQ35" s="461"/>
      <c r="BR35" s="461"/>
      <c r="BS35" s="461"/>
      <c r="BT35" s="461"/>
      <c r="BU35" s="461"/>
      <c r="BV35" s="461"/>
      <c r="BW35" s="461"/>
      <c r="BX35" s="461"/>
      <c r="BY35" s="461"/>
      <c r="BZ35" s="461"/>
      <c r="CA35" s="461"/>
      <c r="CB35" s="461"/>
      <c r="CC35" s="461"/>
      <c r="CD35" s="461"/>
      <c r="CE35" s="461"/>
      <c r="CF35" s="461"/>
      <c r="CG35" s="461"/>
      <c r="CH35" s="461"/>
      <c r="CI35" s="461"/>
      <c r="CJ35" s="461"/>
      <c r="CK35" s="461"/>
      <c r="CL35" s="461"/>
      <c r="CM35" s="461"/>
      <c r="CN35" s="461"/>
      <c r="CO35" s="461"/>
      <c r="CP35" s="461"/>
      <c r="CQ35" s="461"/>
      <c r="CR35" s="461"/>
      <c r="CS35" s="461"/>
      <c r="CT35" s="461"/>
      <c r="CU35" s="461"/>
      <c r="CV35" s="461"/>
      <c r="CW35" s="461"/>
    </row>
    <row r="36" spans="1:101">
      <c r="A36" s="457"/>
      <c r="B36" s="458"/>
      <c r="C36" s="457"/>
      <c r="D36" s="459"/>
      <c r="E36" s="460"/>
      <c r="F36" s="460"/>
      <c r="G36" s="461"/>
      <c r="H36" s="461"/>
      <c r="I36" s="461"/>
      <c r="J36" s="461"/>
      <c r="K36" s="461"/>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1"/>
      <c r="AP36" s="461"/>
      <c r="AQ36" s="461"/>
      <c r="AR36" s="461"/>
      <c r="AS36" s="461"/>
      <c r="AT36" s="461"/>
      <c r="AU36" s="461"/>
      <c r="AV36" s="461"/>
      <c r="AW36" s="461"/>
      <c r="AX36" s="461"/>
      <c r="AY36" s="461"/>
      <c r="AZ36" s="461"/>
      <c r="BA36" s="461"/>
      <c r="BB36" s="461"/>
      <c r="BC36" s="461"/>
      <c r="BD36" s="461"/>
      <c r="BE36" s="461"/>
      <c r="BF36" s="461"/>
      <c r="BG36" s="461"/>
      <c r="BH36" s="461"/>
      <c r="BI36" s="461"/>
      <c r="BJ36" s="461"/>
      <c r="BK36" s="461"/>
      <c r="BL36" s="461"/>
      <c r="BM36" s="461"/>
      <c r="BN36" s="461"/>
      <c r="BO36" s="461"/>
      <c r="BP36" s="461"/>
      <c r="BQ36" s="461"/>
      <c r="BR36" s="461"/>
      <c r="BS36" s="461"/>
      <c r="BT36" s="461"/>
      <c r="BU36" s="461"/>
      <c r="BV36" s="461"/>
      <c r="BW36" s="461"/>
      <c r="BX36" s="461"/>
      <c r="BY36" s="461"/>
      <c r="BZ36" s="461"/>
      <c r="CA36" s="461"/>
      <c r="CB36" s="461"/>
      <c r="CC36" s="461"/>
      <c r="CD36" s="461"/>
      <c r="CE36" s="461"/>
      <c r="CF36" s="461"/>
      <c r="CG36" s="461"/>
      <c r="CH36" s="461"/>
      <c r="CI36" s="461"/>
      <c r="CJ36" s="461"/>
      <c r="CK36" s="461"/>
      <c r="CL36" s="461"/>
      <c r="CM36" s="461"/>
      <c r="CN36" s="461"/>
      <c r="CO36" s="461"/>
      <c r="CP36" s="461"/>
      <c r="CQ36" s="461"/>
      <c r="CR36" s="461"/>
      <c r="CS36" s="461"/>
      <c r="CT36" s="461"/>
      <c r="CU36" s="461"/>
      <c r="CV36" s="461"/>
      <c r="CW36" s="461"/>
    </row>
    <row r="37" spans="1:101">
      <c r="A37" s="457"/>
      <c r="B37" s="458"/>
      <c r="C37" s="457"/>
      <c r="D37" s="459"/>
      <c r="E37" s="460"/>
      <c r="F37" s="460"/>
      <c r="G37" s="461"/>
      <c r="H37" s="461"/>
      <c r="I37" s="461"/>
      <c r="J37" s="461"/>
      <c r="K37" s="461"/>
      <c r="L37" s="461"/>
      <c r="M37" s="461"/>
      <c r="N37" s="461"/>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61"/>
      <c r="AL37" s="461"/>
      <c r="AM37" s="461"/>
      <c r="AN37" s="461"/>
      <c r="AO37" s="461"/>
      <c r="AP37" s="461"/>
      <c r="AQ37" s="461"/>
      <c r="AR37" s="461"/>
      <c r="AS37" s="461"/>
      <c r="AT37" s="461"/>
      <c r="AU37" s="461"/>
      <c r="AV37" s="461"/>
      <c r="AW37" s="461"/>
      <c r="AX37" s="461"/>
      <c r="AY37" s="461"/>
      <c r="AZ37" s="461"/>
      <c r="BA37" s="461"/>
      <c r="BB37" s="461"/>
      <c r="BC37" s="461"/>
      <c r="BD37" s="461"/>
      <c r="BE37" s="461"/>
      <c r="BF37" s="461"/>
      <c r="BG37" s="461"/>
      <c r="BH37" s="461"/>
      <c r="BI37" s="461"/>
      <c r="BJ37" s="461"/>
      <c r="BK37" s="461"/>
      <c r="BL37" s="461"/>
      <c r="BM37" s="461"/>
      <c r="BN37" s="461"/>
      <c r="BO37" s="461"/>
      <c r="BP37" s="461"/>
      <c r="BQ37" s="461"/>
      <c r="BR37" s="461"/>
      <c r="BS37" s="461"/>
      <c r="BT37" s="461"/>
      <c r="BU37" s="461"/>
      <c r="BV37" s="461"/>
      <c r="BW37" s="461"/>
      <c r="BX37" s="461"/>
      <c r="BY37" s="461"/>
      <c r="BZ37" s="461"/>
      <c r="CA37" s="461"/>
      <c r="CB37" s="461"/>
      <c r="CC37" s="461"/>
      <c r="CD37" s="461"/>
      <c r="CE37" s="461"/>
      <c r="CF37" s="461"/>
      <c r="CG37" s="461"/>
      <c r="CH37" s="461"/>
      <c r="CI37" s="461"/>
      <c r="CJ37" s="461"/>
      <c r="CK37" s="461"/>
      <c r="CL37" s="461"/>
      <c r="CM37" s="461"/>
      <c r="CN37" s="461"/>
      <c r="CO37" s="461"/>
      <c r="CP37" s="461"/>
      <c r="CQ37" s="461"/>
      <c r="CR37" s="461"/>
      <c r="CS37" s="461"/>
      <c r="CT37" s="461"/>
      <c r="CU37" s="461"/>
      <c r="CV37" s="461"/>
      <c r="CW37" s="461"/>
    </row>
    <row r="38" spans="1:101">
      <c r="A38" s="457"/>
      <c r="B38" s="458"/>
      <c r="C38" s="457"/>
      <c r="D38" s="459"/>
      <c r="E38" s="460"/>
      <c r="F38" s="460"/>
      <c r="G38" s="461"/>
      <c r="H38" s="461"/>
      <c r="I38" s="461"/>
      <c r="J38" s="461"/>
      <c r="K38" s="461"/>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c r="BL38" s="461"/>
      <c r="BM38" s="461"/>
      <c r="BN38" s="461"/>
      <c r="BO38" s="461"/>
      <c r="BP38" s="461"/>
      <c r="BQ38" s="461"/>
      <c r="BR38" s="461"/>
      <c r="BS38" s="461"/>
      <c r="BT38" s="461"/>
      <c r="BU38" s="461"/>
      <c r="BV38" s="461"/>
      <c r="BW38" s="461"/>
      <c r="BX38" s="461"/>
      <c r="BY38" s="461"/>
      <c r="BZ38" s="461"/>
      <c r="CA38" s="461"/>
      <c r="CB38" s="461"/>
      <c r="CC38" s="461"/>
      <c r="CD38" s="461"/>
      <c r="CE38" s="461"/>
      <c r="CF38" s="461"/>
      <c r="CG38" s="461"/>
      <c r="CH38" s="461"/>
      <c r="CI38" s="461"/>
      <c r="CJ38" s="461"/>
      <c r="CK38" s="461"/>
      <c r="CL38" s="461"/>
      <c r="CM38" s="461"/>
      <c r="CN38" s="461"/>
      <c r="CO38" s="461"/>
      <c r="CP38" s="461"/>
      <c r="CQ38" s="461"/>
      <c r="CR38" s="461"/>
      <c r="CS38" s="461"/>
      <c r="CT38" s="461"/>
      <c r="CU38" s="461"/>
      <c r="CV38" s="461"/>
      <c r="CW38" s="461"/>
    </row>
    <row r="39" spans="1:101">
      <c r="A39" s="457"/>
      <c r="B39" s="458"/>
      <c r="C39" s="457"/>
      <c r="D39" s="459"/>
      <c r="E39" s="460"/>
      <c r="F39" s="460"/>
      <c r="G39" s="461"/>
      <c r="H39" s="461"/>
      <c r="I39" s="461"/>
      <c r="J39" s="461"/>
      <c r="K39" s="461"/>
      <c r="L39" s="461"/>
      <c r="M39" s="461"/>
      <c r="N39" s="461"/>
      <c r="O39" s="461"/>
      <c r="P39" s="461"/>
      <c r="Q39" s="461"/>
      <c r="R39" s="461"/>
      <c r="S39" s="461"/>
      <c r="T39" s="461"/>
      <c r="U39" s="461"/>
      <c r="V39" s="461"/>
      <c r="W39" s="461"/>
      <c r="X39" s="461"/>
      <c r="Y39" s="461"/>
      <c r="Z39" s="461"/>
      <c r="AA39" s="461"/>
      <c r="AB39" s="461"/>
      <c r="AC39" s="461"/>
      <c r="AD39" s="461"/>
      <c r="AE39" s="461"/>
      <c r="AF39" s="461"/>
      <c r="AG39" s="461"/>
      <c r="AH39" s="461"/>
      <c r="AI39" s="461"/>
      <c r="AJ39" s="461"/>
      <c r="AK39" s="461"/>
      <c r="AL39" s="461"/>
      <c r="AM39" s="461"/>
      <c r="AN39" s="461"/>
      <c r="AO39" s="461"/>
      <c r="AP39" s="461"/>
      <c r="AQ39" s="461"/>
      <c r="AR39" s="461"/>
      <c r="AS39" s="461"/>
      <c r="AT39" s="461"/>
      <c r="AU39" s="461"/>
      <c r="AV39" s="461"/>
      <c r="AW39" s="461"/>
      <c r="AX39" s="461"/>
      <c r="AY39" s="461"/>
      <c r="AZ39" s="461"/>
      <c r="BA39" s="461"/>
      <c r="BB39" s="461"/>
      <c r="BC39" s="461"/>
      <c r="BD39" s="461"/>
      <c r="BE39" s="461"/>
      <c r="BF39" s="461"/>
      <c r="BG39" s="461"/>
      <c r="BH39" s="461"/>
      <c r="BI39" s="461"/>
      <c r="BJ39" s="461"/>
      <c r="BK39" s="461"/>
      <c r="BL39" s="461"/>
      <c r="BM39" s="461"/>
      <c r="BN39" s="461"/>
      <c r="BO39" s="461"/>
      <c r="BP39" s="461"/>
      <c r="BQ39" s="461"/>
      <c r="BR39" s="461"/>
      <c r="BS39" s="461"/>
      <c r="BT39" s="461"/>
      <c r="BU39" s="461"/>
      <c r="BV39" s="461"/>
      <c r="BW39" s="461"/>
      <c r="BX39" s="461"/>
      <c r="BY39" s="461"/>
      <c r="BZ39" s="461"/>
      <c r="CA39" s="461"/>
      <c r="CB39" s="461"/>
      <c r="CC39" s="461"/>
      <c r="CD39" s="461"/>
      <c r="CE39" s="461"/>
      <c r="CF39" s="461"/>
      <c r="CG39" s="461"/>
      <c r="CH39" s="461"/>
      <c r="CI39" s="461"/>
      <c r="CJ39" s="461"/>
      <c r="CK39" s="461"/>
      <c r="CL39" s="461"/>
      <c r="CM39" s="461"/>
      <c r="CN39" s="461"/>
      <c r="CO39" s="461"/>
      <c r="CP39" s="461"/>
      <c r="CQ39" s="461"/>
      <c r="CR39" s="461"/>
      <c r="CS39" s="461"/>
      <c r="CT39" s="461"/>
      <c r="CU39" s="461"/>
      <c r="CV39" s="461"/>
      <c r="CW39" s="461"/>
    </row>
    <row r="40" spans="1:101">
      <c r="A40" s="457"/>
      <c r="B40" s="458"/>
      <c r="C40" s="457"/>
      <c r="D40" s="459"/>
      <c r="E40" s="460"/>
      <c r="F40" s="460"/>
      <c r="G40" s="461"/>
      <c r="H40" s="461"/>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c r="AY40" s="461"/>
      <c r="AZ40" s="461"/>
      <c r="BA40" s="461"/>
      <c r="BB40" s="461"/>
      <c r="BC40" s="461"/>
      <c r="BD40" s="461"/>
      <c r="BE40" s="461"/>
      <c r="BF40" s="461"/>
      <c r="BG40" s="461"/>
      <c r="BH40" s="461"/>
      <c r="BI40" s="461"/>
      <c r="BJ40" s="461"/>
      <c r="BK40" s="461"/>
      <c r="BL40" s="461"/>
      <c r="BM40" s="461"/>
      <c r="BN40" s="461"/>
      <c r="BO40" s="461"/>
      <c r="BP40" s="461"/>
      <c r="BQ40" s="461"/>
      <c r="BR40" s="461"/>
      <c r="BS40" s="461"/>
      <c r="BT40" s="461"/>
      <c r="BU40" s="461"/>
      <c r="BV40" s="461"/>
      <c r="BW40" s="461"/>
      <c r="BX40" s="461"/>
      <c r="BY40" s="461"/>
      <c r="BZ40" s="461"/>
      <c r="CA40" s="461"/>
      <c r="CB40" s="461"/>
      <c r="CC40" s="461"/>
      <c r="CD40" s="461"/>
      <c r="CE40" s="461"/>
      <c r="CF40" s="461"/>
      <c r="CG40" s="461"/>
      <c r="CH40" s="461"/>
      <c r="CI40" s="461"/>
      <c r="CJ40" s="461"/>
      <c r="CK40" s="461"/>
      <c r="CL40" s="461"/>
      <c r="CM40" s="461"/>
      <c r="CN40" s="461"/>
      <c r="CO40" s="461"/>
      <c r="CP40" s="461"/>
      <c r="CQ40" s="461"/>
      <c r="CR40" s="461"/>
      <c r="CS40" s="461"/>
      <c r="CT40" s="461"/>
      <c r="CU40" s="461"/>
      <c r="CV40" s="461"/>
      <c r="CW40" s="461"/>
    </row>
    <row r="41" spans="1:101">
      <c r="A41" s="457"/>
      <c r="B41" s="458"/>
      <c r="C41" s="457"/>
      <c r="D41" s="459"/>
      <c r="E41" s="460"/>
      <c r="F41" s="460"/>
      <c r="G41" s="461"/>
      <c r="H41" s="461"/>
      <c r="I41" s="461"/>
      <c r="J41" s="461"/>
      <c r="K41" s="461"/>
      <c r="L41" s="461"/>
      <c r="M41" s="461"/>
      <c r="N41" s="461"/>
      <c r="O41" s="461"/>
      <c r="P41" s="461"/>
      <c r="Q41" s="461"/>
      <c r="R41" s="461"/>
      <c r="S41" s="461"/>
      <c r="T41" s="461"/>
      <c r="U41" s="461"/>
      <c r="V41" s="461"/>
      <c r="W41" s="461"/>
      <c r="X41" s="461"/>
      <c r="Y41" s="461"/>
      <c r="Z41" s="461"/>
      <c r="AA41" s="461"/>
      <c r="AB41" s="461"/>
      <c r="AC41" s="461"/>
      <c r="AD41" s="461"/>
      <c r="AE41" s="461"/>
      <c r="AF41" s="461"/>
      <c r="AG41" s="461"/>
      <c r="AH41" s="461"/>
      <c r="AI41" s="461"/>
      <c r="AJ41" s="461"/>
      <c r="AK41" s="461"/>
      <c r="AL41" s="461"/>
      <c r="AM41" s="461"/>
      <c r="AN41" s="461"/>
      <c r="AO41" s="461"/>
      <c r="AP41" s="461"/>
      <c r="AQ41" s="461"/>
      <c r="AR41" s="461"/>
      <c r="AS41" s="461"/>
      <c r="AT41" s="461"/>
      <c r="AU41" s="461"/>
      <c r="AV41" s="461"/>
      <c r="AW41" s="461"/>
      <c r="AX41" s="461"/>
      <c r="AY41" s="461"/>
      <c r="AZ41" s="461"/>
      <c r="BA41" s="461"/>
      <c r="BB41" s="461"/>
      <c r="BC41" s="461"/>
      <c r="BD41" s="461"/>
      <c r="BE41" s="461"/>
      <c r="BF41" s="461"/>
      <c r="BG41" s="461"/>
      <c r="BH41" s="461"/>
      <c r="BI41" s="461"/>
      <c r="BJ41" s="461"/>
      <c r="BK41" s="461"/>
      <c r="BL41" s="461"/>
      <c r="BM41" s="461"/>
      <c r="BN41" s="461"/>
      <c r="BO41" s="461"/>
      <c r="BP41" s="461"/>
      <c r="BQ41" s="461"/>
      <c r="BR41" s="461"/>
      <c r="BS41" s="461"/>
      <c r="BT41" s="461"/>
      <c r="BU41" s="461"/>
      <c r="BV41" s="461"/>
      <c r="BW41" s="461"/>
      <c r="BX41" s="461"/>
      <c r="BY41" s="461"/>
      <c r="BZ41" s="461"/>
      <c r="CA41" s="461"/>
      <c r="CB41" s="461"/>
      <c r="CC41" s="461"/>
      <c r="CD41" s="461"/>
      <c r="CE41" s="461"/>
      <c r="CF41" s="461"/>
      <c r="CG41" s="461"/>
      <c r="CH41" s="461"/>
      <c r="CI41" s="461"/>
      <c r="CJ41" s="461"/>
      <c r="CK41" s="461"/>
      <c r="CL41" s="461"/>
      <c r="CM41" s="461"/>
      <c r="CN41" s="461"/>
      <c r="CO41" s="461"/>
      <c r="CP41" s="461"/>
      <c r="CQ41" s="461"/>
      <c r="CR41" s="461"/>
      <c r="CS41" s="461"/>
      <c r="CT41" s="461"/>
      <c r="CU41" s="461"/>
      <c r="CV41" s="461"/>
      <c r="CW41" s="461"/>
    </row>
    <row r="42" spans="1:101">
      <c r="A42" s="457"/>
      <c r="B42" s="458"/>
      <c r="C42" s="457"/>
      <c r="D42" s="459"/>
      <c r="E42" s="460"/>
      <c r="F42" s="460"/>
      <c r="G42" s="461"/>
      <c r="H42" s="461"/>
      <c r="I42" s="461"/>
      <c r="J42" s="461"/>
      <c r="K42" s="461"/>
      <c r="L42" s="461"/>
      <c r="M42" s="461"/>
      <c r="N42" s="461"/>
      <c r="O42" s="461"/>
      <c r="P42" s="461"/>
      <c r="Q42" s="461"/>
      <c r="R42" s="461"/>
      <c r="S42" s="461"/>
      <c r="T42" s="461"/>
      <c r="U42" s="461"/>
      <c r="V42" s="461"/>
      <c r="W42" s="461"/>
      <c r="X42" s="461"/>
      <c r="Y42" s="461"/>
      <c r="Z42" s="461"/>
      <c r="AA42" s="461"/>
      <c r="AB42" s="461"/>
      <c r="AC42" s="461"/>
      <c r="AD42" s="461"/>
      <c r="AE42" s="461"/>
      <c r="AF42" s="461"/>
      <c r="AG42" s="461"/>
      <c r="AH42" s="461"/>
      <c r="AI42" s="461"/>
      <c r="AJ42" s="461"/>
      <c r="AK42" s="461"/>
      <c r="AL42" s="461"/>
      <c r="AM42" s="461"/>
      <c r="AN42" s="461"/>
      <c r="AO42" s="461"/>
      <c r="AP42" s="461"/>
      <c r="AQ42" s="461"/>
      <c r="AR42" s="461"/>
      <c r="AS42" s="461"/>
      <c r="AT42" s="461"/>
      <c r="AU42" s="461"/>
      <c r="AV42" s="461"/>
      <c r="AW42" s="461"/>
      <c r="AX42" s="461"/>
      <c r="AY42" s="461"/>
      <c r="AZ42" s="461"/>
      <c r="BA42" s="461"/>
      <c r="BB42" s="461"/>
      <c r="BC42" s="461"/>
      <c r="BD42" s="461"/>
      <c r="BE42" s="461"/>
      <c r="BF42" s="461"/>
      <c r="BG42" s="461"/>
      <c r="BH42" s="461"/>
      <c r="BI42" s="461"/>
      <c r="BJ42" s="461"/>
      <c r="BK42" s="461"/>
      <c r="BL42" s="461"/>
      <c r="BM42" s="461"/>
      <c r="BN42" s="461"/>
      <c r="BO42" s="461"/>
      <c r="BP42" s="461"/>
      <c r="BQ42" s="461"/>
      <c r="BR42" s="461"/>
      <c r="BS42" s="461"/>
      <c r="BT42" s="461"/>
      <c r="BU42" s="461"/>
      <c r="BV42" s="461"/>
      <c r="BW42" s="461"/>
      <c r="BX42" s="461"/>
      <c r="BY42" s="461"/>
      <c r="BZ42" s="461"/>
      <c r="CA42" s="461"/>
      <c r="CB42" s="461"/>
      <c r="CC42" s="461"/>
      <c r="CD42" s="461"/>
      <c r="CE42" s="461"/>
      <c r="CF42" s="461"/>
      <c r="CG42" s="461"/>
      <c r="CH42" s="461"/>
      <c r="CI42" s="461"/>
      <c r="CJ42" s="461"/>
      <c r="CK42" s="461"/>
      <c r="CL42" s="461"/>
      <c r="CM42" s="461"/>
      <c r="CN42" s="461"/>
      <c r="CO42" s="461"/>
      <c r="CP42" s="461"/>
      <c r="CQ42" s="461"/>
      <c r="CR42" s="461"/>
      <c r="CS42" s="461"/>
      <c r="CT42" s="461"/>
      <c r="CU42" s="461"/>
      <c r="CV42" s="461"/>
      <c r="CW42" s="461"/>
    </row>
    <row r="43" spans="1:101">
      <c r="A43" s="457"/>
      <c r="B43" s="458"/>
      <c r="C43" s="457"/>
      <c r="D43" s="459"/>
      <c r="E43" s="460"/>
      <c r="F43" s="460"/>
      <c r="G43" s="461"/>
      <c r="H43" s="461"/>
      <c r="I43" s="461"/>
      <c r="J43" s="461"/>
      <c r="K43" s="461"/>
      <c r="L43" s="461"/>
      <c r="M43" s="461"/>
      <c r="N43" s="461"/>
      <c r="O43" s="461"/>
      <c r="P43" s="461"/>
      <c r="Q43" s="461"/>
      <c r="R43" s="461"/>
      <c r="S43" s="461"/>
      <c r="T43" s="461"/>
      <c r="U43" s="461"/>
      <c r="V43" s="461"/>
      <c r="W43" s="461"/>
      <c r="X43" s="461"/>
      <c r="Y43" s="461"/>
      <c r="Z43" s="461"/>
      <c r="AA43" s="461"/>
      <c r="AB43" s="461"/>
      <c r="AC43" s="461"/>
      <c r="AD43" s="461"/>
      <c r="AE43" s="461"/>
      <c r="AF43" s="461"/>
      <c r="AG43" s="461"/>
      <c r="AH43" s="461"/>
      <c r="AI43" s="461"/>
      <c r="AJ43" s="461"/>
      <c r="AK43" s="461"/>
      <c r="AL43" s="461"/>
      <c r="AM43" s="461"/>
      <c r="AN43" s="461"/>
      <c r="AO43" s="461"/>
      <c r="AP43" s="461"/>
      <c r="AQ43" s="461"/>
      <c r="AR43" s="461"/>
      <c r="AS43" s="461"/>
      <c r="AT43" s="461"/>
      <c r="AU43" s="461"/>
      <c r="AV43" s="461"/>
      <c r="AW43" s="461"/>
      <c r="AX43" s="461"/>
      <c r="AY43" s="461"/>
      <c r="AZ43" s="461"/>
      <c r="BA43" s="461"/>
      <c r="BB43" s="461"/>
      <c r="BC43" s="461"/>
      <c r="BD43" s="461"/>
      <c r="BE43" s="461"/>
      <c r="BF43" s="461"/>
      <c r="BG43" s="461"/>
      <c r="BH43" s="461"/>
      <c r="BI43" s="461"/>
      <c r="BJ43" s="461"/>
      <c r="BK43" s="461"/>
      <c r="BL43" s="461"/>
      <c r="BM43" s="461"/>
      <c r="BN43" s="461"/>
      <c r="BO43" s="461"/>
      <c r="BP43" s="461"/>
      <c r="BQ43" s="461"/>
      <c r="BR43" s="461"/>
      <c r="BS43" s="461"/>
      <c r="BT43" s="461"/>
      <c r="BU43" s="461"/>
      <c r="BV43" s="461"/>
      <c r="BW43" s="461"/>
      <c r="BX43" s="461"/>
      <c r="BY43" s="461"/>
      <c r="BZ43" s="461"/>
      <c r="CA43" s="461"/>
      <c r="CB43" s="461"/>
      <c r="CC43" s="461"/>
      <c r="CD43" s="461"/>
      <c r="CE43" s="461"/>
      <c r="CF43" s="461"/>
      <c r="CG43" s="461"/>
      <c r="CH43" s="461"/>
      <c r="CI43" s="461"/>
      <c r="CJ43" s="461"/>
      <c r="CK43" s="461"/>
      <c r="CL43" s="461"/>
      <c r="CM43" s="461"/>
      <c r="CN43" s="461"/>
      <c r="CO43" s="461"/>
      <c r="CP43" s="461"/>
      <c r="CQ43" s="461"/>
      <c r="CR43" s="461"/>
      <c r="CS43" s="461"/>
      <c r="CT43" s="461"/>
      <c r="CU43" s="461"/>
      <c r="CV43" s="461"/>
      <c r="CW43" s="461"/>
    </row>
    <row r="44" spans="1:101">
      <c r="A44" s="457"/>
      <c r="B44" s="458"/>
      <c r="C44" s="457"/>
      <c r="D44" s="459"/>
      <c r="E44" s="460"/>
      <c r="F44" s="460"/>
      <c r="G44" s="461"/>
      <c r="H44" s="461"/>
      <c r="I44" s="461"/>
      <c r="J44" s="461"/>
      <c r="K44" s="461"/>
      <c r="L44" s="461"/>
      <c r="M44" s="461"/>
      <c r="N44" s="461"/>
      <c r="O44" s="461"/>
      <c r="P44" s="461"/>
      <c r="Q44" s="461"/>
      <c r="R44" s="461"/>
      <c r="S44" s="461"/>
      <c r="T44" s="461"/>
      <c r="U44" s="461"/>
      <c r="V44" s="461"/>
      <c r="W44" s="461"/>
      <c r="X44" s="461"/>
      <c r="Y44" s="461"/>
      <c r="Z44" s="461"/>
      <c r="AA44" s="461"/>
      <c r="AB44" s="461"/>
      <c r="AC44" s="461"/>
      <c r="AD44" s="461"/>
      <c r="AE44" s="461"/>
      <c r="AF44" s="461"/>
      <c r="AG44" s="461"/>
      <c r="AH44" s="461"/>
      <c r="AI44" s="461"/>
      <c r="AJ44" s="461"/>
      <c r="AK44" s="461"/>
      <c r="AL44" s="461"/>
      <c r="AM44" s="461"/>
      <c r="AN44" s="461"/>
      <c r="AO44" s="461"/>
      <c r="AP44" s="461"/>
      <c r="AQ44" s="461"/>
      <c r="AR44" s="461"/>
      <c r="AS44" s="461"/>
      <c r="AT44" s="461"/>
      <c r="AU44" s="461"/>
      <c r="AV44" s="461"/>
      <c r="AW44" s="461"/>
      <c r="AX44" s="461"/>
      <c r="AY44" s="461"/>
      <c r="AZ44" s="461"/>
      <c r="BA44" s="461"/>
      <c r="BB44" s="461"/>
      <c r="BC44" s="461"/>
      <c r="BD44" s="461"/>
      <c r="BE44" s="461"/>
      <c r="BF44" s="461"/>
      <c r="BG44" s="461"/>
      <c r="BH44" s="461"/>
      <c r="BI44" s="461"/>
      <c r="BJ44" s="461"/>
      <c r="BK44" s="461"/>
      <c r="BL44" s="461"/>
      <c r="BM44" s="461"/>
      <c r="BN44" s="461"/>
      <c r="BO44" s="461"/>
      <c r="BP44" s="461"/>
      <c r="BQ44" s="461"/>
      <c r="BR44" s="461"/>
      <c r="BS44" s="461"/>
      <c r="BT44" s="461"/>
      <c r="BU44" s="461"/>
      <c r="BV44" s="461"/>
      <c r="BW44" s="461"/>
      <c r="BX44" s="461"/>
      <c r="BY44" s="461"/>
      <c r="BZ44" s="461"/>
      <c r="CA44" s="461"/>
      <c r="CB44" s="461"/>
      <c r="CC44" s="461"/>
      <c r="CD44" s="461"/>
      <c r="CE44" s="461"/>
      <c r="CF44" s="461"/>
      <c r="CG44" s="461"/>
      <c r="CH44" s="461"/>
      <c r="CI44" s="461"/>
      <c r="CJ44" s="461"/>
      <c r="CK44" s="461"/>
      <c r="CL44" s="461"/>
      <c r="CM44" s="461"/>
      <c r="CN44" s="461"/>
      <c r="CO44" s="461"/>
      <c r="CP44" s="461"/>
      <c r="CQ44" s="461"/>
      <c r="CR44" s="461"/>
      <c r="CS44" s="461"/>
      <c r="CT44" s="461"/>
      <c r="CU44" s="461"/>
      <c r="CV44" s="461"/>
      <c r="CW44" s="461"/>
    </row>
    <row r="45" spans="1:101">
      <c r="A45" s="457"/>
      <c r="B45" s="458"/>
      <c r="C45" s="457"/>
      <c r="D45" s="459"/>
      <c r="E45" s="460"/>
      <c r="F45" s="460"/>
      <c r="G45" s="461"/>
      <c r="H45" s="461"/>
      <c r="I45" s="461"/>
      <c r="J45" s="461"/>
      <c r="K45" s="461"/>
      <c r="L45" s="461"/>
      <c r="M45" s="461"/>
      <c r="N45" s="461"/>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c r="AN45" s="461"/>
      <c r="AO45" s="461"/>
      <c r="AP45" s="461"/>
      <c r="AQ45" s="461"/>
      <c r="AR45" s="461"/>
      <c r="AS45" s="461"/>
      <c r="AT45" s="461"/>
      <c r="AU45" s="461"/>
      <c r="AV45" s="461"/>
      <c r="AW45" s="461"/>
      <c r="AX45" s="461"/>
      <c r="AY45" s="461"/>
      <c r="AZ45" s="461"/>
      <c r="BA45" s="461"/>
      <c r="BB45" s="461"/>
      <c r="BC45" s="461"/>
      <c r="BD45" s="461"/>
      <c r="BE45" s="461"/>
      <c r="BF45" s="461"/>
      <c r="BG45" s="461"/>
      <c r="BH45" s="461"/>
      <c r="BI45" s="461"/>
      <c r="BJ45" s="461"/>
      <c r="BK45" s="461"/>
      <c r="BL45" s="461"/>
      <c r="BM45" s="461"/>
      <c r="BN45" s="461"/>
      <c r="BO45" s="461"/>
      <c r="BP45" s="461"/>
      <c r="BQ45" s="461"/>
      <c r="BR45" s="461"/>
      <c r="BS45" s="461"/>
      <c r="BT45" s="461"/>
      <c r="BU45" s="461"/>
      <c r="BV45" s="461"/>
      <c r="BW45" s="461"/>
      <c r="BX45" s="461"/>
      <c r="BY45" s="461"/>
      <c r="BZ45" s="461"/>
      <c r="CA45" s="461"/>
      <c r="CB45" s="461"/>
      <c r="CC45" s="461"/>
      <c r="CD45" s="461"/>
      <c r="CE45" s="461"/>
      <c r="CF45" s="461"/>
      <c r="CG45" s="461"/>
      <c r="CH45" s="461"/>
      <c r="CI45" s="461"/>
      <c r="CJ45" s="461"/>
      <c r="CK45" s="461"/>
      <c r="CL45" s="461"/>
      <c r="CM45" s="461"/>
      <c r="CN45" s="461"/>
      <c r="CO45" s="461"/>
      <c r="CP45" s="461"/>
      <c r="CQ45" s="461"/>
      <c r="CR45" s="461"/>
      <c r="CS45" s="461"/>
      <c r="CT45" s="461"/>
      <c r="CU45" s="461"/>
      <c r="CV45" s="461"/>
      <c r="CW45" s="461"/>
    </row>
    <row r="46" spans="1:101">
      <c r="A46" s="457"/>
      <c r="B46" s="458"/>
      <c r="C46" s="457"/>
      <c r="D46" s="459"/>
      <c r="E46" s="460"/>
      <c r="F46" s="460"/>
      <c r="G46" s="461"/>
      <c r="H46" s="461"/>
      <c r="I46" s="461"/>
      <c r="J46" s="461"/>
      <c r="K46" s="461"/>
      <c r="L46" s="461"/>
      <c r="M46" s="461"/>
      <c r="N46" s="461"/>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c r="AN46" s="461"/>
      <c r="AO46" s="461"/>
      <c r="AP46" s="461"/>
      <c r="AQ46" s="461"/>
      <c r="AR46" s="461"/>
      <c r="AS46" s="461"/>
      <c r="AT46" s="461"/>
      <c r="AU46" s="461"/>
      <c r="AV46" s="461"/>
      <c r="AW46" s="461"/>
      <c r="AX46" s="461"/>
      <c r="AY46" s="461"/>
      <c r="AZ46" s="461"/>
      <c r="BA46" s="461"/>
      <c r="BB46" s="461"/>
      <c r="BC46" s="461"/>
      <c r="BD46" s="461"/>
      <c r="BE46" s="461"/>
      <c r="BF46" s="461"/>
      <c r="BG46" s="461"/>
      <c r="BH46" s="461"/>
      <c r="BI46" s="461"/>
      <c r="BJ46" s="461"/>
      <c r="BK46" s="461"/>
      <c r="BL46" s="461"/>
      <c r="BM46" s="461"/>
      <c r="BN46" s="461"/>
      <c r="BO46" s="461"/>
      <c r="BP46" s="461"/>
      <c r="BQ46" s="461"/>
      <c r="BR46" s="461"/>
      <c r="BS46" s="461"/>
      <c r="BT46" s="461"/>
      <c r="BU46" s="461"/>
      <c r="BV46" s="461"/>
      <c r="BW46" s="461"/>
      <c r="BX46" s="461"/>
      <c r="BY46" s="461"/>
      <c r="BZ46" s="461"/>
      <c r="CA46" s="461"/>
      <c r="CB46" s="461"/>
      <c r="CC46" s="461"/>
      <c r="CD46" s="461"/>
      <c r="CE46" s="461"/>
      <c r="CF46" s="461"/>
      <c r="CG46" s="461"/>
      <c r="CH46" s="461"/>
      <c r="CI46" s="461"/>
      <c r="CJ46" s="461"/>
      <c r="CK46" s="461"/>
      <c r="CL46" s="461"/>
      <c r="CM46" s="461"/>
      <c r="CN46" s="461"/>
      <c r="CO46" s="461"/>
      <c r="CP46" s="461"/>
      <c r="CQ46" s="461"/>
      <c r="CR46" s="461"/>
      <c r="CS46" s="461"/>
      <c r="CT46" s="461"/>
      <c r="CU46" s="461"/>
      <c r="CV46" s="461"/>
      <c r="CW46" s="461"/>
    </row>
    <row r="47" spans="1:101">
      <c r="A47" s="457"/>
      <c r="B47" s="458"/>
      <c r="C47" s="457"/>
      <c r="D47" s="459"/>
      <c r="E47" s="460"/>
      <c r="F47" s="460"/>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1"/>
      <c r="AK47" s="461"/>
      <c r="AL47" s="461"/>
      <c r="AM47" s="461"/>
      <c r="AN47" s="461"/>
      <c r="AO47" s="461"/>
      <c r="AP47" s="461"/>
      <c r="AQ47" s="461"/>
      <c r="AR47" s="461"/>
      <c r="AS47" s="461"/>
      <c r="AT47" s="461"/>
      <c r="AU47" s="461"/>
      <c r="AV47" s="461"/>
      <c r="AW47" s="461"/>
      <c r="AX47" s="461"/>
      <c r="AY47" s="461"/>
      <c r="AZ47" s="461"/>
      <c r="BA47" s="461"/>
      <c r="BB47" s="461"/>
      <c r="BC47" s="461"/>
      <c r="BD47" s="461"/>
      <c r="BE47" s="461"/>
      <c r="BF47" s="461"/>
      <c r="BG47" s="461"/>
      <c r="BH47" s="461"/>
      <c r="BI47" s="461"/>
      <c r="BJ47" s="461"/>
      <c r="BK47" s="461"/>
      <c r="BL47" s="461"/>
      <c r="BM47" s="461"/>
      <c r="BN47" s="461"/>
      <c r="BO47" s="461"/>
      <c r="BP47" s="461"/>
      <c r="BQ47" s="461"/>
      <c r="BR47" s="461"/>
      <c r="BS47" s="461"/>
      <c r="BT47" s="461"/>
      <c r="BU47" s="461"/>
      <c r="BV47" s="461"/>
      <c r="BW47" s="461"/>
      <c r="BX47" s="461"/>
      <c r="BY47" s="461"/>
      <c r="BZ47" s="461"/>
      <c r="CA47" s="461"/>
      <c r="CB47" s="461"/>
      <c r="CC47" s="461"/>
      <c r="CD47" s="461"/>
      <c r="CE47" s="461"/>
      <c r="CF47" s="461"/>
      <c r="CG47" s="461"/>
      <c r="CH47" s="461"/>
      <c r="CI47" s="461"/>
      <c r="CJ47" s="461"/>
      <c r="CK47" s="461"/>
      <c r="CL47" s="461"/>
      <c r="CM47" s="461"/>
      <c r="CN47" s="461"/>
      <c r="CO47" s="461"/>
      <c r="CP47" s="461"/>
      <c r="CQ47" s="461"/>
      <c r="CR47" s="461"/>
      <c r="CS47" s="461"/>
      <c r="CT47" s="461"/>
      <c r="CU47" s="461"/>
      <c r="CV47" s="461"/>
      <c r="CW47" s="461"/>
    </row>
    <row r="48" spans="1:101">
      <c r="A48" s="457"/>
      <c r="B48" s="458"/>
      <c r="C48" s="457"/>
      <c r="D48" s="459"/>
      <c r="E48" s="460"/>
      <c r="F48" s="460"/>
      <c r="G48" s="461"/>
      <c r="H48" s="461"/>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61"/>
      <c r="BD48" s="461"/>
      <c r="BE48" s="461"/>
      <c r="BF48" s="461"/>
      <c r="BG48" s="461"/>
      <c r="BH48" s="461"/>
      <c r="BI48" s="461"/>
      <c r="BJ48" s="461"/>
      <c r="BK48" s="461"/>
      <c r="BL48" s="461"/>
      <c r="BM48" s="461"/>
      <c r="BN48" s="461"/>
      <c r="BO48" s="461"/>
      <c r="BP48" s="461"/>
      <c r="BQ48" s="461"/>
      <c r="BR48" s="461"/>
      <c r="BS48" s="461"/>
      <c r="BT48" s="461"/>
      <c r="BU48" s="461"/>
      <c r="BV48" s="461"/>
      <c r="BW48" s="461"/>
      <c r="BX48" s="461"/>
      <c r="BY48" s="461"/>
      <c r="BZ48" s="461"/>
      <c r="CA48" s="461"/>
      <c r="CB48" s="461"/>
      <c r="CC48" s="461"/>
      <c r="CD48" s="461"/>
      <c r="CE48" s="461"/>
      <c r="CF48" s="461"/>
      <c r="CG48" s="461"/>
      <c r="CH48" s="461"/>
      <c r="CI48" s="461"/>
      <c r="CJ48" s="461"/>
      <c r="CK48" s="461"/>
      <c r="CL48" s="461"/>
      <c r="CM48" s="461"/>
      <c r="CN48" s="461"/>
      <c r="CO48" s="461"/>
      <c r="CP48" s="461"/>
      <c r="CQ48" s="461"/>
      <c r="CR48" s="461"/>
      <c r="CS48" s="461"/>
      <c r="CT48" s="461"/>
      <c r="CU48" s="461"/>
      <c r="CV48" s="461"/>
      <c r="CW48" s="461"/>
    </row>
    <row r="49" spans="1:101">
      <c r="A49" s="457"/>
      <c r="B49" s="458"/>
      <c r="C49" s="457"/>
      <c r="D49" s="459"/>
      <c r="E49" s="460"/>
      <c r="F49" s="460"/>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1"/>
      <c r="AO49" s="461"/>
      <c r="AP49" s="461"/>
      <c r="AQ49" s="461"/>
      <c r="AR49" s="461"/>
      <c r="AS49" s="461"/>
      <c r="AT49" s="461"/>
      <c r="AU49" s="461"/>
      <c r="AV49" s="461"/>
      <c r="AW49" s="461"/>
      <c r="AX49" s="461"/>
      <c r="AY49" s="461"/>
      <c r="AZ49" s="461"/>
      <c r="BA49" s="461"/>
      <c r="BB49" s="461"/>
      <c r="BC49" s="461"/>
      <c r="BD49" s="461"/>
      <c r="BE49" s="461"/>
      <c r="BF49" s="461"/>
      <c r="BG49" s="461"/>
      <c r="BH49" s="461"/>
      <c r="BI49" s="461"/>
      <c r="BJ49" s="461"/>
      <c r="BK49" s="461"/>
      <c r="BL49" s="461"/>
      <c r="BM49" s="461"/>
      <c r="BN49" s="461"/>
      <c r="BO49" s="461"/>
      <c r="BP49" s="461"/>
      <c r="BQ49" s="461"/>
      <c r="BR49" s="461"/>
      <c r="BS49" s="461"/>
      <c r="BT49" s="461"/>
      <c r="BU49" s="461"/>
      <c r="BV49" s="461"/>
      <c r="BW49" s="461"/>
      <c r="BX49" s="461"/>
      <c r="BY49" s="461"/>
      <c r="BZ49" s="461"/>
      <c r="CA49" s="461"/>
      <c r="CB49" s="461"/>
      <c r="CC49" s="461"/>
      <c r="CD49" s="461"/>
      <c r="CE49" s="461"/>
      <c r="CF49" s="461"/>
      <c r="CG49" s="461"/>
      <c r="CH49" s="461"/>
      <c r="CI49" s="461"/>
      <c r="CJ49" s="461"/>
      <c r="CK49" s="461"/>
      <c r="CL49" s="461"/>
      <c r="CM49" s="461"/>
      <c r="CN49" s="461"/>
      <c r="CO49" s="461"/>
      <c r="CP49" s="461"/>
      <c r="CQ49" s="461"/>
      <c r="CR49" s="461"/>
      <c r="CS49" s="461"/>
      <c r="CT49" s="461"/>
      <c r="CU49" s="461"/>
      <c r="CV49" s="461"/>
      <c r="CW49" s="461"/>
    </row>
    <row r="50" spans="1:101">
      <c r="A50" s="457"/>
      <c r="B50" s="458"/>
      <c r="C50" s="457"/>
      <c r="D50" s="459"/>
      <c r="E50" s="460"/>
      <c r="F50" s="460"/>
      <c r="G50" s="461"/>
      <c r="H50" s="461"/>
      <c r="I50" s="461"/>
      <c r="J50" s="461"/>
      <c r="K50" s="461"/>
      <c r="L50" s="461"/>
      <c r="M50" s="461"/>
      <c r="N50" s="461"/>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c r="AN50" s="461"/>
      <c r="AO50" s="461"/>
      <c r="AP50" s="461"/>
      <c r="AQ50" s="461"/>
      <c r="AR50" s="461"/>
      <c r="AS50" s="461"/>
      <c r="AT50" s="461"/>
      <c r="AU50" s="461"/>
      <c r="AV50" s="461"/>
      <c r="AW50" s="461"/>
      <c r="AX50" s="461"/>
      <c r="AY50" s="461"/>
      <c r="AZ50" s="461"/>
      <c r="BA50" s="461"/>
      <c r="BB50" s="461"/>
      <c r="BC50" s="461"/>
      <c r="BD50" s="461"/>
      <c r="BE50" s="461"/>
      <c r="BF50" s="461"/>
      <c r="BG50" s="461"/>
      <c r="BH50" s="461"/>
      <c r="BI50" s="461"/>
      <c r="BJ50" s="461"/>
      <c r="BK50" s="461"/>
      <c r="BL50" s="461"/>
      <c r="BM50" s="461"/>
      <c r="BN50" s="461"/>
      <c r="BO50" s="461"/>
      <c r="BP50" s="461"/>
      <c r="BQ50" s="461"/>
      <c r="BR50" s="461"/>
      <c r="BS50" s="461"/>
      <c r="BT50" s="461"/>
      <c r="BU50" s="461"/>
      <c r="BV50" s="461"/>
      <c r="BW50" s="461"/>
      <c r="BX50" s="461"/>
      <c r="BY50" s="461"/>
      <c r="BZ50" s="461"/>
      <c r="CA50" s="461"/>
      <c r="CB50" s="461"/>
      <c r="CC50" s="461"/>
      <c r="CD50" s="461"/>
      <c r="CE50" s="461"/>
      <c r="CF50" s="461"/>
      <c r="CG50" s="461"/>
      <c r="CH50" s="461"/>
      <c r="CI50" s="461"/>
      <c r="CJ50" s="461"/>
      <c r="CK50" s="461"/>
      <c r="CL50" s="461"/>
      <c r="CM50" s="461"/>
      <c r="CN50" s="461"/>
      <c r="CO50" s="461"/>
      <c r="CP50" s="461"/>
      <c r="CQ50" s="461"/>
      <c r="CR50" s="461"/>
      <c r="CS50" s="461"/>
      <c r="CT50" s="461"/>
      <c r="CU50" s="461"/>
      <c r="CV50" s="461"/>
      <c r="CW50" s="461"/>
    </row>
    <row r="51" spans="1:101">
      <c r="A51" s="457"/>
      <c r="B51" s="458"/>
      <c r="C51" s="457"/>
      <c r="D51" s="459"/>
      <c r="E51" s="460"/>
      <c r="F51" s="460"/>
      <c r="G51" s="461"/>
      <c r="H51" s="461"/>
      <c r="I51" s="461"/>
      <c r="J51" s="461"/>
      <c r="K51" s="461"/>
      <c r="L51" s="461"/>
      <c r="M51" s="461"/>
      <c r="N51" s="461"/>
      <c r="O51" s="461"/>
      <c r="P51" s="461"/>
      <c r="Q51" s="461"/>
      <c r="R51" s="461"/>
      <c r="S51" s="461"/>
      <c r="T51" s="461"/>
      <c r="U51" s="461"/>
      <c r="V51" s="461"/>
      <c r="W51" s="461"/>
      <c r="X51" s="461"/>
      <c r="Y51" s="461"/>
      <c r="Z51" s="461"/>
      <c r="AA51" s="461"/>
      <c r="AB51" s="461"/>
      <c r="AC51" s="461"/>
      <c r="AD51" s="461"/>
      <c r="AE51" s="461"/>
      <c r="AF51" s="461"/>
      <c r="AG51" s="461"/>
      <c r="AH51" s="461"/>
      <c r="AI51" s="461"/>
      <c r="AJ51" s="461"/>
      <c r="AK51" s="461"/>
      <c r="AL51" s="461"/>
      <c r="AM51" s="461"/>
      <c r="AN51" s="461"/>
      <c r="AO51" s="461"/>
      <c r="AP51" s="461"/>
      <c r="AQ51" s="461"/>
      <c r="AR51" s="461"/>
      <c r="AS51" s="461"/>
      <c r="AT51" s="461"/>
      <c r="AU51" s="461"/>
      <c r="AV51" s="461"/>
      <c r="AW51" s="461"/>
      <c r="AX51" s="461"/>
      <c r="AY51" s="461"/>
      <c r="AZ51" s="461"/>
      <c r="BA51" s="461"/>
      <c r="BB51" s="461"/>
      <c r="BC51" s="461"/>
      <c r="BD51" s="461"/>
      <c r="BE51" s="461"/>
      <c r="BF51" s="461"/>
      <c r="BG51" s="461"/>
      <c r="BH51" s="461"/>
      <c r="BI51" s="461"/>
      <c r="BJ51" s="461"/>
      <c r="BK51" s="461"/>
      <c r="BL51" s="461"/>
      <c r="BM51" s="461"/>
      <c r="BN51" s="461"/>
      <c r="BO51" s="461"/>
      <c r="BP51" s="461"/>
      <c r="BQ51" s="461"/>
      <c r="BR51" s="461"/>
      <c r="BS51" s="461"/>
      <c r="BT51" s="461"/>
      <c r="BU51" s="461"/>
      <c r="BV51" s="461"/>
      <c r="BW51" s="461"/>
      <c r="BX51" s="461"/>
      <c r="BY51" s="461"/>
      <c r="BZ51" s="461"/>
      <c r="CA51" s="461"/>
      <c r="CB51" s="461"/>
      <c r="CC51" s="461"/>
      <c r="CD51" s="461"/>
      <c r="CE51" s="461"/>
      <c r="CF51" s="461"/>
      <c r="CG51" s="461"/>
      <c r="CH51" s="461"/>
      <c r="CI51" s="461"/>
      <c r="CJ51" s="461"/>
      <c r="CK51" s="461"/>
      <c r="CL51" s="461"/>
      <c r="CM51" s="461"/>
      <c r="CN51" s="461"/>
      <c r="CO51" s="461"/>
      <c r="CP51" s="461"/>
      <c r="CQ51" s="461"/>
      <c r="CR51" s="461"/>
      <c r="CS51" s="461"/>
      <c r="CT51" s="461"/>
      <c r="CU51" s="461"/>
      <c r="CV51" s="461"/>
      <c r="CW51" s="461"/>
    </row>
    <row r="52" spans="1:101">
      <c r="A52" s="457"/>
      <c r="B52" s="458"/>
      <c r="C52" s="457"/>
      <c r="D52" s="459"/>
      <c r="E52" s="460"/>
      <c r="F52" s="460"/>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61"/>
      <c r="AL52" s="461"/>
      <c r="AM52" s="461"/>
      <c r="AN52" s="461"/>
      <c r="AO52" s="461"/>
      <c r="AP52" s="461"/>
      <c r="AQ52" s="461"/>
      <c r="AR52" s="461"/>
      <c r="AS52" s="461"/>
      <c r="AT52" s="461"/>
      <c r="AU52" s="461"/>
      <c r="AV52" s="461"/>
      <c r="AW52" s="461"/>
      <c r="AX52" s="461"/>
      <c r="AY52" s="461"/>
      <c r="AZ52" s="461"/>
      <c r="BA52" s="461"/>
      <c r="BB52" s="461"/>
      <c r="BC52" s="461"/>
      <c r="BD52" s="461"/>
      <c r="BE52" s="461"/>
      <c r="BF52" s="461"/>
      <c r="BG52" s="461"/>
      <c r="BH52" s="461"/>
      <c r="BI52" s="461"/>
      <c r="BJ52" s="461"/>
      <c r="BK52" s="461"/>
      <c r="BL52" s="461"/>
      <c r="BM52" s="461"/>
      <c r="BN52" s="461"/>
      <c r="BO52" s="461"/>
      <c r="BP52" s="461"/>
      <c r="BQ52" s="461"/>
      <c r="BR52" s="461"/>
      <c r="BS52" s="461"/>
      <c r="BT52" s="461"/>
      <c r="BU52" s="461"/>
      <c r="BV52" s="461"/>
      <c r="BW52" s="461"/>
      <c r="BX52" s="461"/>
      <c r="BY52" s="461"/>
      <c r="BZ52" s="461"/>
      <c r="CA52" s="461"/>
      <c r="CB52" s="461"/>
      <c r="CC52" s="461"/>
      <c r="CD52" s="461"/>
      <c r="CE52" s="461"/>
      <c r="CF52" s="461"/>
      <c r="CG52" s="461"/>
      <c r="CH52" s="461"/>
      <c r="CI52" s="461"/>
      <c r="CJ52" s="461"/>
      <c r="CK52" s="461"/>
      <c r="CL52" s="461"/>
      <c r="CM52" s="461"/>
      <c r="CN52" s="461"/>
      <c r="CO52" s="461"/>
      <c r="CP52" s="461"/>
      <c r="CQ52" s="461"/>
      <c r="CR52" s="461"/>
      <c r="CS52" s="461"/>
      <c r="CT52" s="461"/>
      <c r="CU52" s="461"/>
      <c r="CV52" s="461"/>
      <c r="CW52" s="461"/>
    </row>
    <row r="53" spans="1:101">
      <c r="A53" s="457"/>
      <c r="B53" s="458"/>
      <c r="C53" s="457"/>
      <c r="D53" s="459"/>
      <c r="E53" s="460"/>
      <c r="F53" s="460"/>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c r="AN53" s="461"/>
      <c r="AO53" s="461"/>
      <c r="AP53" s="461"/>
      <c r="AQ53" s="461"/>
      <c r="AR53" s="461"/>
      <c r="AS53" s="461"/>
      <c r="AT53" s="461"/>
      <c r="AU53" s="461"/>
      <c r="AV53" s="461"/>
      <c r="AW53" s="461"/>
      <c r="AX53" s="461"/>
      <c r="AY53" s="461"/>
      <c r="AZ53" s="461"/>
      <c r="BA53" s="461"/>
      <c r="BB53" s="461"/>
      <c r="BC53" s="461"/>
      <c r="BD53" s="461"/>
      <c r="BE53" s="461"/>
      <c r="BF53" s="461"/>
      <c r="BG53" s="461"/>
      <c r="BH53" s="461"/>
      <c r="BI53" s="461"/>
      <c r="BJ53" s="461"/>
      <c r="BK53" s="461"/>
      <c r="BL53" s="461"/>
      <c r="BM53" s="461"/>
      <c r="BN53" s="461"/>
      <c r="BO53" s="461"/>
      <c r="BP53" s="461"/>
      <c r="BQ53" s="461"/>
      <c r="BR53" s="461"/>
      <c r="BS53" s="461"/>
      <c r="BT53" s="461"/>
      <c r="BU53" s="461"/>
      <c r="BV53" s="461"/>
      <c r="BW53" s="461"/>
      <c r="BX53" s="461"/>
      <c r="BY53" s="461"/>
      <c r="BZ53" s="461"/>
      <c r="CA53" s="461"/>
      <c r="CB53" s="461"/>
      <c r="CC53" s="461"/>
      <c r="CD53" s="461"/>
      <c r="CE53" s="461"/>
      <c r="CF53" s="461"/>
      <c r="CG53" s="461"/>
      <c r="CH53" s="461"/>
      <c r="CI53" s="461"/>
      <c r="CJ53" s="461"/>
      <c r="CK53" s="461"/>
      <c r="CL53" s="461"/>
      <c r="CM53" s="461"/>
      <c r="CN53" s="461"/>
      <c r="CO53" s="461"/>
      <c r="CP53" s="461"/>
      <c r="CQ53" s="461"/>
      <c r="CR53" s="461"/>
      <c r="CS53" s="461"/>
      <c r="CT53" s="461"/>
      <c r="CU53" s="461"/>
      <c r="CV53" s="461"/>
      <c r="CW53" s="461"/>
    </row>
    <row r="54" spans="1:101">
      <c r="A54" s="457"/>
      <c r="B54" s="458"/>
      <c r="C54" s="457"/>
      <c r="D54" s="459"/>
      <c r="E54" s="460"/>
      <c r="F54" s="460"/>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461"/>
      <c r="AP54" s="461"/>
      <c r="AQ54" s="461"/>
      <c r="AR54" s="461"/>
      <c r="AS54" s="461"/>
      <c r="AT54" s="461"/>
      <c r="AU54" s="461"/>
      <c r="AV54" s="461"/>
      <c r="AW54" s="461"/>
      <c r="AX54" s="461"/>
      <c r="AY54" s="461"/>
      <c r="AZ54" s="461"/>
      <c r="BA54" s="461"/>
      <c r="BB54" s="461"/>
      <c r="BC54" s="461"/>
      <c r="BD54" s="461"/>
      <c r="BE54" s="461"/>
      <c r="BF54" s="461"/>
      <c r="BG54" s="461"/>
      <c r="BH54" s="461"/>
      <c r="BI54" s="461"/>
      <c r="BJ54" s="461"/>
      <c r="BK54" s="461"/>
      <c r="BL54" s="461"/>
      <c r="BM54" s="461"/>
      <c r="BN54" s="461"/>
      <c r="BO54" s="461"/>
      <c r="BP54" s="461"/>
      <c r="BQ54" s="461"/>
      <c r="BR54" s="461"/>
      <c r="BS54" s="461"/>
      <c r="BT54" s="461"/>
      <c r="BU54" s="461"/>
      <c r="BV54" s="461"/>
      <c r="BW54" s="461"/>
      <c r="BX54" s="461"/>
      <c r="BY54" s="461"/>
      <c r="BZ54" s="461"/>
      <c r="CA54" s="461"/>
      <c r="CB54" s="461"/>
      <c r="CC54" s="461"/>
      <c r="CD54" s="461"/>
      <c r="CE54" s="461"/>
      <c r="CF54" s="461"/>
      <c r="CG54" s="461"/>
      <c r="CH54" s="461"/>
      <c r="CI54" s="461"/>
      <c r="CJ54" s="461"/>
      <c r="CK54" s="461"/>
      <c r="CL54" s="461"/>
      <c r="CM54" s="461"/>
      <c r="CN54" s="461"/>
      <c r="CO54" s="461"/>
      <c r="CP54" s="461"/>
      <c r="CQ54" s="461"/>
      <c r="CR54" s="461"/>
      <c r="CS54" s="461"/>
      <c r="CT54" s="461"/>
      <c r="CU54" s="461"/>
      <c r="CV54" s="461"/>
      <c r="CW54" s="461"/>
    </row>
    <row r="55" spans="1:101">
      <c r="A55" s="457"/>
      <c r="B55" s="458"/>
      <c r="C55" s="457"/>
      <c r="D55" s="459"/>
      <c r="E55" s="460"/>
      <c r="F55" s="460"/>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1"/>
      <c r="AL55" s="461"/>
      <c r="AM55" s="461"/>
      <c r="AN55" s="461"/>
      <c r="AO55" s="461"/>
      <c r="AP55" s="461"/>
      <c r="AQ55" s="461"/>
      <c r="AR55" s="461"/>
      <c r="AS55" s="461"/>
      <c r="AT55" s="461"/>
      <c r="AU55" s="461"/>
      <c r="AV55" s="461"/>
      <c r="AW55" s="461"/>
      <c r="AX55" s="461"/>
      <c r="AY55" s="461"/>
      <c r="AZ55" s="461"/>
      <c r="BA55" s="461"/>
      <c r="BB55" s="461"/>
      <c r="BC55" s="461"/>
      <c r="BD55" s="461"/>
      <c r="BE55" s="461"/>
      <c r="BF55" s="461"/>
      <c r="BG55" s="461"/>
      <c r="BH55" s="461"/>
      <c r="BI55" s="461"/>
      <c r="BJ55" s="461"/>
      <c r="BK55" s="461"/>
      <c r="BL55" s="461"/>
      <c r="BM55" s="461"/>
      <c r="BN55" s="461"/>
      <c r="BO55" s="461"/>
      <c r="BP55" s="461"/>
      <c r="BQ55" s="461"/>
      <c r="BR55" s="461"/>
      <c r="BS55" s="461"/>
      <c r="BT55" s="461"/>
      <c r="BU55" s="461"/>
      <c r="BV55" s="461"/>
      <c r="BW55" s="461"/>
      <c r="BX55" s="461"/>
      <c r="BY55" s="461"/>
      <c r="BZ55" s="461"/>
      <c r="CA55" s="461"/>
      <c r="CB55" s="461"/>
      <c r="CC55" s="461"/>
      <c r="CD55" s="461"/>
      <c r="CE55" s="461"/>
      <c r="CF55" s="461"/>
      <c r="CG55" s="461"/>
      <c r="CH55" s="461"/>
      <c r="CI55" s="461"/>
      <c r="CJ55" s="461"/>
      <c r="CK55" s="461"/>
      <c r="CL55" s="461"/>
      <c r="CM55" s="461"/>
      <c r="CN55" s="461"/>
      <c r="CO55" s="461"/>
      <c r="CP55" s="461"/>
      <c r="CQ55" s="461"/>
      <c r="CR55" s="461"/>
      <c r="CS55" s="461"/>
      <c r="CT55" s="461"/>
      <c r="CU55" s="461"/>
      <c r="CV55" s="461"/>
      <c r="CW55" s="461"/>
    </row>
    <row r="56" spans="1:101">
      <c r="A56" s="457"/>
      <c r="B56" s="458"/>
      <c r="C56" s="457"/>
      <c r="D56" s="459"/>
      <c r="E56" s="460"/>
      <c r="F56" s="460"/>
      <c r="G56" s="461"/>
      <c r="H56" s="461"/>
      <c r="I56" s="461"/>
      <c r="J56" s="461"/>
      <c r="K56" s="461"/>
      <c r="L56" s="461"/>
      <c r="M56" s="461"/>
      <c r="N56" s="461"/>
      <c r="O56" s="461"/>
      <c r="P56" s="461"/>
      <c r="Q56" s="461"/>
      <c r="R56" s="461"/>
      <c r="S56" s="461"/>
      <c r="T56" s="461"/>
      <c r="U56" s="461"/>
      <c r="V56" s="461"/>
      <c r="W56" s="461"/>
      <c r="X56" s="461"/>
      <c r="Y56" s="461"/>
      <c r="Z56" s="461"/>
      <c r="AA56" s="461"/>
      <c r="AB56" s="461"/>
      <c r="AC56" s="461"/>
      <c r="AD56" s="461"/>
      <c r="AE56" s="461"/>
      <c r="AF56" s="461"/>
      <c r="AG56" s="461"/>
      <c r="AH56" s="461"/>
      <c r="AI56" s="461"/>
      <c r="AJ56" s="461"/>
      <c r="AK56" s="461"/>
      <c r="AL56" s="461"/>
      <c r="AM56" s="461"/>
      <c r="AN56" s="461"/>
      <c r="AO56" s="461"/>
      <c r="AP56" s="461"/>
      <c r="AQ56" s="461"/>
      <c r="AR56" s="461"/>
      <c r="AS56" s="461"/>
      <c r="AT56" s="461"/>
      <c r="AU56" s="461"/>
      <c r="AV56" s="461"/>
      <c r="AW56" s="461"/>
      <c r="AX56" s="461"/>
      <c r="AY56" s="461"/>
      <c r="AZ56" s="461"/>
      <c r="BA56" s="461"/>
      <c r="BB56" s="461"/>
      <c r="BC56" s="461"/>
      <c r="BD56" s="461"/>
      <c r="BE56" s="461"/>
      <c r="BF56" s="461"/>
      <c r="BG56" s="461"/>
      <c r="BH56" s="461"/>
      <c r="BI56" s="461"/>
      <c r="BJ56" s="461"/>
      <c r="BK56" s="461"/>
      <c r="BL56" s="461"/>
      <c r="BM56" s="461"/>
      <c r="BN56" s="461"/>
      <c r="BO56" s="461"/>
      <c r="BP56" s="461"/>
      <c r="BQ56" s="461"/>
      <c r="BR56" s="461"/>
      <c r="BS56" s="461"/>
      <c r="BT56" s="461"/>
      <c r="BU56" s="461"/>
      <c r="BV56" s="461"/>
      <c r="BW56" s="461"/>
      <c r="BX56" s="461"/>
      <c r="BY56" s="461"/>
      <c r="BZ56" s="461"/>
      <c r="CA56" s="461"/>
      <c r="CB56" s="461"/>
      <c r="CC56" s="461"/>
      <c r="CD56" s="461"/>
      <c r="CE56" s="461"/>
      <c r="CF56" s="461"/>
      <c r="CG56" s="461"/>
      <c r="CH56" s="461"/>
      <c r="CI56" s="461"/>
      <c r="CJ56" s="461"/>
      <c r="CK56" s="461"/>
      <c r="CL56" s="461"/>
      <c r="CM56" s="461"/>
      <c r="CN56" s="461"/>
      <c r="CO56" s="461"/>
      <c r="CP56" s="461"/>
      <c r="CQ56" s="461"/>
      <c r="CR56" s="461"/>
      <c r="CS56" s="461"/>
      <c r="CT56" s="461"/>
      <c r="CU56" s="461"/>
      <c r="CV56" s="461"/>
      <c r="CW56" s="461"/>
    </row>
    <row r="57" spans="1:101">
      <c r="A57" s="457"/>
      <c r="B57" s="458"/>
      <c r="C57" s="457"/>
      <c r="D57" s="459"/>
      <c r="E57" s="460"/>
      <c r="F57" s="460"/>
      <c r="G57" s="461"/>
      <c r="H57" s="461"/>
      <c r="I57" s="461"/>
      <c r="J57" s="461"/>
      <c r="K57" s="461"/>
      <c r="L57" s="461"/>
      <c r="M57" s="461"/>
      <c r="N57" s="461"/>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c r="AN57" s="461"/>
      <c r="AO57" s="461"/>
      <c r="AP57" s="461"/>
      <c r="AQ57" s="461"/>
      <c r="AR57" s="461"/>
      <c r="AS57" s="461"/>
      <c r="AT57" s="461"/>
      <c r="AU57" s="461"/>
      <c r="AV57" s="461"/>
      <c r="AW57" s="461"/>
      <c r="AX57" s="461"/>
      <c r="AY57" s="461"/>
      <c r="AZ57" s="461"/>
      <c r="BA57" s="461"/>
      <c r="BB57" s="461"/>
      <c r="BC57" s="461"/>
      <c r="BD57" s="461"/>
      <c r="BE57" s="461"/>
      <c r="BF57" s="461"/>
      <c r="BG57" s="461"/>
      <c r="BH57" s="461"/>
      <c r="BI57" s="461"/>
      <c r="BJ57" s="461"/>
      <c r="BK57" s="461"/>
      <c r="BL57" s="461"/>
      <c r="BM57" s="461"/>
      <c r="BN57" s="461"/>
      <c r="BO57" s="461"/>
      <c r="BP57" s="461"/>
      <c r="BQ57" s="461"/>
      <c r="BR57" s="461"/>
      <c r="BS57" s="461"/>
      <c r="BT57" s="461"/>
      <c r="BU57" s="461"/>
      <c r="BV57" s="461"/>
      <c r="BW57" s="461"/>
      <c r="BX57" s="461"/>
      <c r="BY57" s="461"/>
      <c r="BZ57" s="461"/>
      <c r="CA57" s="461"/>
      <c r="CB57" s="461"/>
      <c r="CC57" s="461"/>
      <c r="CD57" s="461"/>
      <c r="CE57" s="461"/>
      <c r="CF57" s="461"/>
      <c r="CG57" s="461"/>
      <c r="CH57" s="461"/>
      <c r="CI57" s="461"/>
      <c r="CJ57" s="461"/>
      <c r="CK57" s="461"/>
      <c r="CL57" s="461"/>
      <c r="CM57" s="461"/>
      <c r="CN57" s="461"/>
      <c r="CO57" s="461"/>
      <c r="CP57" s="461"/>
      <c r="CQ57" s="461"/>
      <c r="CR57" s="461"/>
      <c r="CS57" s="461"/>
      <c r="CT57" s="461"/>
      <c r="CU57" s="461"/>
      <c r="CV57" s="461"/>
      <c r="CW57" s="461"/>
    </row>
    <row r="58" spans="1:101">
      <c r="A58" s="457"/>
      <c r="B58" s="458"/>
      <c r="C58" s="457"/>
      <c r="D58" s="459"/>
      <c r="E58" s="460"/>
      <c r="F58" s="460"/>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c r="AN58" s="461"/>
      <c r="AO58" s="461"/>
      <c r="AP58" s="461"/>
      <c r="AQ58" s="461"/>
      <c r="AR58" s="461"/>
      <c r="AS58" s="461"/>
      <c r="AT58" s="461"/>
      <c r="AU58" s="461"/>
      <c r="AV58" s="461"/>
      <c r="AW58" s="461"/>
      <c r="AX58" s="461"/>
      <c r="AY58" s="461"/>
      <c r="AZ58" s="461"/>
      <c r="BA58" s="461"/>
      <c r="BB58" s="461"/>
      <c r="BC58" s="461"/>
      <c r="BD58" s="461"/>
      <c r="BE58" s="461"/>
      <c r="BF58" s="461"/>
      <c r="BG58" s="461"/>
      <c r="BH58" s="461"/>
      <c r="BI58" s="461"/>
      <c r="BJ58" s="461"/>
      <c r="BK58" s="461"/>
      <c r="BL58" s="461"/>
      <c r="BM58" s="461"/>
      <c r="BN58" s="461"/>
      <c r="BO58" s="461"/>
      <c r="BP58" s="461"/>
      <c r="BQ58" s="461"/>
      <c r="BR58" s="461"/>
      <c r="BS58" s="461"/>
      <c r="BT58" s="461"/>
      <c r="BU58" s="461"/>
      <c r="BV58" s="461"/>
      <c r="BW58" s="461"/>
      <c r="BX58" s="461"/>
      <c r="BY58" s="461"/>
      <c r="BZ58" s="461"/>
      <c r="CA58" s="461"/>
      <c r="CB58" s="461"/>
      <c r="CC58" s="461"/>
      <c r="CD58" s="461"/>
      <c r="CE58" s="461"/>
      <c r="CF58" s="461"/>
      <c r="CG58" s="461"/>
      <c r="CH58" s="461"/>
      <c r="CI58" s="461"/>
      <c r="CJ58" s="461"/>
      <c r="CK58" s="461"/>
      <c r="CL58" s="461"/>
      <c r="CM58" s="461"/>
      <c r="CN58" s="461"/>
      <c r="CO58" s="461"/>
      <c r="CP58" s="461"/>
      <c r="CQ58" s="461"/>
      <c r="CR58" s="461"/>
      <c r="CS58" s="461"/>
      <c r="CT58" s="461"/>
      <c r="CU58" s="461"/>
      <c r="CV58" s="461"/>
      <c r="CW58" s="461"/>
    </row>
    <row r="59" spans="1:101">
      <c r="A59" s="457"/>
      <c r="B59" s="458"/>
      <c r="C59" s="457"/>
      <c r="D59" s="459"/>
      <c r="E59" s="460"/>
      <c r="F59" s="460"/>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1"/>
      <c r="AL59" s="461"/>
      <c r="AM59" s="461"/>
      <c r="AN59" s="461"/>
      <c r="AO59" s="461"/>
      <c r="AP59" s="461"/>
      <c r="AQ59" s="461"/>
      <c r="AR59" s="461"/>
      <c r="AS59" s="461"/>
      <c r="AT59" s="461"/>
      <c r="AU59" s="461"/>
      <c r="AV59" s="461"/>
      <c r="AW59" s="461"/>
      <c r="AX59" s="461"/>
      <c r="AY59" s="461"/>
      <c r="AZ59" s="461"/>
      <c r="BA59" s="461"/>
      <c r="BB59" s="461"/>
      <c r="BC59" s="461"/>
      <c r="BD59" s="461"/>
      <c r="BE59" s="461"/>
      <c r="BF59" s="461"/>
      <c r="BG59" s="461"/>
      <c r="BH59" s="461"/>
      <c r="BI59" s="461"/>
      <c r="BJ59" s="461"/>
      <c r="BK59" s="461"/>
      <c r="BL59" s="461"/>
      <c r="BM59" s="461"/>
      <c r="BN59" s="461"/>
      <c r="BO59" s="461"/>
      <c r="BP59" s="461"/>
      <c r="BQ59" s="461"/>
      <c r="BR59" s="461"/>
      <c r="BS59" s="461"/>
      <c r="BT59" s="461"/>
      <c r="BU59" s="461"/>
      <c r="BV59" s="461"/>
      <c r="BW59" s="461"/>
      <c r="BX59" s="461"/>
      <c r="BY59" s="461"/>
      <c r="BZ59" s="461"/>
      <c r="CA59" s="461"/>
      <c r="CB59" s="461"/>
      <c r="CC59" s="461"/>
      <c r="CD59" s="461"/>
      <c r="CE59" s="461"/>
      <c r="CF59" s="461"/>
      <c r="CG59" s="461"/>
      <c r="CH59" s="461"/>
      <c r="CI59" s="461"/>
      <c r="CJ59" s="461"/>
      <c r="CK59" s="461"/>
      <c r="CL59" s="461"/>
      <c r="CM59" s="461"/>
      <c r="CN59" s="461"/>
      <c r="CO59" s="461"/>
      <c r="CP59" s="461"/>
      <c r="CQ59" s="461"/>
      <c r="CR59" s="461"/>
      <c r="CS59" s="461"/>
      <c r="CT59" s="461"/>
      <c r="CU59" s="461"/>
      <c r="CV59" s="461"/>
      <c r="CW59" s="461"/>
    </row>
    <row r="60" spans="1:101">
      <c r="A60" s="457"/>
      <c r="B60" s="458"/>
      <c r="C60" s="457"/>
      <c r="D60" s="459"/>
      <c r="E60" s="460"/>
      <c r="F60" s="460"/>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461"/>
      <c r="AV60" s="461"/>
      <c r="AW60" s="461"/>
      <c r="AX60" s="461"/>
      <c r="AY60" s="461"/>
      <c r="AZ60" s="461"/>
      <c r="BA60" s="461"/>
      <c r="BB60" s="461"/>
      <c r="BC60" s="461"/>
      <c r="BD60" s="461"/>
      <c r="BE60" s="461"/>
      <c r="BF60" s="461"/>
      <c r="BG60" s="461"/>
      <c r="BH60" s="461"/>
      <c r="BI60" s="461"/>
      <c r="BJ60" s="461"/>
      <c r="BK60" s="461"/>
      <c r="BL60" s="461"/>
      <c r="BM60" s="461"/>
      <c r="BN60" s="461"/>
      <c r="BO60" s="461"/>
      <c r="BP60" s="461"/>
      <c r="BQ60" s="461"/>
      <c r="BR60" s="461"/>
      <c r="BS60" s="461"/>
      <c r="BT60" s="461"/>
      <c r="BU60" s="461"/>
      <c r="BV60" s="461"/>
      <c r="BW60" s="461"/>
      <c r="BX60" s="461"/>
      <c r="BY60" s="461"/>
      <c r="BZ60" s="461"/>
      <c r="CA60" s="461"/>
      <c r="CB60" s="461"/>
      <c r="CC60" s="461"/>
      <c r="CD60" s="461"/>
      <c r="CE60" s="461"/>
      <c r="CF60" s="461"/>
      <c r="CG60" s="461"/>
      <c r="CH60" s="461"/>
      <c r="CI60" s="461"/>
      <c r="CJ60" s="461"/>
      <c r="CK60" s="461"/>
      <c r="CL60" s="461"/>
      <c r="CM60" s="461"/>
      <c r="CN60" s="461"/>
      <c r="CO60" s="461"/>
      <c r="CP60" s="461"/>
      <c r="CQ60" s="461"/>
      <c r="CR60" s="461"/>
      <c r="CS60" s="461"/>
      <c r="CT60" s="461"/>
      <c r="CU60" s="461"/>
      <c r="CV60" s="461"/>
      <c r="CW60" s="461"/>
    </row>
    <row r="61" spans="1:101">
      <c r="A61" s="457"/>
      <c r="B61" s="458"/>
      <c r="C61" s="457"/>
      <c r="D61" s="459"/>
      <c r="E61" s="460"/>
      <c r="F61" s="460"/>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c r="BF61" s="461"/>
      <c r="BG61" s="461"/>
      <c r="BH61" s="461"/>
      <c r="BI61" s="461"/>
      <c r="BJ61" s="461"/>
      <c r="BK61" s="461"/>
      <c r="BL61" s="461"/>
      <c r="BM61" s="461"/>
      <c r="BN61" s="461"/>
      <c r="BO61" s="461"/>
      <c r="BP61" s="461"/>
      <c r="BQ61" s="461"/>
      <c r="BR61" s="461"/>
      <c r="BS61" s="461"/>
      <c r="BT61" s="461"/>
      <c r="BU61" s="461"/>
      <c r="BV61" s="461"/>
      <c r="BW61" s="461"/>
      <c r="BX61" s="461"/>
      <c r="BY61" s="461"/>
      <c r="BZ61" s="461"/>
      <c r="CA61" s="461"/>
      <c r="CB61" s="461"/>
      <c r="CC61" s="461"/>
      <c r="CD61" s="461"/>
      <c r="CE61" s="461"/>
      <c r="CF61" s="461"/>
      <c r="CG61" s="461"/>
      <c r="CH61" s="461"/>
      <c r="CI61" s="461"/>
      <c r="CJ61" s="461"/>
      <c r="CK61" s="461"/>
      <c r="CL61" s="461"/>
      <c r="CM61" s="461"/>
      <c r="CN61" s="461"/>
      <c r="CO61" s="461"/>
      <c r="CP61" s="461"/>
      <c r="CQ61" s="461"/>
      <c r="CR61" s="461"/>
      <c r="CS61" s="461"/>
      <c r="CT61" s="461"/>
      <c r="CU61" s="461"/>
      <c r="CV61" s="461"/>
      <c r="CW61" s="461"/>
    </row>
    <row r="62" spans="1:101">
      <c r="A62" s="457"/>
      <c r="B62" s="458"/>
      <c r="C62" s="457"/>
      <c r="D62" s="459"/>
      <c r="E62" s="460"/>
      <c r="F62" s="460"/>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1"/>
      <c r="AL62" s="461"/>
      <c r="AM62" s="461"/>
      <c r="AN62" s="461"/>
      <c r="AO62" s="461"/>
      <c r="AP62" s="461"/>
      <c r="AQ62" s="461"/>
      <c r="AR62" s="461"/>
      <c r="AS62" s="461"/>
      <c r="AT62" s="461"/>
      <c r="AU62" s="461"/>
      <c r="AV62" s="461"/>
      <c r="AW62" s="461"/>
      <c r="AX62" s="461"/>
      <c r="AY62" s="461"/>
      <c r="AZ62" s="461"/>
      <c r="BA62" s="461"/>
      <c r="BB62" s="461"/>
      <c r="BC62" s="461"/>
      <c r="BD62" s="461"/>
      <c r="BE62" s="461"/>
      <c r="BF62" s="461"/>
      <c r="BG62" s="461"/>
      <c r="BH62" s="461"/>
      <c r="BI62" s="461"/>
      <c r="BJ62" s="461"/>
      <c r="BK62" s="461"/>
      <c r="BL62" s="461"/>
      <c r="BM62" s="461"/>
      <c r="BN62" s="461"/>
      <c r="BO62" s="461"/>
      <c r="BP62" s="461"/>
      <c r="BQ62" s="461"/>
      <c r="BR62" s="461"/>
      <c r="BS62" s="461"/>
      <c r="BT62" s="461"/>
      <c r="BU62" s="461"/>
      <c r="BV62" s="461"/>
      <c r="BW62" s="461"/>
      <c r="BX62" s="461"/>
      <c r="BY62" s="461"/>
      <c r="BZ62" s="461"/>
      <c r="CA62" s="461"/>
      <c r="CB62" s="461"/>
      <c r="CC62" s="461"/>
      <c r="CD62" s="461"/>
      <c r="CE62" s="461"/>
      <c r="CF62" s="461"/>
      <c r="CG62" s="461"/>
      <c r="CH62" s="461"/>
      <c r="CI62" s="461"/>
      <c r="CJ62" s="461"/>
      <c r="CK62" s="461"/>
      <c r="CL62" s="461"/>
      <c r="CM62" s="461"/>
      <c r="CN62" s="461"/>
      <c r="CO62" s="461"/>
      <c r="CP62" s="461"/>
      <c r="CQ62" s="461"/>
      <c r="CR62" s="461"/>
      <c r="CS62" s="461"/>
      <c r="CT62" s="461"/>
      <c r="CU62" s="461"/>
      <c r="CV62" s="461"/>
      <c r="CW62" s="461"/>
    </row>
    <row r="63" spans="1:101">
      <c r="A63" s="457"/>
      <c r="B63" s="458"/>
      <c r="C63" s="457"/>
      <c r="D63" s="459"/>
      <c r="E63" s="460"/>
      <c r="F63" s="460"/>
      <c r="G63" s="461"/>
      <c r="H63" s="461"/>
      <c r="I63" s="461"/>
      <c r="J63" s="461"/>
      <c r="K63" s="461"/>
      <c r="L63" s="461"/>
      <c r="M63" s="461"/>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c r="BF63" s="461"/>
      <c r="BG63" s="461"/>
      <c r="BH63" s="461"/>
      <c r="BI63" s="461"/>
      <c r="BJ63" s="461"/>
      <c r="BK63" s="461"/>
      <c r="BL63" s="461"/>
      <c r="BM63" s="461"/>
      <c r="BN63" s="461"/>
      <c r="BO63" s="461"/>
      <c r="BP63" s="461"/>
      <c r="BQ63" s="461"/>
      <c r="BR63" s="461"/>
      <c r="BS63" s="461"/>
      <c r="BT63" s="461"/>
      <c r="BU63" s="461"/>
      <c r="BV63" s="461"/>
      <c r="BW63" s="461"/>
      <c r="BX63" s="461"/>
      <c r="BY63" s="461"/>
      <c r="BZ63" s="461"/>
      <c r="CA63" s="461"/>
      <c r="CB63" s="461"/>
      <c r="CC63" s="461"/>
      <c r="CD63" s="461"/>
      <c r="CE63" s="461"/>
      <c r="CF63" s="461"/>
      <c r="CG63" s="461"/>
      <c r="CH63" s="461"/>
      <c r="CI63" s="461"/>
      <c r="CJ63" s="461"/>
      <c r="CK63" s="461"/>
      <c r="CL63" s="461"/>
      <c r="CM63" s="461"/>
      <c r="CN63" s="461"/>
      <c r="CO63" s="461"/>
      <c r="CP63" s="461"/>
      <c r="CQ63" s="461"/>
      <c r="CR63" s="461"/>
      <c r="CS63" s="461"/>
      <c r="CT63" s="461"/>
      <c r="CU63" s="461"/>
      <c r="CV63" s="461"/>
      <c r="CW63" s="461"/>
    </row>
    <row r="64" spans="1:101">
      <c r="A64" s="457"/>
      <c r="B64" s="458"/>
      <c r="C64" s="457"/>
      <c r="D64" s="459"/>
      <c r="E64" s="460"/>
      <c r="F64" s="460"/>
      <c r="G64" s="461"/>
      <c r="H64" s="461"/>
      <c r="I64" s="461"/>
      <c r="J64" s="461"/>
      <c r="K64" s="461"/>
      <c r="L64" s="461"/>
      <c r="M64" s="461"/>
      <c r="N64" s="461"/>
      <c r="O64" s="461"/>
      <c r="P64" s="461"/>
      <c r="Q64" s="461"/>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c r="BF64" s="461"/>
      <c r="BG64" s="461"/>
      <c r="BH64" s="461"/>
      <c r="BI64" s="461"/>
      <c r="BJ64" s="461"/>
      <c r="BK64" s="461"/>
      <c r="BL64" s="461"/>
      <c r="BM64" s="461"/>
      <c r="BN64" s="461"/>
      <c r="BO64" s="461"/>
      <c r="BP64" s="461"/>
      <c r="BQ64" s="461"/>
      <c r="BR64" s="461"/>
      <c r="BS64" s="461"/>
      <c r="BT64" s="461"/>
      <c r="BU64" s="461"/>
      <c r="BV64" s="461"/>
      <c r="BW64" s="461"/>
      <c r="BX64" s="461"/>
      <c r="BY64" s="461"/>
      <c r="BZ64" s="461"/>
      <c r="CA64" s="461"/>
      <c r="CB64" s="461"/>
      <c r="CC64" s="461"/>
      <c r="CD64" s="461"/>
      <c r="CE64" s="461"/>
      <c r="CF64" s="461"/>
      <c r="CG64" s="461"/>
      <c r="CH64" s="461"/>
      <c r="CI64" s="461"/>
      <c r="CJ64" s="461"/>
      <c r="CK64" s="461"/>
      <c r="CL64" s="461"/>
      <c r="CM64" s="461"/>
      <c r="CN64" s="461"/>
      <c r="CO64" s="461"/>
      <c r="CP64" s="461"/>
      <c r="CQ64" s="461"/>
      <c r="CR64" s="461"/>
      <c r="CS64" s="461"/>
      <c r="CT64" s="461"/>
      <c r="CU64" s="461"/>
      <c r="CV64" s="461"/>
      <c r="CW64" s="461"/>
    </row>
    <row r="65" spans="1:101">
      <c r="A65" s="457"/>
      <c r="B65" s="458"/>
      <c r="C65" s="457"/>
      <c r="D65" s="459"/>
      <c r="E65" s="460"/>
      <c r="F65" s="460"/>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c r="BF65" s="461"/>
      <c r="BG65" s="461"/>
      <c r="BH65" s="461"/>
      <c r="BI65" s="461"/>
      <c r="BJ65" s="461"/>
      <c r="BK65" s="461"/>
      <c r="BL65" s="461"/>
      <c r="BM65" s="461"/>
      <c r="BN65" s="461"/>
      <c r="BO65" s="461"/>
      <c r="BP65" s="461"/>
      <c r="BQ65" s="461"/>
      <c r="BR65" s="461"/>
      <c r="BS65" s="461"/>
      <c r="BT65" s="461"/>
      <c r="BU65" s="461"/>
      <c r="BV65" s="461"/>
      <c r="BW65" s="461"/>
      <c r="BX65" s="461"/>
      <c r="BY65" s="461"/>
      <c r="BZ65" s="461"/>
      <c r="CA65" s="461"/>
      <c r="CB65" s="461"/>
      <c r="CC65" s="461"/>
      <c r="CD65" s="461"/>
      <c r="CE65" s="461"/>
      <c r="CF65" s="461"/>
      <c r="CG65" s="461"/>
      <c r="CH65" s="461"/>
      <c r="CI65" s="461"/>
      <c r="CJ65" s="461"/>
      <c r="CK65" s="461"/>
      <c r="CL65" s="461"/>
      <c r="CM65" s="461"/>
      <c r="CN65" s="461"/>
      <c r="CO65" s="461"/>
      <c r="CP65" s="461"/>
      <c r="CQ65" s="461"/>
      <c r="CR65" s="461"/>
      <c r="CS65" s="461"/>
      <c r="CT65" s="461"/>
      <c r="CU65" s="461"/>
      <c r="CV65" s="461"/>
      <c r="CW65" s="461"/>
    </row>
    <row r="66" spans="1:101">
      <c r="A66" s="457"/>
      <c r="B66" s="458"/>
      <c r="C66" s="457"/>
      <c r="D66" s="459"/>
      <c r="E66" s="460"/>
      <c r="F66" s="460"/>
      <c r="G66" s="461"/>
      <c r="H66" s="461"/>
      <c r="I66" s="461"/>
      <c r="J66" s="461"/>
      <c r="K66" s="461"/>
      <c r="L66" s="461"/>
      <c r="M66" s="461"/>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c r="BF66" s="461"/>
      <c r="BG66" s="461"/>
      <c r="BH66" s="461"/>
      <c r="BI66" s="461"/>
      <c r="BJ66" s="461"/>
      <c r="BK66" s="461"/>
      <c r="BL66" s="461"/>
      <c r="BM66" s="461"/>
      <c r="BN66" s="461"/>
      <c r="BO66" s="461"/>
      <c r="BP66" s="461"/>
      <c r="BQ66" s="461"/>
      <c r="BR66" s="461"/>
      <c r="BS66" s="461"/>
      <c r="BT66" s="461"/>
      <c r="BU66" s="461"/>
      <c r="BV66" s="461"/>
      <c r="BW66" s="461"/>
      <c r="BX66" s="461"/>
      <c r="BY66" s="461"/>
      <c r="BZ66" s="461"/>
      <c r="CA66" s="461"/>
      <c r="CB66" s="461"/>
      <c r="CC66" s="461"/>
      <c r="CD66" s="461"/>
      <c r="CE66" s="461"/>
      <c r="CF66" s="461"/>
      <c r="CG66" s="461"/>
      <c r="CH66" s="461"/>
      <c r="CI66" s="461"/>
      <c r="CJ66" s="461"/>
      <c r="CK66" s="461"/>
      <c r="CL66" s="461"/>
      <c r="CM66" s="461"/>
      <c r="CN66" s="461"/>
      <c r="CO66" s="461"/>
      <c r="CP66" s="461"/>
      <c r="CQ66" s="461"/>
      <c r="CR66" s="461"/>
      <c r="CS66" s="461"/>
      <c r="CT66" s="461"/>
      <c r="CU66" s="461"/>
      <c r="CV66" s="461"/>
      <c r="CW66" s="461"/>
    </row>
    <row r="67" spans="1:101">
      <c r="A67" s="457"/>
      <c r="B67" s="458"/>
      <c r="C67" s="457"/>
      <c r="D67" s="459"/>
      <c r="E67" s="460"/>
      <c r="F67" s="460"/>
      <c r="G67" s="461"/>
      <c r="H67" s="461"/>
      <c r="I67" s="461"/>
      <c r="J67" s="461"/>
      <c r="K67" s="461"/>
      <c r="L67" s="461"/>
      <c r="M67" s="461"/>
      <c r="N67" s="461"/>
      <c r="O67" s="461"/>
      <c r="P67" s="461"/>
      <c r="Q67" s="461"/>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c r="BF67" s="461"/>
      <c r="BG67" s="461"/>
      <c r="BH67" s="461"/>
      <c r="BI67" s="461"/>
      <c r="BJ67" s="461"/>
      <c r="BK67" s="461"/>
      <c r="BL67" s="461"/>
      <c r="BM67" s="461"/>
      <c r="BN67" s="461"/>
      <c r="BO67" s="461"/>
      <c r="BP67" s="461"/>
      <c r="BQ67" s="461"/>
      <c r="BR67" s="461"/>
      <c r="BS67" s="461"/>
      <c r="BT67" s="461"/>
      <c r="BU67" s="461"/>
      <c r="BV67" s="461"/>
      <c r="BW67" s="461"/>
      <c r="BX67" s="461"/>
      <c r="BY67" s="461"/>
      <c r="BZ67" s="461"/>
      <c r="CA67" s="461"/>
      <c r="CB67" s="461"/>
      <c r="CC67" s="461"/>
      <c r="CD67" s="461"/>
      <c r="CE67" s="461"/>
      <c r="CF67" s="461"/>
      <c r="CG67" s="461"/>
      <c r="CH67" s="461"/>
      <c r="CI67" s="461"/>
      <c r="CJ67" s="461"/>
      <c r="CK67" s="461"/>
      <c r="CL67" s="461"/>
      <c r="CM67" s="461"/>
      <c r="CN67" s="461"/>
      <c r="CO67" s="461"/>
      <c r="CP67" s="461"/>
      <c r="CQ67" s="461"/>
      <c r="CR67" s="461"/>
      <c r="CS67" s="461"/>
      <c r="CT67" s="461"/>
      <c r="CU67" s="461"/>
      <c r="CV67" s="461"/>
      <c r="CW67" s="461"/>
    </row>
    <row r="68" spans="1:101">
      <c r="A68" s="457"/>
      <c r="B68" s="458"/>
      <c r="C68" s="457"/>
      <c r="D68" s="459"/>
      <c r="E68" s="460"/>
      <c r="F68" s="460"/>
      <c r="G68" s="461"/>
      <c r="H68" s="461"/>
      <c r="I68" s="461"/>
      <c r="J68" s="461"/>
      <c r="K68" s="461"/>
      <c r="L68" s="461"/>
      <c r="M68" s="461"/>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c r="BF68" s="461"/>
      <c r="BG68" s="461"/>
      <c r="BH68" s="461"/>
      <c r="BI68" s="461"/>
      <c r="BJ68" s="461"/>
      <c r="BK68" s="461"/>
      <c r="BL68" s="461"/>
      <c r="BM68" s="461"/>
      <c r="BN68" s="461"/>
      <c r="BO68" s="461"/>
      <c r="BP68" s="461"/>
      <c r="BQ68" s="461"/>
      <c r="BR68" s="461"/>
      <c r="BS68" s="461"/>
      <c r="BT68" s="461"/>
      <c r="BU68" s="461"/>
      <c r="BV68" s="461"/>
      <c r="BW68" s="461"/>
      <c r="BX68" s="461"/>
      <c r="BY68" s="461"/>
      <c r="BZ68" s="461"/>
      <c r="CA68" s="461"/>
      <c r="CB68" s="461"/>
      <c r="CC68" s="461"/>
      <c r="CD68" s="461"/>
      <c r="CE68" s="461"/>
      <c r="CF68" s="461"/>
      <c r="CG68" s="461"/>
      <c r="CH68" s="461"/>
      <c r="CI68" s="461"/>
      <c r="CJ68" s="461"/>
      <c r="CK68" s="461"/>
      <c r="CL68" s="461"/>
      <c r="CM68" s="461"/>
      <c r="CN68" s="461"/>
      <c r="CO68" s="461"/>
      <c r="CP68" s="461"/>
      <c r="CQ68" s="461"/>
      <c r="CR68" s="461"/>
      <c r="CS68" s="461"/>
      <c r="CT68" s="461"/>
      <c r="CU68" s="461"/>
      <c r="CV68" s="461"/>
      <c r="CW68" s="461"/>
    </row>
    <row r="69" spans="1:101">
      <c r="A69" s="457"/>
      <c r="B69" s="458"/>
      <c r="C69" s="457"/>
      <c r="D69" s="459"/>
      <c r="E69" s="460"/>
      <c r="F69" s="460"/>
      <c r="G69" s="461"/>
      <c r="H69" s="461"/>
      <c r="I69" s="461"/>
      <c r="J69" s="461"/>
      <c r="K69" s="461"/>
      <c r="L69" s="461"/>
      <c r="M69" s="461"/>
      <c r="N69" s="461"/>
      <c r="O69" s="461"/>
      <c r="P69" s="461"/>
      <c r="Q69" s="461"/>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c r="BF69" s="461"/>
      <c r="BG69" s="461"/>
      <c r="BH69" s="461"/>
      <c r="BI69" s="461"/>
      <c r="BJ69" s="461"/>
      <c r="BK69" s="461"/>
      <c r="BL69" s="461"/>
      <c r="BM69" s="461"/>
      <c r="BN69" s="461"/>
      <c r="BO69" s="461"/>
      <c r="BP69" s="461"/>
      <c r="BQ69" s="461"/>
      <c r="BR69" s="461"/>
      <c r="BS69" s="461"/>
      <c r="BT69" s="461"/>
      <c r="BU69" s="461"/>
      <c r="BV69" s="461"/>
      <c r="BW69" s="461"/>
      <c r="BX69" s="461"/>
      <c r="BY69" s="461"/>
      <c r="BZ69" s="461"/>
      <c r="CA69" s="461"/>
      <c r="CB69" s="461"/>
      <c r="CC69" s="461"/>
      <c r="CD69" s="461"/>
      <c r="CE69" s="461"/>
      <c r="CF69" s="461"/>
      <c r="CG69" s="461"/>
      <c r="CH69" s="461"/>
      <c r="CI69" s="461"/>
      <c r="CJ69" s="461"/>
      <c r="CK69" s="461"/>
      <c r="CL69" s="461"/>
      <c r="CM69" s="461"/>
      <c r="CN69" s="461"/>
      <c r="CO69" s="461"/>
      <c r="CP69" s="461"/>
      <c r="CQ69" s="461"/>
      <c r="CR69" s="461"/>
      <c r="CS69" s="461"/>
      <c r="CT69" s="461"/>
      <c r="CU69" s="461"/>
      <c r="CV69" s="461"/>
      <c r="CW69" s="461"/>
    </row>
    <row r="70" spans="1:101">
      <c r="A70" s="457"/>
      <c r="B70" s="458"/>
      <c r="C70" s="457"/>
      <c r="D70" s="459"/>
      <c r="E70" s="460"/>
      <c r="F70" s="460"/>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c r="BF70" s="461"/>
      <c r="BG70" s="461"/>
      <c r="BH70" s="461"/>
      <c r="BI70" s="461"/>
      <c r="BJ70" s="461"/>
      <c r="BK70" s="461"/>
      <c r="BL70" s="461"/>
      <c r="BM70" s="461"/>
      <c r="BN70" s="461"/>
      <c r="BO70" s="461"/>
      <c r="BP70" s="461"/>
      <c r="BQ70" s="461"/>
      <c r="BR70" s="461"/>
      <c r="BS70" s="461"/>
      <c r="BT70" s="461"/>
      <c r="BU70" s="461"/>
      <c r="BV70" s="461"/>
      <c r="BW70" s="461"/>
      <c r="BX70" s="461"/>
      <c r="BY70" s="461"/>
      <c r="BZ70" s="461"/>
      <c r="CA70" s="461"/>
      <c r="CB70" s="461"/>
      <c r="CC70" s="461"/>
      <c r="CD70" s="461"/>
      <c r="CE70" s="461"/>
      <c r="CF70" s="461"/>
      <c r="CG70" s="461"/>
      <c r="CH70" s="461"/>
      <c r="CI70" s="461"/>
      <c r="CJ70" s="461"/>
      <c r="CK70" s="461"/>
      <c r="CL70" s="461"/>
      <c r="CM70" s="461"/>
      <c r="CN70" s="461"/>
      <c r="CO70" s="461"/>
      <c r="CP70" s="461"/>
      <c r="CQ70" s="461"/>
      <c r="CR70" s="461"/>
      <c r="CS70" s="461"/>
      <c r="CT70" s="461"/>
      <c r="CU70" s="461"/>
      <c r="CV70" s="461"/>
      <c r="CW70" s="461"/>
    </row>
    <row r="71" spans="1:101">
      <c r="A71" s="457"/>
      <c r="B71" s="458"/>
      <c r="C71" s="457"/>
      <c r="D71" s="459"/>
      <c r="E71" s="460"/>
      <c r="F71" s="460"/>
      <c r="G71" s="461"/>
      <c r="H71" s="461"/>
      <c r="I71" s="461"/>
      <c r="J71" s="461"/>
      <c r="K71" s="461"/>
      <c r="L71" s="461"/>
      <c r="M71" s="461"/>
      <c r="N71" s="461"/>
      <c r="O71" s="461"/>
      <c r="P71" s="461"/>
      <c r="Q71" s="461"/>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c r="BF71" s="461"/>
      <c r="BG71" s="461"/>
      <c r="BH71" s="461"/>
      <c r="BI71" s="461"/>
      <c r="BJ71" s="461"/>
      <c r="BK71" s="461"/>
      <c r="BL71" s="461"/>
      <c r="BM71" s="461"/>
      <c r="BN71" s="461"/>
      <c r="BO71" s="461"/>
      <c r="BP71" s="461"/>
      <c r="BQ71" s="461"/>
      <c r="BR71" s="461"/>
      <c r="BS71" s="461"/>
      <c r="BT71" s="461"/>
      <c r="BU71" s="461"/>
      <c r="BV71" s="461"/>
      <c r="BW71" s="461"/>
      <c r="BX71" s="461"/>
      <c r="BY71" s="461"/>
      <c r="BZ71" s="461"/>
      <c r="CA71" s="461"/>
      <c r="CB71" s="461"/>
      <c r="CC71" s="461"/>
      <c r="CD71" s="461"/>
      <c r="CE71" s="461"/>
      <c r="CF71" s="461"/>
      <c r="CG71" s="461"/>
      <c r="CH71" s="461"/>
      <c r="CI71" s="461"/>
      <c r="CJ71" s="461"/>
      <c r="CK71" s="461"/>
      <c r="CL71" s="461"/>
      <c r="CM71" s="461"/>
      <c r="CN71" s="461"/>
      <c r="CO71" s="461"/>
      <c r="CP71" s="461"/>
      <c r="CQ71" s="461"/>
      <c r="CR71" s="461"/>
      <c r="CS71" s="461"/>
      <c r="CT71" s="461"/>
      <c r="CU71" s="461"/>
      <c r="CV71" s="461"/>
      <c r="CW71" s="461"/>
    </row>
    <row r="72" spans="1:101">
      <c r="A72" s="457"/>
      <c r="B72" s="458"/>
      <c r="C72" s="457"/>
      <c r="D72" s="459"/>
      <c r="E72" s="460"/>
      <c r="F72" s="460"/>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c r="BF72" s="461"/>
      <c r="BG72" s="461"/>
      <c r="BH72" s="461"/>
      <c r="BI72" s="461"/>
      <c r="BJ72" s="461"/>
      <c r="BK72" s="461"/>
      <c r="BL72" s="461"/>
      <c r="BM72" s="461"/>
      <c r="BN72" s="461"/>
      <c r="BO72" s="461"/>
      <c r="BP72" s="461"/>
      <c r="BQ72" s="461"/>
      <c r="BR72" s="461"/>
      <c r="BS72" s="461"/>
      <c r="BT72" s="461"/>
      <c r="BU72" s="461"/>
      <c r="BV72" s="461"/>
      <c r="BW72" s="461"/>
      <c r="BX72" s="461"/>
      <c r="BY72" s="461"/>
      <c r="BZ72" s="461"/>
      <c r="CA72" s="461"/>
      <c r="CB72" s="461"/>
      <c r="CC72" s="461"/>
      <c r="CD72" s="461"/>
      <c r="CE72" s="461"/>
      <c r="CF72" s="461"/>
      <c r="CG72" s="461"/>
      <c r="CH72" s="461"/>
      <c r="CI72" s="461"/>
      <c r="CJ72" s="461"/>
      <c r="CK72" s="461"/>
      <c r="CL72" s="461"/>
      <c r="CM72" s="461"/>
      <c r="CN72" s="461"/>
      <c r="CO72" s="461"/>
      <c r="CP72" s="461"/>
      <c r="CQ72" s="461"/>
      <c r="CR72" s="461"/>
      <c r="CS72" s="461"/>
      <c r="CT72" s="461"/>
      <c r="CU72" s="461"/>
      <c r="CV72" s="461"/>
      <c r="CW72" s="461"/>
    </row>
    <row r="73" spans="1:101">
      <c r="A73" s="457"/>
      <c r="B73" s="458"/>
      <c r="C73" s="457"/>
      <c r="D73" s="459"/>
      <c r="E73" s="460"/>
      <c r="F73" s="460"/>
      <c r="G73" s="461"/>
      <c r="H73" s="461"/>
      <c r="I73" s="461"/>
      <c r="J73" s="461"/>
      <c r="K73" s="461"/>
      <c r="L73" s="461"/>
      <c r="M73" s="461"/>
      <c r="N73" s="461"/>
      <c r="O73" s="461"/>
      <c r="P73" s="461"/>
      <c r="Q73" s="461"/>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c r="BF73" s="461"/>
      <c r="BG73" s="461"/>
      <c r="BH73" s="461"/>
      <c r="BI73" s="461"/>
      <c r="BJ73" s="461"/>
      <c r="BK73" s="461"/>
      <c r="BL73" s="461"/>
      <c r="BM73" s="461"/>
      <c r="BN73" s="461"/>
      <c r="BO73" s="461"/>
      <c r="BP73" s="461"/>
      <c r="BQ73" s="461"/>
      <c r="BR73" s="461"/>
      <c r="BS73" s="461"/>
      <c r="BT73" s="461"/>
      <c r="BU73" s="461"/>
      <c r="BV73" s="461"/>
      <c r="BW73" s="461"/>
      <c r="BX73" s="461"/>
      <c r="BY73" s="461"/>
      <c r="BZ73" s="461"/>
      <c r="CA73" s="461"/>
      <c r="CB73" s="461"/>
      <c r="CC73" s="461"/>
      <c r="CD73" s="461"/>
      <c r="CE73" s="461"/>
      <c r="CF73" s="461"/>
      <c r="CG73" s="461"/>
      <c r="CH73" s="461"/>
      <c r="CI73" s="461"/>
      <c r="CJ73" s="461"/>
      <c r="CK73" s="461"/>
      <c r="CL73" s="461"/>
      <c r="CM73" s="461"/>
      <c r="CN73" s="461"/>
      <c r="CO73" s="461"/>
      <c r="CP73" s="461"/>
      <c r="CQ73" s="461"/>
      <c r="CR73" s="461"/>
      <c r="CS73" s="461"/>
      <c r="CT73" s="461"/>
      <c r="CU73" s="461"/>
      <c r="CV73" s="461"/>
      <c r="CW73" s="461"/>
    </row>
    <row r="74" spans="1:101">
      <c r="A74" s="457"/>
      <c r="B74" s="458"/>
      <c r="C74" s="457"/>
      <c r="D74" s="459"/>
      <c r="E74" s="460"/>
      <c r="F74" s="460"/>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c r="BF74" s="461"/>
      <c r="BG74" s="461"/>
      <c r="BH74" s="461"/>
      <c r="BI74" s="461"/>
      <c r="BJ74" s="461"/>
      <c r="BK74" s="461"/>
      <c r="BL74" s="461"/>
      <c r="BM74" s="461"/>
      <c r="BN74" s="461"/>
      <c r="BO74" s="461"/>
      <c r="BP74" s="461"/>
      <c r="BQ74" s="461"/>
      <c r="BR74" s="461"/>
      <c r="BS74" s="461"/>
      <c r="BT74" s="461"/>
      <c r="BU74" s="461"/>
      <c r="BV74" s="461"/>
      <c r="BW74" s="461"/>
      <c r="BX74" s="461"/>
      <c r="BY74" s="461"/>
      <c r="BZ74" s="461"/>
      <c r="CA74" s="461"/>
      <c r="CB74" s="461"/>
      <c r="CC74" s="461"/>
      <c r="CD74" s="461"/>
      <c r="CE74" s="461"/>
      <c r="CF74" s="461"/>
      <c r="CG74" s="461"/>
      <c r="CH74" s="461"/>
      <c r="CI74" s="461"/>
      <c r="CJ74" s="461"/>
      <c r="CK74" s="461"/>
      <c r="CL74" s="461"/>
      <c r="CM74" s="461"/>
      <c r="CN74" s="461"/>
      <c r="CO74" s="461"/>
      <c r="CP74" s="461"/>
      <c r="CQ74" s="461"/>
      <c r="CR74" s="461"/>
      <c r="CS74" s="461"/>
      <c r="CT74" s="461"/>
      <c r="CU74" s="461"/>
      <c r="CV74" s="461"/>
      <c r="CW74" s="461"/>
    </row>
    <row r="75" spans="1:101">
      <c r="A75" s="457"/>
      <c r="B75" s="458"/>
      <c r="C75" s="457"/>
      <c r="D75" s="459"/>
      <c r="E75" s="460"/>
      <c r="F75" s="460"/>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c r="BF75" s="461"/>
      <c r="BG75" s="461"/>
      <c r="BH75" s="461"/>
      <c r="BI75" s="461"/>
      <c r="BJ75" s="461"/>
      <c r="BK75" s="461"/>
      <c r="BL75" s="461"/>
      <c r="BM75" s="461"/>
      <c r="BN75" s="461"/>
      <c r="BO75" s="461"/>
      <c r="BP75" s="461"/>
      <c r="BQ75" s="461"/>
      <c r="BR75" s="461"/>
      <c r="BS75" s="461"/>
      <c r="BT75" s="461"/>
      <c r="BU75" s="461"/>
      <c r="BV75" s="461"/>
      <c r="BW75" s="461"/>
      <c r="BX75" s="461"/>
      <c r="BY75" s="461"/>
      <c r="BZ75" s="461"/>
      <c r="CA75" s="461"/>
      <c r="CB75" s="461"/>
      <c r="CC75" s="461"/>
      <c r="CD75" s="461"/>
      <c r="CE75" s="461"/>
      <c r="CF75" s="461"/>
      <c r="CG75" s="461"/>
      <c r="CH75" s="461"/>
      <c r="CI75" s="461"/>
      <c r="CJ75" s="461"/>
      <c r="CK75" s="461"/>
      <c r="CL75" s="461"/>
      <c r="CM75" s="461"/>
      <c r="CN75" s="461"/>
      <c r="CO75" s="461"/>
      <c r="CP75" s="461"/>
      <c r="CQ75" s="461"/>
      <c r="CR75" s="461"/>
      <c r="CS75" s="461"/>
      <c r="CT75" s="461"/>
      <c r="CU75" s="461"/>
      <c r="CV75" s="461"/>
      <c r="CW75" s="461"/>
    </row>
    <row r="76" spans="1:101">
      <c r="A76" s="457"/>
      <c r="B76" s="458"/>
      <c r="C76" s="457"/>
      <c r="D76" s="459"/>
      <c r="E76" s="460"/>
      <c r="F76" s="460"/>
      <c r="G76" s="461"/>
      <c r="H76" s="461"/>
      <c r="I76" s="461"/>
      <c r="J76" s="461"/>
      <c r="K76" s="461"/>
      <c r="L76" s="461"/>
      <c r="M76" s="461"/>
      <c r="N76" s="461"/>
      <c r="O76" s="461"/>
      <c r="P76" s="461"/>
      <c r="Q76" s="461"/>
      <c r="R76" s="461"/>
      <c r="S76" s="461"/>
      <c r="T76" s="461"/>
      <c r="U76" s="461"/>
      <c r="V76" s="461"/>
      <c r="W76" s="461"/>
      <c r="X76" s="461"/>
      <c r="Y76" s="461"/>
      <c r="Z76" s="461"/>
      <c r="AA76" s="461"/>
      <c r="AB76" s="461"/>
      <c r="AC76" s="461"/>
      <c r="AD76" s="461"/>
      <c r="AE76" s="461"/>
      <c r="AF76" s="461"/>
      <c r="AG76" s="461"/>
      <c r="AH76" s="461"/>
      <c r="AI76" s="461"/>
      <c r="AJ76" s="461"/>
      <c r="AK76" s="461"/>
      <c r="AL76" s="461"/>
      <c r="AM76" s="461"/>
      <c r="AN76" s="461"/>
      <c r="AO76" s="461"/>
      <c r="AP76" s="461"/>
      <c r="AQ76" s="461"/>
      <c r="AR76" s="461"/>
      <c r="AS76" s="461"/>
      <c r="AT76" s="461"/>
      <c r="AU76" s="461"/>
      <c r="AV76" s="461"/>
      <c r="AW76" s="461"/>
      <c r="AX76" s="461"/>
      <c r="AY76" s="461"/>
      <c r="AZ76" s="461"/>
      <c r="BA76" s="461"/>
      <c r="BB76" s="461"/>
      <c r="BC76" s="461"/>
      <c r="BD76" s="461"/>
      <c r="BE76" s="461"/>
      <c r="BF76" s="461"/>
      <c r="BG76" s="461"/>
      <c r="BH76" s="461"/>
      <c r="BI76" s="461"/>
      <c r="BJ76" s="461"/>
      <c r="BK76" s="461"/>
      <c r="BL76" s="461"/>
      <c r="BM76" s="461"/>
      <c r="BN76" s="461"/>
      <c r="BO76" s="461"/>
      <c r="BP76" s="461"/>
      <c r="BQ76" s="461"/>
      <c r="BR76" s="461"/>
      <c r="BS76" s="461"/>
      <c r="BT76" s="461"/>
      <c r="BU76" s="461"/>
      <c r="BV76" s="461"/>
      <c r="BW76" s="461"/>
      <c r="BX76" s="461"/>
      <c r="BY76" s="461"/>
      <c r="BZ76" s="461"/>
      <c r="CA76" s="461"/>
      <c r="CB76" s="461"/>
      <c r="CC76" s="461"/>
      <c r="CD76" s="461"/>
      <c r="CE76" s="461"/>
      <c r="CF76" s="461"/>
      <c r="CG76" s="461"/>
      <c r="CH76" s="461"/>
      <c r="CI76" s="461"/>
      <c r="CJ76" s="461"/>
      <c r="CK76" s="461"/>
      <c r="CL76" s="461"/>
      <c r="CM76" s="461"/>
      <c r="CN76" s="461"/>
      <c r="CO76" s="461"/>
      <c r="CP76" s="461"/>
      <c r="CQ76" s="461"/>
      <c r="CR76" s="461"/>
      <c r="CS76" s="461"/>
      <c r="CT76" s="461"/>
      <c r="CU76" s="461"/>
      <c r="CV76" s="461"/>
      <c r="CW76" s="461"/>
    </row>
    <row r="77" spans="1:101">
      <c r="A77" s="457"/>
      <c r="B77" s="458"/>
      <c r="C77" s="457"/>
      <c r="D77" s="459"/>
      <c r="E77" s="460"/>
      <c r="F77" s="460"/>
      <c r="G77" s="461"/>
      <c r="H77" s="461"/>
      <c r="I77" s="461"/>
      <c r="J77" s="461"/>
      <c r="K77" s="461"/>
      <c r="L77" s="461"/>
      <c r="M77" s="461"/>
      <c r="N77" s="461"/>
      <c r="O77" s="461"/>
      <c r="P77" s="461"/>
      <c r="Q77" s="461"/>
      <c r="R77" s="461"/>
      <c r="S77" s="461"/>
      <c r="T77" s="461"/>
      <c r="U77" s="461"/>
      <c r="V77" s="461"/>
      <c r="W77" s="461"/>
      <c r="X77" s="461"/>
      <c r="Y77" s="461"/>
      <c r="Z77" s="461"/>
      <c r="AA77" s="461"/>
      <c r="AB77" s="461"/>
      <c r="AC77" s="461"/>
      <c r="AD77" s="461"/>
      <c r="AE77" s="461"/>
      <c r="AF77" s="461"/>
      <c r="AG77" s="461"/>
      <c r="AH77" s="461"/>
      <c r="AI77" s="461"/>
      <c r="AJ77" s="461"/>
      <c r="AK77" s="461"/>
      <c r="AL77" s="461"/>
      <c r="AM77" s="461"/>
      <c r="AN77" s="461"/>
      <c r="AO77" s="461"/>
      <c r="AP77" s="461"/>
      <c r="AQ77" s="461"/>
      <c r="AR77" s="461"/>
      <c r="AS77" s="461"/>
      <c r="AT77" s="461"/>
      <c r="AU77" s="461"/>
      <c r="AV77" s="461"/>
      <c r="AW77" s="461"/>
      <c r="AX77" s="461"/>
      <c r="AY77" s="461"/>
      <c r="AZ77" s="461"/>
      <c r="BA77" s="461"/>
      <c r="BB77" s="461"/>
      <c r="BC77" s="461"/>
      <c r="BD77" s="461"/>
      <c r="BE77" s="461"/>
      <c r="BF77" s="461"/>
      <c r="BG77" s="461"/>
      <c r="BH77" s="461"/>
      <c r="BI77" s="461"/>
      <c r="BJ77" s="461"/>
      <c r="BK77" s="461"/>
      <c r="BL77" s="461"/>
      <c r="BM77" s="461"/>
      <c r="BN77" s="461"/>
      <c r="BO77" s="461"/>
      <c r="BP77" s="461"/>
      <c r="BQ77" s="461"/>
      <c r="BR77" s="461"/>
      <c r="BS77" s="461"/>
      <c r="BT77" s="461"/>
      <c r="BU77" s="461"/>
      <c r="BV77" s="461"/>
      <c r="BW77" s="461"/>
      <c r="BX77" s="461"/>
      <c r="BY77" s="461"/>
      <c r="BZ77" s="461"/>
      <c r="CA77" s="461"/>
      <c r="CB77" s="461"/>
      <c r="CC77" s="461"/>
      <c r="CD77" s="461"/>
      <c r="CE77" s="461"/>
      <c r="CF77" s="461"/>
      <c r="CG77" s="461"/>
      <c r="CH77" s="461"/>
      <c r="CI77" s="461"/>
      <c r="CJ77" s="461"/>
      <c r="CK77" s="461"/>
      <c r="CL77" s="461"/>
      <c r="CM77" s="461"/>
      <c r="CN77" s="461"/>
      <c r="CO77" s="461"/>
      <c r="CP77" s="461"/>
      <c r="CQ77" s="461"/>
      <c r="CR77" s="461"/>
      <c r="CS77" s="461"/>
      <c r="CT77" s="461"/>
      <c r="CU77" s="461"/>
      <c r="CV77" s="461"/>
      <c r="CW77" s="461"/>
    </row>
    <row r="78" spans="1:101">
      <c r="A78" s="457"/>
      <c r="B78" s="458"/>
      <c r="C78" s="457"/>
      <c r="D78" s="459"/>
      <c r="E78" s="460"/>
      <c r="F78" s="460"/>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1"/>
      <c r="AL78" s="461"/>
      <c r="AM78" s="461"/>
      <c r="AN78" s="461"/>
      <c r="AO78" s="461"/>
      <c r="AP78" s="461"/>
      <c r="AQ78" s="461"/>
      <c r="AR78" s="461"/>
      <c r="AS78" s="461"/>
      <c r="AT78" s="461"/>
      <c r="AU78" s="461"/>
      <c r="AV78" s="461"/>
      <c r="AW78" s="461"/>
      <c r="AX78" s="461"/>
      <c r="AY78" s="461"/>
      <c r="AZ78" s="461"/>
      <c r="BA78" s="461"/>
      <c r="BB78" s="461"/>
      <c r="BC78" s="461"/>
      <c r="BD78" s="461"/>
      <c r="BE78" s="461"/>
      <c r="BF78" s="461"/>
      <c r="BG78" s="461"/>
      <c r="BH78" s="461"/>
      <c r="BI78" s="461"/>
      <c r="BJ78" s="461"/>
      <c r="BK78" s="461"/>
      <c r="BL78" s="461"/>
      <c r="BM78" s="461"/>
      <c r="BN78" s="461"/>
      <c r="BO78" s="461"/>
      <c r="BP78" s="461"/>
      <c r="BQ78" s="461"/>
      <c r="BR78" s="461"/>
      <c r="BS78" s="461"/>
      <c r="BT78" s="461"/>
      <c r="BU78" s="461"/>
      <c r="BV78" s="461"/>
      <c r="BW78" s="461"/>
      <c r="BX78" s="461"/>
      <c r="BY78" s="461"/>
      <c r="BZ78" s="461"/>
      <c r="CA78" s="461"/>
      <c r="CB78" s="461"/>
      <c r="CC78" s="461"/>
      <c r="CD78" s="461"/>
      <c r="CE78" s="461"/>
      <c r="CF78" s="461"/>
      <c r="CG78" s="461"/>
      <c r="CH78" s="461"/>
      <c r="CI78" s="461"/>
      <c r="CJ78" s="461"/>
      <c r="CK78" s="461"/>
      <c r="CL78" s="461"/>
      <c r="CM78" s="461"/>
      <c r="CN78" s="461"/>
      <c r="CO78" s="461"/>
      <c r="CP78" s="461"/>
      <c r="CQ78" s="461"/>
      <c r="CR78" s="461"/>
      <c r="CS78" s="461"/>
      <c r="CT78" s="461"/>
      <c r="CU78" s="461"/>
      <c r="CV78" s="461"/>
      <c r="CW78" s="461"/>
    </row>
    <row r="79" spans="1:101">
      <c r="A79" s="457"/>
      <c r="B79" s="458"/>
      <c r="C79" s="457"/>
      <c r="D79" s="459"/>
      <c r="E79" s="460"/>
      <c r="F79" s="460"/>
      <c r="G79" s="461"/>
      <c r="H79" s="461"/>
      <c r="I79" s="461"/>
      <c r="J79" s="461"/>
      <c r="K79" s="461"/>
      <c r="L79" s="461"/>
      <c r="M79" s="461"/>
      <c r="N79" s="461"/>
      <c r="O79" s="461"/>
      <c r="P79" s="461"/>
      <c r="Q79" s="461"/>
      <c r="R79" s="461"/>
      <c r="S79" s="461"/>
      <c r="T79" s="461"/>
      <c r="U79" s="461"/>
      <c r="V79" s="461"/>
      <c r="W79" s="461"/>
      <c r="X79" s="461"/>
      <c r="Y79" s="461"/>
      <c r="Z79" s="461"/>
      <c r="AA79" s="461"/>
      <c r="AB79" s="461"/>
      <c r="AC79" s="461"/>
      <c r="AD79" s="461"/>
      <c r="AE79" s="461"/>
      <c r="AF79" s="461"/>
      <c r="AG79" s="461"/>
      <c r="AH79" s="461"/>
      <c r="AI79" s="461"/>
      <c r="AJ79" s="461"/>
      <c r="AK79" s="461"/>
      <c r="AL79" s="461"/>
      <c r="AM79" s="461"/>
      <c r="AN79" s="461"/>
      <c r="AO79" s="461"/>
      <c r="AP79" s="461"/>
      <c r="AQ79" s="461"/>
      <c r="AR79" s="461"/>
      <c r="AS79" s="461"/>
      <c r="AT79" s="461"/>
      <c r="AU79" s="461"/>
      <c r="AV79" s="461"/>
      <c r="AW79" s="461"/>
      <c r="AX79" s="461"/>
      <c r="AY79" s="461"/>
      <c r="AZ79" s="461"/>
      <c r="BA79" s="461"/>
      <c r="BB79" s="461"/>
      <c r="BC79" s="461"/>
      <c r="BD79" s="461"/>
      <c r="BE79" s="461"/>
      <c r="BF79" s="461"/>
      <c r="BG79" s="461"/>
      <c r="BH79" s="461"/>
      <c r="BI79" s="461"/>
      <c r="BJ79" s="461"/>
      <c r="BK79" s="461"/>
      <c r="BL79" s="461"/>
      <c r="BM79" s="461"/>
      <c r="BN79" s="461"/>
      <c r="BO79" s="461"/>
      <c r="BP79" s="461"/>
      <c r="BQ79" s="461"/>
      <c r="BR79" s="461"/>
      <c r="BS79" s="461"/>
      <c r="BT79" s="461"/>
      <c r="BU79" s="461"/>
      <c r="BV79" s="461"/>
      <c r="BW79" s="461"/>
      <c r="BX79" s="461"/>
      <c r="BY79" s="461"/>
      <c r="BZ79" s="461"/>
      <c r="CA79" s="461"/>
      <c r="CB79" s="461"/>
      <c r="CC79" s="461"/>
      <c r="CD79" s="461"/>
      <c r="CE79" s="461"/>
      <c r="CF79" s="461"/>
      <c r="CG79" s="461"/>
      <c r="CH79" s="461"/>
      <c r="CI79" s="461"/>
      <c r="CJ79" s="461"/>
      <c r="CK79" s="461"/>
      <c r="CL79" s="461"/>
      <c r="CM79" s="461"/>
      <c r="CN79" s="461"/>
      <c r="CO79" s="461"/>
      <c r="CP79" s="461"/>
      <c r="CQ79" s="461"/>
      <c r="CR79" s="461"/>
      <c r="CS79" s="461"/>
      <c r="CT79" s="461"/>
      <c r="CU79" s="461"/>
      <c r="CV79" s="461"/>
      <c r="CW79" s="461"/>
    </row>
    <row r="80" spans="1:101">
      <c r="A80" s="457"/>
      <c r="B80" s="458"/>
      <c r="C80" s="457"/>
      <c r="D80" s="459"/>
      <c r="E80" s="460"/>
      <c r="F80" s="460"/>
      <c r="G80" s="461"/>
      <c r="H80" s="461"/>
      <c r="I80" s="461"/>
      <c r="J80" s="461"/>
      <c r="K80" s="461"/>
      <c r="L80" s="461"/>
      <c r="M80" s="461"/>
      <c r="N80" s="461"/>
      <c r="O80" s="461"/>
      <c r="P80" s="461"/>
      <c r="Q80" s="461"/>
      <c r="R80" s="461"/>
      <c r="S80" s="461"/>
      <c r="T80" s="461"/>
      <c r="U80" s="461"/>
      <c r="V80" s="461"/>
      <c r="W80" s="461"/>
      <c r="X80" s="461"/>
      <c r="Y80" s="461"/>
      <c r="Z80" s="461"/>
      <c r="AA80" s="461"/>
      <c r="AB80" s="461"/>
      <c r="AC80" s="461"/>
      <c r="AD80" s="461"/>
      <c r="AE80" s="461"/>
      <c r="AF80" s="461"/>
      <c r="AG80" s="461"/>
      <c r="AH80" s="461"/>
      <c r="AI80" s="461"/>
      <c r="AJ80" s="461"/>
      <c r="AK80" s="461"/>
      <c r="AL80" s="461"/>
      <c r="AM80" s="461"/>
      <c r="AN80" s="461"/>
      <c r="AO80" s="461"/>
      <c r="AP80" s="461"/>
      <c r="AQ80" s="461"/>
      <c r="AR80" s="461"/>
      <c r="AS80" s="461"/>
      <c r="AT80" s="461"/>
      <c r="AU80" s="461"/>
      <c r="AV80" s="461"/>
      <c r="AW80" s="461"/>
      <c r="AX80" s="461"/>
      <c r="AY80" s="461"/>
      <c r="AZ80" s="461"/>
      <c r="BA80" s="461"/>
      <c r="BB80" s="461"/>
      <c r="BC80" s="461"/>
      <c r="BD80" s="461"/>
      <c r="BE80" s="461"/>
      <c r="BF80" s="461"/>
      <c r="BG80" s="461"/>
      <c r="BH80" s="461"/>
      <c r="BI80" s="461"/>
      <c r="BJ80" s="461"/>
      <c r="BK80" s="461"/>
      <c r="BL80" s="461"/>
      <c r="BM80" s="461"/>
      <c r="BN80" s="461"/>
      <c r="BO80" s="461"/>
      <c r="BP80" s="461"/>
      <c r="BQ80" s="461"/>
      <c r="BR80" s="461"/>
      <c r="BS80" s="461"/>
      <c r="BT80" s="461"/>
      <c r="BU80" s="461"/>
      <c r="BV80" s="461"/>
      <c r="BW80" s="461"/>
      <c r="BX80" s="461"/>
      <c r="BY80" s="461"/>
      <c r="BZ80" s="461"/>
      <c r="CA80" s="461"/>
      <c r="CB80" s="461"/>
      <c r="CC80" s="461"/>
      <c r="CD80" s="461"/>
      <c r="CE80" s="461"/>
      <c r="CF80" s="461"/>
      <c r="CG80" s="461"/>
      <c r="CH80" s="461"/>
      <c r="CI80" s="461"/>
      <c r="CJ80" s="461"/>
      <c r="CK80" s="461"/>
      <c r="CL80" s="461"/>
      <c r="CM80" s="461"/>
      <c r="CN80" s="461"/>
      <c r="CO80" s="461"/>
      <c r="CP80" s="461"/>
      <c r="CQ80" s="461"/>
      <c r="CR80" s="461"/>
      <c r="CS80" s="461"/>
      <c r="CT80" s="461"/>
      <c r="CU80" s="461"/>
      <c r="CV80" s="461"/>
      <c r="CW80" s="461"/>
    </row>
    <row r="81" spans="1:101">
      <c r="A81" s="457"/>
      <c r="B81" s="458"/>
      <c r="C81" s="457"/>
      <c r="D81" s="459"/>
      <c r="E81" s="460"/>
      <c r="F81" s="460"/>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61"/>
      <c r="AL81" s="461"/>
      <c r="AM81" s="461"/>
      <c r="AN81" s="461"/>
      <c r="AO81" s="461"/>
      <c r="AP81" s="461"/>
      <c r="AQ81" s="461"/>
      <c r="AR81" s="461"/>
      <c r="AS81" s="461"/>
      <c r="AT81" s="461"/>
      <c r="AU81" s="461"/>
      <c r="AV81" s="461"/>
      <c r="AW81" s="461"/>
      <c r="AX81" s="461"/>
      <c r="AY81" s="461"/>
      <c r="AZ81" s="461"/>
      <c r="BA81" s="461"/>
      <c r="BB81" s="461"/>
      <c r="BC81" s="461"/>
      <c r="BD81" s="461"/>
      <c r="BE81" s="461"/>
      <c r="BF81" s="461"/>
      <c r="BG81" s="461"/>
      <c r="BH81" s="461"/>
      <c r="BI81" s="461"/>
      <c r="BJ81" s="461"/>
      <c r="BK81" s="461"/>
      <c r="BL81" s="461"/>
      <c r="BM81" s="461"/>
      <c r="BN81" s="461"/>
      <c r="BO81" s="461"/>
      <c r="BP81" s="461"/>
      <c r="BQ81" s="461"/>
      <c r="BR81" s="461"/>
      <c r="BS81" s="461"/>
      <c r="BT81" s="461"/>
      <c r="BU81" s="461"/>
      <c r="BV81" s="461"/>
      <c r="BW81" s="461"/>
      <c r="BX81" s="461"/>
      <c r="BY81" s="461"/>
      <c r="BZ81" s="461"/>
      <c r="CA81" s="461"/>
      <c r="CB81" s="461"/>
      <c r="CC81" s="461"/>
      <c r="CD81" s="461"/>
      <c r="CE81" s="461"/>
      <c r="CF81" s="461"/>
      <c r="CG81" s="461"/>
      <c r="CH81" s="461"/>
      <c r="CI81" s="461"/>
      <c r="CJ81" s="461"/>
      <c r="CK81" s="461"/>
      <c r="CL81" s="461"/>
      <c r="CM81" s="461"/>
      <c r="CN81" s="461"/>
      <c r="CO81" s="461"/>
      <c r="CP81" s="461"/>
      <c r="CQ81" s="461"/>
      <c r="CR81" s="461"/>
      <c r="CS81" s="461"/>
      <c r="CT81" s="461"/>
      <c r="CU81" s="461"/>
      <c r="CV81" s="461"/>
      <c r="CW81" s="461"/>
    </row>
    <row r="82" spans="1:101">
      <c r="A82" s="457"/>
      <c r="B82" s="458"/>
      <c r="C82" s="457"/>
      <c r="D82" s="459"/>
      <c r="E82" s="460"/>
      <c r="F82" s="460"/>
      <c r="G82" s="461"/>
      <c r="H82" s="461"/>
      <c r="I82" s="461"/>
      <c r="J82" s="461"/>
      <c r="K82" s="461"/>
      <c r="L82" s="461"/>
      <c r="M82" s="461"/>
      <c r="N82" s="461"/>
      <c r="O82" s="461"/>
      <c r="P82" s="461"/>
      <c r="Q82" s="461"/>
      <c r="R82" s="461"/>
      <c r="S82" s="461"/>
      <c r="T82" s="461"/>
      <c r="U82" s="461"/>
      <c r="V82" s="461"/>
      <c r="W82" s="461"/>
      <c r="X82" s="461"/>
      <c r="Y82" s="461"/>
      <c r="Z82" s="461"/>
      <c r="AA82" s="461"/>
      <c r="AB82" s="461"/>
      <c r="AC82" s="461"/>
      <c r="AD82" s="461"/>
      <c r="AE82" s="461"/>
      <c r="AF82" s="461"/>
      <c r="AG82" s="461"/>
      <c r="AH82" s="461"/>
      <c r="AI82" s="461"/>
      <c r="AJ82" s="461"/>
      <c r="AK82" s="461"/>
      <c r="AL82" s="461"/>
      <c r="AM82" s="461"/>
      <c r="AN82" s="461"/>
      <c r="AO82" s="461"/>
      <c r="AP82" s="461"/>
      <c r="AQ82" s="461"/>
      <c r="AR82" s="461"/>
      <c r="AS82" s="461"/>
      <c r="AT82" s="461"/>
      <c r="AU82" s="461"/>
      <c r="AV82" s="461"/>
      <c r="AW82" s="461"/>
      <c r="AX82" s="461"/>
      <c r="AY82" s="461"/>
      <c r="AZ82" s="461"/>
      <c r="BA82" s="461"/>
      <c r="BB82" s="461"/>
      <c r="BC82" s="461"/>
      <c r="BD82" s="461"/>
      <c r="BE82" s="461"/>
      <c r="BF82" s="461"/>
      <c r="BG82" s="461"/>
      <c r="BH82" s="461"/>
      <c r="BI82" s="461"/>
      <c r="BJ82" s="461"/>
      <c r="BK82" s="461"/>
      <c r="BL82" s="461"/>
      <c r="BM82" s="461"/>
      <c r="BN82" s="461"/>
      <c r="BO82" s="461"/>
      <c r="BP82" s="461"/>
      <c r="BQ82" s="461"/>
      <c r="BR82" s="461"/>
      <c r="BS82" s="461"/>
      <c r="BT82" s="461"/>
      <c r="BU82" s="461"/>
      <c r="BV82" s="461"/>
      <c r="BW82" s="461"/>
      <c r="BX82" s="461"/>
      <c r="BY82" s="461"/>
      <c r="BZ82" s="461"/>
      <c r="CA82" s="461"/>
      <c r="CB82" s="461"/>
      <c r="CC82" s="461"/>
      <c r="CD82" s="461"/>
      <c r="CE82" s="461"/>
      <c r="CF82" s="461"/>
      <c r="CG82" s="461"/>
      <c r="CH82" s="461"/>
      <c r="CI82" s="461"/>
      <c r="CJ82" s="461"/>
      <c r="CK82" s="461"/>
      <c r="CL82" s="461"/>
      <c r="CM82" s="461"/>
      <c r="CN82" s="461"/>
      <c r="CO82" s="461"/>
      <c r="CP82" s="461"/>
      <c r="CQ82" s="461"/>
      <c r="CR82" s="461"/>
      <c r="CS82" s="461"/>
      <c r="CT82" s="461"/>
      <c r="CU82" s="461"/>
      <c r="CV82" s="461"/>
      <c r="CW82" s="461"/>
    </row>
    <row r="83" spans="1:101">
      <c r="A83" s="457"/>
      <c r="B83" s="458"/>
      <c r="C83" s="457"/>
      <c r="D83" s="459"/>
      <c r="E83" s="460"/>
      <c r="F83" s="460"/>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61"/>
      <c r="AL83" s="461"/>
      <c r="AM83" s="461"/>
      <c r="AN83" s="461"/>
      <c r="AO83" s="461"/>
      <c r="AP83" s="461"/>
      <c r="AQ83" s="461"/>
      <c r="AR83" s="461"/>
      <c r="AS83" s="461"/>
      <c r="AT83" s="461"/>
      <c r="AU83" s="461"/>
      <c r="AV83" s="461"/>
      <c r="AW83" s="461"/>
      <c r="AX83" s="461"/>
      <c r="AY83" s="461"/>
      <c r="AZ83" s="461"/>
      <c r="BA83" s="461"/>
      <c r="BB83" s="461"/>
      <c r="BC83" s="461"/>
      <c r="BD83" s="461"/>
      <c r="BE83" s="461"/>
      <c r="BF83" s="461"/>
      <c r="BG83" s="461"/>
      <c r="BH83" s="461"/>
      <c r="BI83" s="461"/>
      <c r="BJ83" s="461"/>
      <c r="BK83" s="461"/>
      <c r="BL83" s="461"/>
      <c r="BM83" s="461"/>
      <c r="BN83" s="461"/>
      <c r="BO83" s="461"/>
      <c r="BP83" s="461"/>
      <c r="BQ83" s="461"/>
      <c r="BR83" s="461"/>
      <c r="BS83" s="461"/>
      <c r="BT83" s="461"/>
      <c r="BU83" s="461"/>
      <c r="BV83" s="461"/>
      <c r="BW83" s="461"/>
      <c r="BX83" s="461"/>
      <c r="BY83" s="461"/>
      <c r="BZ83" s="461"/>
      <c r="CA83" s="461"/>
      <c r="CB83" s="461"/>
      <c r="CC83" s="461"/>
      <c r="CD83" s="461"/>
      <c r="CE83" s="461"/>
      <c r="CF83" s="461"/>
      <c r="CG83" s="461"/>
      <c r="CH83" s="461"/>
      <c r="CI83" s="461"/>
      <c r="CJ83" s="461"/>
      <c r="CK83" s="461"/>
      <c r="CL83" s="461"/>
      <c r="CM83" s="461"/>
      <c r="CN83" s="461"/>
      <c r="CO83" s="461"/>
      <c r="CP83" s="461"/>
      <c r="CQ83" s="461"/>
      <c r="CR83" s="461"/>
      <c r="CS83" s="461"/>
      <c r="CT83" s="461"/>
      <c r="CU83" s="461"/>
      <c r="CV83" s="461"/>
      <c r="CW83" s="461"/>
    </row>
    <row r="84" spans="1:101">
      <c r="A84" s="457"/>
      <c r="B84" s="458"/>
      <c r="C84" s="457"/>
      <c r="D84" s="459"/>
      <c r="E84" s="460"/>
      <c r="F84" s="460"/>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61"/>
      <c r="AL84" s="461"/>
      <c r="AM84" s="461"/>
      <c r="AN84" s="461"/>
      <c r="AO84" s="461"/>
      <c r="AP84" s="461"/>
      <c r="AQ84" s="461"/>
      <c r="AR84" s="461"/>
      <c r="AS84" s="461"/>
      <c r="AT84" s="461"/>
      <c r="AU84" s="461"/>
      <c r="AV84" s="461"/>
      <c r="AW84" s="461"/>
      <c r="AX84" s="461"/>
      <c r="AY84" s="461"/>
      <c r="AZ84" s="461"/>
      <c r="BA84" s="461"/>
      <c r="BB84" s="461"/>
      <c r="BC84" s="461"/>
      <c r="BD84" s="461"/>
      <c r="BE84" s="461"/>
      <c r="BF84" s="461"/>
      <c r="BG84" s="461"/>
      <c r="BH84" s="461"/>
      <c r="BI84" s="461"/>
      <c r="BJ84" s="461"/>
      <c r="BK84" s="461"/>
      <c r="BL84" s="461"/>
      <c r="BM84" s="461"/>
      <c r="BN84" s="461"/>
      <c r="BO84" s="461"/>
      <c r="BP84" s="461"/>
      <c r="BQ84" s="461"/>
      <c r="BR84" s="461"/>
      <c r="BS84" s="461"/>
      <c r="BT84" s="461"/>
      <c r="BU84" s="461"/>
      <c r="BV84" s="461"/>
      <c r="BW84" s="461"/>
      <c r="BX84" s="461"/>
      <c r="BY84" s="461"/>
      <c r="BZ84" s="461"/>
      <c r="CA84" s="461"/>
      <c r="CB84" s="461"/>
      <c r="CC84" s="461"/>
      <c r="CD84" s="461"/>
      <c r="CE84" s="461"/>
      <c r="CF84" s="461"/>
      <c r="CG84" s="461"/>
      <c r="CH84" s="461"/>
      <c r="CI84" s="461"/>
      <c r="CJ84" s="461"/>
      <c r="CK84" s="461"/>
      <c r="CL84" s="461"/>
      <c r="CM84" s="461"/>
      <c r="CN84" s="461"/>
      <c r="CO84" s="461"/>
      <c r="CP84" s="461"/>
      <c r="CQ84" s="461"/>
      <c r="CR84" s="461"/>
      <c r="CS84" s="461"/>
      <c r="CT84" s="461"/>
      <c r="CU84" s="461"/>
      <c r="CV84" s="461"/>
      <c r="CW84" s="461"/>
    </row>
    <row r="85" spans="1:101">
      <c r="A85" s="457"/>
      <c r="B85" s="458"/>
      <c r="C85" s="457"/>
      <c r="D85" s="459"/>
      <c r="E85" s="460"/>
      <c r="F85" s="460"/>
      <c r="G85" s="461"/>
      <c r="H85" s="461"/>
      <c r="I85" s="461"/>
      <c r="J85" s="461"/>
      <c r="K85" s="461"/>
      <c r="L85" s="461"/>
      <c r="M85" s="461"/>
      <c r="N85" s="461"/>
      <c r="O85" s="461"/>
      <c r="P85" s="461"/>
      <c r="Q85" s="461"/>
      <c r="R85" s="461"/>
      <c r="S85" s="461"/>
      <c r="T85" s="461"/>
      <c r="U85" s="461"/>
      <c r="V85" s="461"/>
      <c r="W85" s="461"/>
      <c r="X85" s="461"/>
      <c r="Y85" s="461"/>
      <c r="Z85" s="461"/>
      <c r="AA85" s="461"/>
      <c r="AB85" s="461"/>
      <c r="AC85" s="461"/>
      <c r="AD85" s="461"/>
      <c r="AE85" s="461"/>
      <c r="AF85" s="461"/>
      <c r="AG85" s="461"/>
      <c r="AH85" s="461"/>
      <c r="AI85" s="461"/>
      <c r="AJ85" s="461"/>
      <c r="AK85" s="461"/>
      <c r="AL85" s="461"/>
      <c r="AM85" s="461"/>
      <c r="AN85" s="461"/>
      <c r="AO85" s="461"/>
      <c r="AP85" s="461"/>
      <c r="AQ85" s="461"/>
      <c r="AR85" s="461"/>
      <c r="AS85" s="461"/>
      <c r="AT85" s="461"/>
      <c r="AU85" s="461"/>
      <c r="AV85" s="461"/>
      <c r="AW85" s="461"/>
      <c r="AX85" s="461"/>
      <c r="AY85" s="461"/>
      <c r="AZ85" s="461"/>
      <c r="BA85" s="461"/>
      <c r="BB85" s="461"/>
      <c r="BC85" s="461"/>
      <c r="BD85" s="461"/>
      <c r="BE85" s="461"/>
      <c r="BF85" s="461"/>
      <c r="BG85" s="461"/>
      <c r="BH85" s="461"/>
      <c r="BI85" s="461"/>
      <c r="BJ85" s="461"/>
      <c r="BK85" s="461"/>
      <c r="BL85" s="461"/>
      <c r="BM85" s="461"/>
      <c r="BN85" s="461"/>
      <c r="BO85" s="461"/>
      <c r="BP85" s="461"/>
      <c r="BQ85" s="461"/>
      <c r="BR85" s="461"/>
      <c r="BS85" s="461"/>
      <c r="BT85" s="461"/>
      <c r="BU85" s="461"/>
      <c r="BV85" s="461"/>
      <c r="BW85" s="461"/>
      <c r="BX85" s="461"/>
      <c r="BY85" s="461"/>
      <c r="BZ85" s="461"/>
      <c r="CA85" s="461"/>
      <c r="CB85" s="461"/>
      <c r="CC85" s="461"/>
      <c r="CD85" s="461"/>
      <c r="CE85" s="461"/>
      <c r="CF85" s="461"/>
      <c r="CG85" s="461"/>
      <c r="CH85" s="461"/>
      <c r="CI85" s="461"/>
      <c r="CJ85" s="461"/>
      <c r="CK85" s="461"/>
      <c r="CL85" s="461"/>
      <c r="CM85" s="461"/>
      <c r="CN85" s="461"/>
      <c r="CO85" s="461"/>
      <c r="CP85" s="461"/>
      <c r="CQ85" s="461"/>
      <c r="CR85" s="461"/>
      <c r="CS85" s="461"/>
      <c r="CT85" s="461"/>
      <c r="CU85" s="461"/>
      <c r="CV85" s="461"/>
      <c r="CW85" s="461"/>
    </row>
    <row r="86" spans="1:101">
      <c r="A86" s="457"/>
      <c r="B86" s="458"/>
      <c r="C86" s="457"/>
      <c r="D86" s="459"/>
      <c r="E86" s="460"/>
      <c r="F86" s="460"/>
      <c r="G86" s="461"/>
      <c r="H86" s="461"/>
      <c r="I86" s="461"/>
      <c r="J86" s="461"/>
      <c r="K86" s="461"/>
      <c r="L86" s="461"/>
      <c r="M86" s="461"/>
      <c r="N86" s="461"/>
      <c r="O86" s="461"/>
      <c r="P86" s="461"/>
      <c r="Q86" s="461"/>
      <c r="R86" s="461"/>
      <c r="S86" s="461"/>
      <c r="T86" s="461"/>
      <c r="U86" s="461"/>
      <c r="V86" s="461"/>
      <c r="W86" s="461"/>
      <c r="X86" s="461"/>
      <c r="Y86" s="461"/>
      <c r="Z86" s="461"/>
      <c r="AA86" s="461"/>
      <c r="AB86" s="461"/>
      <c r="AC86" s="461"/>
      <c r="AD86" s="461"/>
      <c r="AE86" s="461"/>
      <c r="AF86" s="461"/>
      <c r="AG86" s="461"/>
      <c r="AH86" s="461"/>
      <c r="AI86" s="461"/>
      <c r="AJ86" s="461"/>
      <c r="AK86" s="461"/>
      <c r="AL86" s="461"/>
      <c r="AM86" s="461"/>
      <c r="AN86" s="461"/>
      <c r="AO86" s="461"/>
      <c r="AP86" s="461"/>
      <c r="AQ86" s="461"/>
      <c r="AR86" s="461"/>
      <c r="AS86" s="461"/>
      <c r="AT86" s="461"/>
      <c r="AU86" s="461"/>
      <c r="AV86" s="461"/>
      <c r="AW86" s="461"/>
      <c r="AX86" s="461"/>
      <c r="AY86" s="461"/>
      <c r="AZ86" s="461"/>
      <c r="BA86" s="461"/>
      <c r="BB86" s="461"/>
      <c r="BC86" s="461"/>
      <c r="BD86" s="461"/>
      <c r="BE86" s="461"/>
      <c r="BF86" s="461"/>
      <c r="BG86" s="461"/>
      <c r="BH86" s="461"/>
      <c r="BI86" s="461"/>
      <c r="BJ86" s="461"/>
      <c r="BK86" s="461"/>
      <c r="BL86" s="461"/>
      <c r="BM86" s="461"/>
      <c r="BN86" s="461"/>
      <c r="BO86" s="461"/>
      <c r="BP86" s="461"/>
      <c r="BQ86" s="461"/>
      <c r="BR86" s="461"/>
      <c r="BS86" s="461"/>
      <c r="BT86" s="461"/>
      <c r="BU86" s="461"/>
      <c r="BV86" s="461"/>
      <c r="BW86" s="461"/>
      <c r="BX86" s="461"/>
      <c r="BY86" s="461"/>
      <c r="BZ86" s="461"/>
      <c r="CA86" s="461"/>
      <c r="CB86" s="461"/>
      <c r="CC86" s="461"/>
      <c r="CD86" s="461"/>
      <c r="CE86" s="461"/>
      <c r="CF86" s="461"/>
      <c r="CG86" s="461"/>
      <c r="CH86" s="461"/>
      <c r="CI86" s="461"/>
      <c r="CJ86" s="461"/>
      <c r="CK86" s="461"/>
      <c r="CL86" s="461"/>
      <c r="CM86" s="461"/>
      <c r="CN86" s="461"/>
      <c r="CO86" s="461"/>
      <c r="CP86" s="461"/>
      <c r="CQ86" s="461"/>
      <c r="CR86" s="461"/>
      <c r="CS86" s="461"/>
      <c r="CT86" s="461"/>
      <c r="CU86" s="461"/>
      <c r="CV86" s="461"/>
      <c r="CW86" s="461"/>
    </row>
    <row r="87" spans="1:101">
      <c r="A87" s="457"/>
      <c r="B87" s="458"/>
      <c r="C87" s="457"/>
      <c r="D87" s="459"/>
      <c r="E87" s="460"/>
      <c r="F87" s="460"/>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1"/>
      <c r="AK87" s="461"/>
      <c r="AL87" s="461"/>
      <c r="AM87" s="461"/>
      <c r="AN87" s="461"/>
      <c r="AO87" s="461"/>
      <c r="AP87" s="461"/>
      <c r="AQ87" s="461"/>
      <c r="AR87" s="461"/>
      <c r="AS87" s="461"/>
      <c r="AT87" s="461"/>
      <c r="AU87" s="461"/>
      <c r="AV87" s="461"/>
      <c r="AW87" s="461"/>
      <c r="AX87" s="461"/>
      <c r="AY87" s="461"/>
      <c r="AZ87" s="461"/>
      <c r="BA87" s="461"/>
      <c r="BB87" s="461"/>
      <c r="BC87" s="461"/>
      <c r="BD87" s="461"/>
      <c r="BE87" s="461"/>
      <c r="BF87" s="461"/>
      <c r="BG87" s="461"/>
      <c r="BH87" s="461"/>
      <c r="BI87" s="461"/>
      <c r="BJ87" s="461"/>
      <c r="BK87" s="461"/>
      <c r="BL87" s="461"/>
      <c r="BM87" s="461"/>
      <c r="BN87" s="461"/>
      <c r="BO87" s="461"/>
      <c r="BP87" s="461"/>
      <c r="BQ87" s="461"/>
      <c r="BR87" s="461"/>
      <c r="BS87" s="461"/>
      <c r="BT87" s="461"/>
      <c r="BU87" s="461"/>
      <c r="BV87" s="461"/>
      <c r="BW87" s="461"/>
      <c r="BX87" s="461"/>
      <c r="BY87" s="461"/>
      <c r="BZ87" s="461"/>
      <c r="CA87" s="461"/>
      <c r="CB87" s="461"/>
      <c r="CC87" s="461"/>
      <c r="CD87" s="461"/>
      <c r="CE87" s="461"/>
      <c r="CF87" s="461"/>
      <c r="CG87" s="461"/>
      <c r="CH87" s="461"/>
      <c r="CI87" s="461"/>
      <c r="CJ87" s="461"/>
      <c r="CK87" s="461"/>
      <c r="CL87" s="461"/>
      <c r="CM87" s="461"/>
      <c r="CN87" s="461"/>
      <c r="CO87" s="461"/>
      <c r="CP87" s="461"/>
      <c r="CQ87" s="461"/>
      <c r="CR87" s="461"/>
      <c r="CS87" s="461"/>
      <c r="CT87" s="461"/>
      <c r="CU87" s="461"/>
      <c r="CV87" s="461"/>
      <c r="CW87" s="461"/>
    </row>
    <row r="88" spans="1:101">
      <c r="A88" s="457"/>
      <c r="B88" s="458"/>
      <c r="C88" s="457"/>
      <c r="D88" s="459"/>
      <c r="E88" s="460"/>
      <c r="F88" s="460"/>
      <c r="G88" s="461"/>
      <c r="H88" s="461"/>
      <c r="I88" s="461"/>
      <c r="J88" s="461"/>
      <c r="K88" s="461"/>
      <c r="L88" s="461"/>
      <c r="M88" s="461"/>
      <c r="N88" s="461"/>
      <c r="O88" s="461"/>
      <c r="P88" s="461"/>
      <c r="Q88" s="461"/>
      <c r="R88" s="461"/>
      <c r="S88" s="461"/>
      <c r="T88" s="461"/>
      <c r="U88" s="461"/>
      <c r="V88" s="461"/>
      <c r="W88" s="461"/>
      <c r="X88" s="461"/>
      <c r="Y88" s="461"/>
      <c r="Z88" s="461"/>
      <c r="AA88" s="461"/>
      <c r="AB88" s="461"/>
      <c r="AC88" s="461"/>
      <c r="AD88" s="461"/>
      <c r="AE88" s="461"/>
      <c r="AF88" s="461"/>
      <c r="AG88" s="461"/>
      <c r="AH88" s="461"/>
      <c r="AI88" s="461"/>
      <c r="AJ88" s="461"/>
      <c r="AK88" s="461"/>
      <c r="AL88" s="461"/>
      <c r="AM88" s="461"/>
      <c r="AN88" s="461"/>
      <c r="AO88" s="461"/>
      <c r="AP88" s="461"/>
      <c r="AQ88" s="461"/>
      <c r="AR88" s="461"/>
      <c r="AS88" s="461"/>
      <c r="AT88" s="461"/>
      <c r="AU88" s="461"/>
      <c r="AV88" s="461"/>
      <c r="AW88" s="461"/>
      <c r="AX88" s="461"/>
      <c r="AY88" s="461"/>
      <c r="AZ88" s="461"/>
      <c r="BA88" s="461"/>
      <c r="BB88" s="461"/>
      <c r="BC88" s="461"/>
      <c r="BD88" s="461"/>
      <c r="BE88" s="461"/>
      <c r="BF88" s="461"/>
      <c r="BG88" s="461"/>
      <c r="BH88" s="461"/>
      <c r="BI88" s="461"/>
      <c r="BJ88" s="461"/>
      <c r="BK88" s="461"/>
      <c r="BL88" s="461"/>
      <c r="BM88" s="461"/>
      <c r="BN88" s="461"/>
      <c r="BO88" s="461"/>
      <c r="BP88" s="461"/>
      <c r="BQ88" s="461"/>
      <c r="BR88" s="461"/>
      <c r="BS88" s="461"/>
      <c r="BT88" s="461"/>
      <c r="BU88" s="461"/>
      <c r="BV88" s="461"/>
      <c r="BW88" s="461"/>
      <c r="BX88" s="461"/>
      <c r="BY88" s="461"/>
      <c r="BZ88" s="461"/>
      <c r="CA88" s="461"/>
      <c r="CB88" s="461"/>
      <c r="CC88" s="461"/>
      <c r="CD88" s="461"/>
      <c r="CE88" s="461"/>
      <c r="CF88" s="461"/>
      <c r="CG88" s="461"/>
      <c r="CH88" s="461"/>
      <c r="CI88" s="461"/>
      <c r="CJ88" s="461"/>
      <c r="CK88" s="461"/>
      <c r="CL88" s="461"/>
      <c r="CM88" s="461"/>
      <c r="CN88" s="461"/>
      <c r="CO88" s="461"/>
      <c r="CP88" s="461"/>
      <c r="CQ88" s="461"/>
      <c r="CR88" s="461"/>
      <c r="CS88" s="461"/>
      <c r="CT88" s="461"/>
      <c r="CU88" s="461"/>
      <c r="CV88" s="461"/>
      <c r="CW88" s="461"/>
    </row>
    <row r="89" spans="1:101">
      <c r="A89" s="457"/>
      <c r="B89" s="458"/>
      <c r="C89" s="457"/>
      <c r="D89" s="459"/>
      <c r="E89" s="460"/>
      <c r="F89" s="460"/>
      <c r="G89" s="461"/>
      <c r="H89" s="461"/>
      <c r="I89" s="461"/>
      <c r="J89" s="461"/>
      <c r="K89" s="461"/>
      <c r="L89" s="461"/>
      <c r="M89" s="461"/>
      <c r="N89" s="461"/>
      <c r="O89" s="461"/>
      <c r="P89" s="461"/>
      <c r="Q89" s="461"/>
      <c r="R89" s="461"/>
      <c r="S89" s="461"/>
      <c r="T89" s="461"/>
      <c r="U89" s="461"/>
      <c r="V89" s="461"/>
      <c r="W89" s="461"/>
      <c r="X89" s="461"/>
      <c r="Y89" s="461"/>
      <c r="Z89" s="461"/>
      <c r="AA89" s="461"/>
      <c r="AB89" s="461"/>
      <c r="AC89" s="461"/>
      <c r="AD89" s="461"/>
      <c r="AE89" s="461"/>
      <c r="AF89" s="461"/>
      <c r="AG89" s="461"/>
      <c r="AH89" s="461"/>
      <c r="AI89" s="461"/>
      <c r="AJ89" s="461"/>
      <c r="AK89" s="461"/>
      <c r="AL89" s="461"/>
      <c r="AM89" s="461"/>
      <c r="AN89" s="461"/>
      <c r="AO89" s="461"/>
      <c r="AP89" s="461"/>
      <c r="AQ89" s="461"/>
      <c r="AR89" s="461"/>
      <c r="AS89" s="461"/>
      <c r="AT89" s="461"/>
      <c r="AU89" s="461"/>
      <c r="AV89" s="461"/>
      <c r="AW89" s="461"/>
      <c r="AX89" s="461"/>
      <c r="AY89" s="461"/>
      <c r="AZ89" s="461"/>
      <c r="BA89" s="461"/>
      <c r="BB89" s="461"/>
      <c r="BC89" s="461"/>
      <c r="BD89" s="461"/>
      <c r="BE89" s="461"/>
      <c r="BF89" s="461"/>
      <c r="BG89" s="461"/>
      <c r="BH89" s="461"/>
      <c r="BI89" s="461"/>
      <c r="BJ89" s="461"/>
      <c r="BK89" s="461"/>
      <c r="BL89" s="461"/>
      <c r="BM89" s="461"/>
      <c r="BN89" s="461"/>
      <c r="BO89" s="461"/>
      <c r="BP89" s="461"/>
      <c r="BQ89" s="461"/>
      <c r="BR89" s="461"/>
      <c r="BS89" s="461"/>
      <c r="BT89" s="461"/>
      <c r="BU89" s="461"/>
      <c r="BV89" s="461"/>
      <c r="BW89" s="461"/>
      <c r="BX89" s="461"/>
      <c r="BY89" s="461"/>
      <c r="BZ89" s="461"/>
      <c r="CA89" s="461"/>
      <c r="CB89" s="461"/>
      <c r="CC89" s="461"/>
      <c r="CD89" s="461"/>
      <c r="CE89" s="461"/>
      <c r="CF89" s="461"/>
      <c r="CG89" s="461"/>
      <c r="CH89" s="461"/>
      <c r="CI89" s="461"/>
      <c r="CJ89" s="461"/>
      <c r="CK89" s="461"/>
      <c r="CL89" s="461"/>
      <c r="CM89" s="461"/>
      <c r="CN89" s="461"/>
      <c r="CO89" s="461"/>
      <c r="CP89" s="461"/>
      <c r="CQ89" s="461"/>
      <c r="CR89" s="461"/>
      <c r="CS89" s="461"/>
      <c r="CT89" s="461"/>
      <c r="CU89" s="461"/>
      <c r="CV89" s="461"/>
      <c r="CW89" s="461"/>
    </row>
    <row r="90" spans="1:101">
      <c r="A90" s="457"/>
      <c r="B90" s="458"/>
      <c r="C90" s="457"/>
      <c r="D90" s="459"/>
      <c r="E90" s="460"/>
      <c r="F90" s="460"/>
      <c r="G90" s="461"/>
      <c r="H90" s="461"/>
      <c r="I90" s="461"/>
      <c r="J90" s="461"/>
      <c r="K90" s="461"/>
      <c r="L90" s="461"/>
      <c r="M90" s="461"/>
      <c r="N90" s="461"/>
      <c r="O90" s="461"/>
      <c r="P90" s="461"/>
      <c r="Q90" s="461"/>
      <c r="R90" s="461"/>
      <c r="S90" s="461"/>
      <c r="T90" s="461"/>
      <c r="U90" s="461"/>
      <c r="V90" s="461"/>
      <c r="W90" s="461"/>
      <c r="X90" s="461"/>
      <c r="Y90" s="461"/>
      <c r="Z90" s="461"/>
      <c r="AA90" s="461"/>
      <c r="AB90" s="461"/>
      <c r="AC90" s="461"/>
      <c r="AD90" s="461"/>
      <c r="AE90" s="461"/>
      <c r="AF90" s="461"/>
      <c r="AG90" s="461"/>
      <c r="AH90" s="461"/>
      <c r="AI90" s="461"/>
      <c r="AJ90" s="461"/>
      <c r="AK90" s="461"/>
      <c r="AL90" s="461"/>
      <c r="AM90" s="461"/>
      <c r="AN90" s="461"/>
      <c r="AO90" s="461"/>
      <c r="AP90" s="461"/>
      <c r="AQ90" s="461"/>
      <c r="AR90" s="461"/>
      <c r="AS90" s="461"/>
      <c r="AT90" s="461"/>
      <c r="AU90" s="461"/>
      <c r="AV90" s="461"/>
      <c r="AW90" s="461"/>
      <c r="AX90" s="461"/>
      <c r="AY90" s="461"/>
      <c r="AZ90" s="461"/>
      <c r="BA90" s="461"/>
      <c r="BB90" s="461"/>
      <c r="BC90" s="461"/>
      <c r="BD90" s="461"/>
      <c r="BE90" s="461"/>
      <c r="BF90" s="461"/>
      <c r="BG90" s="461"/>
      <c r="BH90" s="461"/>
      <c r="BI90" s="461"/>
      <c r="BJ90" s="461"/>
      <c r="BK90" s="461"/>
      <c r="BL90" s="461"/>
      <c r="BM90" s="461"/>
      <c r="BN90" s="461"/>
      <c r="BO90" s="461"/>
      <c r="BP90" s="461"/>
      <c r="BQ90" s="461"/>
      <c r="BR90" s="461"/>
      <c r="BS90" s="461"/>
      <c r="BT90" s="461"/>
      <c r="BU90" s="461"/>
      <c r="BV90" s="461"/>
      <c r="BW90" s="461"/>
      <c r="BX90" s="461"/>
      <c r="BY90" s="461"/>
      <c r="BZ90" s="461"/>
      <c r="CA90" s="461"/>
      <c r="CB90" s="461"/>
      <c r="CC90" s="461"/>
      <c r="CD90" s="461"/>
      <c r="CE90" s="461"/>
      <c r="CF90" s="461"/>
      <c r="CG90" s="461"/>
      <c r="CH90" s="461"/>
      <c r="CI90" s="461"/>
      <c r="CJ90" s="461"/>
      <c r="CK90" s="461"/>
      <c r="CL90" s="461"/>
      <c r="CM90" s="461"/>
      <c r="CN90" s="461"/>
      <c r="CO90" s="461"/>
      <c r="CP90" s="461"/>
      <c r="CQ90" s="461"/>
      <c r="CR90" s="461"/>
      <c r="CS90" s="461"/>
      <c r="CT90" s="461"/>
      <c r="CU90" s="461"/>
      <c r="CV90" s="461"/>
      <c r="CW90" s="461"/>
    </row>
    <row r="91" spans="1:101">
      <c r="A91" s="457"/>
      <c r="B91" s="458"/>
      <c r="C91" s="457"/>
      <c r="D91" s="459"/>
      <c r="E91" s="460"/>
      <c r="F91" s="460"/>
      <c r="G91" s="461"/>
      <c r="H91" s="461"/>
      <c r="I91" s="461"/>
      <c r="J91" s="461"/>
      <c r="K91" s="461"/>
      <c r="L91" s="461"/>
      <c r="M91" s="461"/>
      <c r="N91" s="461"/>
      <c r="O91" s="461"/>
      <c r="P91" s="461"/>
      <c r="Q91" s="461"/>
      <c r="R91" s="461"/>
      <c r="S91" s="461"/>
      <c r="T91" s="461"/>
      <c r="U91" s="461"/>
      <c r="V91" s="461"/>
      <c r="W91" s="461"/>
      <c r="X91" s="461"/>
      <c r="Y91" s="461"/>
      <c r="Z91" s="461"/>
      <c r="AA91" s="461"/>
      <c r="AB91" s="461"/>
      <c r="AC91" s="461"/>
      <c r="AD91" s="461"/>
      <c r="AE91" s="461"/>
      <c r="AF91" s="461"/>
      <c r="AG91" s="461"/>
      <c r="AH91" s="461"/>
      <c r="AI91" s="461"/>
      <c r="AJ91" s="461"/>
      <c r="AK91" s="461"/>
      <c r="AL91" s="461"/>
      <c r="AM91" s="461"/>
      <c r="AN91" s="461"/>
      <c r="AO91" s="461"/>
      <c r="AP91" s="461"/>
      <c r="AQ91" s="461"/>
      <c r="AR91" s="461"/>
      <c r="AS91" s="461"/>
      <c r="AT91" s="461"/>
      <c r="AU91" s="461"/>
      <c r="AV91" s="461"/>
      <c r="AW91" s="461"/>
      <c r="AX91" s="461"/>
      <c r="AY91" s="461"/>
      <c r="AZ91" s="461"/>
      <c r="BA91" s="461"/>
      <c r="BB91" s="461"/>
      <c r="BC91" s="461"/>
      <c r="BD91" s="461"/>
      <c r="BE91" s="461"/>
      <c r="BF91" s="461"/>
      <c r="BG91" s="461"/>
      <c r="BH91" s="461"/>
      <c r="BI91" s="461"/>
      <c r="BJ91" s="461"/>
      <c r="BK91" s="461"/>
      <c r="BL91" s="461"/>
      <c r="BM91" s="461"/>
      <c r="BN91" s="461"/>
      <c r="BO91" s="461"/>
      <c r="BP91" s="461"/>
      <c r="BQ91" s="461"/>
      <c r="BR91" s="461"/>
      <c r="BS91" s="461"/>
      <c r="BT91" s="461"/>
      <c r="BU91" s="461"/>
      <c r="BV91" s="461"/>
      <c r="BW91" s="461"/>
      <c r="BX91" s="461"/>
      <c r="BY91" s="461"/>
      <c r="BZ91" s="461"/>
      <c r="CA91" s="461"/>
      <c r="CB91" s="461"/>
      <c r="CC91" s="461"/>
      <c r="CD91" s="461"/>
      <c r="CE91" s="461"/>
      <c r="CF91" s="461"/>
      <c r="CG91" s="461"/>
      <c r="CH91" s="461"/>
      <c r="CI91" s="461"/>
      <c r="CJ91" s="461"/>
      <c r="CK91" s="461"/>
      <c r="CL91" s="461"/>
      <c r="CM91" s="461"/>
      <c r="CN91" s="461"/>
      <c r="CO91" s="461"/>
      <c r="CP91" s="461"/>
      <c r="CQ91" s="461"/>
      <c r="CR91" s="461"/>
      <c r="CS91" s="461"/>
      <c r="CT91" s="461"/>
      <c r="CU91" s="461"/>
      <c r="CV91" s="461"/>
      <c r="CW91" s="461"/>
    </row>
    <row r="92" spans="1:101">
      <c r="A92" s="457"/>
      <c r="B92" s="458"/>
      <c r="C92" s="457"/>
      <c r="D92" s="459"/>
      <c r="E92" s="460"/>
      <c r="F92" s="460"/>
      <c r="G92" s="461"/>
      <c r="H92" s="461"/>
      <c r="I92" s="461"/>
      <c r="J92" s="461"/>
      <c r="K92" s="461"/>
      <c r="L92" s="461"/>
      <c r="M92" s="461"/>
      <c r="N92" s="461"/>
      <c r="O92" s="461"/>
      <c r="P92" s="461"/>
      <c r="Q92" s="461"/>
      <c r="R92" s="461"/>
      <c r="S92" s="461"/>
      <c r="T92" s="461"/>
      <c r="U92" s="461"/>
      <c r="V92" s="461"/>
      <c r="W92" s="461"/>
      <c r="X92" s="461"/>
      <c r="Y92" s="461"/>
      <c r="Z92" s="461"/>
      <c r="AA92" s="461"/>
      <c r="AB92" s="461"/>
      <c r="AC92" s="461"/>
      <c r="AD92" s="461"/>
      <c r="AE92" s="461"/>
      <c r="AF92" s="461"/>
      <c r="AG92" s="461"/>
      <c r="AH92" s="461"/>
      <c r="AI92" s="461"/>
      <c r="AJ92" s="461"/>
      <c r="AK92" s="461"/>
      <c r="AL92" s="461"/>
      <c r="AM92" s="461"/>
      <c r="AN92" s="461"/>
      <c r="AO92" s="461"/>
      <c r="AP92" s="461"/>
      <c r="AQ92" s="461"/>
      <c r="AR92" s="461"/>
      <c r="AS92" s="461"/>
      <c r="AT92" s="461"/>
      <c r="AU92" s="461"/>
      <c r="AV92" s="461"/>
      <c r="AW92" s="461"/>
      <c r="AX92" s="461"/>
      <c r="AY92" s="461"/>
      <c r="AZ92" s="461"/>
      <c r="BA92" s="461"/>
      <c r="BB92" s="461"/>
      <c r="BC92" s="461"/>
      <c r="BD92" s="461"/>
      <c r="BE92" s="461"/>
      <c r="BF92" s="461"/>
      <c r="BG92" s="461"/>
      <c r="BH92" s="461"/>
      <c r="BI92" s="461"/>
      <c r="BJ92" s="461"/>
      <c r="BK92" s="461"/>
      <c r="BL92" s="461"/>
      <c r="BM92" s="461"/>
      <c r="BN92" s="461"/>
      <c r="BO92" s="461"/>
      <c r="BP92" s="461"/>
      <c r="BQ92" s="461"/>
      <c r="BR92" s="461"/>
      <c r="BS92" s="461"/>
      <c r="BT92" s="461"/>
      <c r="BU92" s="461"/>
      <c r="BV92" s="461"/>
      <c r="BW92" s="461"/>
      <c r="BX92" s="461"/>
      <c r="BY92" s="461"/>
      <c r="BZ92" s="461"/>
      <c r="CA92" s="461"/>
      <c r="CB92" s="461"/>
      <c r="CC92" s="461"/>
      <c r="CD92" s="461"/>
      <c r="CE92" s="461"/>
      <c r="CF92" s="461"/>
      <c r="CG92" s="461"/>
      <c r="CH92" s="461"/>
      <c r="CI92" s="461"/>
      <c r="CJ92" s="461"/>
      <c r="CK92" s="461"/>
      <c r="CL92" s="461"/>
      <c r="CM92" s="461"/>
      <c r="CN92" s="461"/>
      <c r="CO92" s="461"/>
      <c r="CP92" s="461"/>
      <c r="CQ92" s="461"/>
      <c r="CR92" s="461"/>
      <c r="CS92" s="461"/>
      <c r="CT92" s="461"/>
      <c r="CU92" s="461"/>
      <c r="CV92" s="461"/>
      <c r="CW92" s="461"/>
    </row>
    <row r="93" spans="1:101">
      <c r="A93" s="457"/>
      <c r="B93" s="458"/>
      <c r="C93" s="457"/>
      <c r="D93" s="459"/>
      <c r="E93" s="460"/>
      <c r="F93" s="460"/>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1"/>
      <c r="AL93" s="461"/>
      <c r="AM93" s="461"/>
      <c r="AN93" s="461"/>
      <c r="AO93" s="461"/>
      <c r="AP93" s="461"/>
      <c r="AQ93" s="461"/>
      <c r="AR93" s="461"/>
      <c r="AS93" s="461"/>
      <c r="AT93" s="461"/>
      <c r="AU93" s="461"/>
      <c r="AV93" s="461"/>
      <c r="AW93" s="461"/>
      <c r="AX93" s="461"/>
      <c r="AY93" s="461"/>
      <c r="AZ93" s="461"/>
      <c r="BA93" s="461"/>
      <c r="BB93" s="461"/>
      <c r="BC93" s="461"/>
      <c r="BD93" s="461"/>
      <c r="BE93" s="461"/>
      <c r="BF93" s="461"/>
      <c r="BG93" s="461"/>
      <c r="BH93" s="461"/>
      <c r="BI93" s="461"/>
      <c r="BJ93" s="461"/>
      <c r="BK93" s="461"/>
      <c r="BL93" s="461"/>
      <c r="BM93" s="461"/>
      <c r="BN93" s="461"/>
      <c r="BO93" s="461"/>
      <c r="BP93" s="461"/>
      <c r="BQ93" s="461"/>
      <c r="BR93" s="461"/>
      <c r="BS93" s="461"/>
      <c r="BT93" s="461"/>
      <c r="BU93" s="461"/>
      <c r="BV93" s="461"/>
      <c r="BW93" s="461"/>
      <c r="BX93" s="461"/>
      <c r="BY93" s="461"/>
      <c r="BZ93" s="461"/>
      <c r="CA93" s="461"/>
      <c r="CB93" s="461"/>
      <c r="CC93" s="461"/>
      <c r="CD93" s="461"/>
      <c r="CE93" s="461"/>
      <c r="CF93" s="461"/>
      <c r="CG93" s="461"/>
      <c r="CH93" s="461"/>
      <c r="CI93" s="461"/>
      <c r="CJ93" s="461"/>
      <c r="CK93" s="461"/>
      <c r="CL93" s="461"/>
      <c r="CM93" s="461"/>
      <c r="CN93" s="461"/>
      <c r="CO93" s="461"/>
      <c r="CP93" s="461"/>
      <c r="CQ93" s="461"/>
      <c r="CR93" s="461"/>
      <c r="CS93" s="461"/>
      <c r="CT93" s="461"/>
      <c r="CU93" s="461"/>
      <c r="CV93" s="461"/>
      <c r="CW93" s="461"/>
    </row>
    <row r="94" spans="1:101">
      <c r="A94" s="457"/>
      <c r="B94" s="458"/>
      <c r="C94" s="457"/>
      <c r="D94" s="459"/>
      <c r="E94" s="460"/>
      <c r="F94" s="460"/>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1"/>
      <c r="AL94" s="461"/>
      <c r="AM94" s="461"/>
      <c r="AN94" s="461"/>
      <c r="AO94" s="461"/>
      <c r="AP94" s="461"/>
      <c r="AQ94" s="461"/>
      <c r="AR94" s="461"/>
      <c r="AS94" s="461"/>
      <c r="AT94" s="461"/>
      <c r="AU94" s="461"/>
      <c r="AV94" s="461"/>
      <c r="AW94" s="461"/>
      <c r="AX94" s="461"/>
      <c r="AY94" s="461"/>
      <c r="AZ94" s="461"/>
      <c r="BA94" s="461"/>
      <c r="BB94" s="461"/>
      <c r="BC94" s="461"/>
      <c r="BD94" s="461"/>
      <c r="BE94" s="461"/>
      <c r="BF94" s="461"/>
      <c r="BG94" s="461"/>
      <c r="BH94" s="461"/>
      <c r="BI94" s="461"/>
      <c r="BJ94" s="461"/>
      <c r="BK94" s="461"/>
      <c r="BL94" s="461"/>
      <c r="BM94" s="461"/>
      <c r="BN94" s="461"/>
      <c r="BO94" s="461"/>
      <c r="BP94" s="461"/>
      <c r="BQ94" s="461"/>
      <c r="BR94" s="461"/>
      <c r="BS94" s="461"/>
      <c r="BT94" s="461"/>
      <c r="BU94" s="461"/>
      <c r="BV94" s="461"/>
      <c r="BW94" s="461"/>
      <c r="BX94" s="461"/>
      <c r="BY94" s="461"/>
      <c r="BZ94" s="461"/>
      <c r="CA94" s="461"/>
      <c r="CB94" s="461"/>
      <c r="CC94" s="461"/>
      <c r="CD94" s="461"/>
      <c r="CE94" s="461"/>
      <c r="CF94" s="461"/>
      <c r="CG94" s="461"/>
      <c r="CH94" s="461"/>
      <c r="CI94" s="461"/>
      <c r="CJ94" s="461"/>
      <c r="CK94" s="461"/>
      <c r="CL94" s="461"/>
      <c r="CM94" s="461"/>
      <c r="CN94" s="461"/>
      <c r="CO94" s="461"/>
      <c r="CP94" s="461"/>
      <c r="CQ94" s="461"/>
      <c r="CR94" s="461"/>
      <c r="CS94" s="461"/>
      <c r="CT94" s="461"/>
      <c r="CU94" s="461"/>
      <c r="CV94" s="461"/>
      <c r="CW94" s="461"/>
    </row>
    <row r="95" spans="1:101">
      <c r="A95" s="457"/>
      <c r="B95" s="458"/>
      <c r="C95" s="457"/>
      <c r="D95" s="459"/>
      <c r="E95" s="460"/>
      <c r="F95" s="460"/>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1"/>
      <c r="AL95" s="461"/>
      <c r="AM95" s="461"/>
      <c r="AN95" s="461"/>
      <c r="AO95" s="461"/>
      <c r="AP95" s="461"/>
      <c r="AQ95" s="461"/>
      <c r="AR95" s="461"/>
      <c r="AS95" s="461"/>
      <c r="AT95" s="461"/>
      <c r="AU95" s="461"/>
      <c r="AV95" s="461"/>
      <c r="AW95" s="461"/>
      <c r="AX95" s="461"/>
      <c r="AY95" s="461"/>
      <c r="AZ95" s="461"/>
      <c r="BA95" s="461"/>
      <c r="BB95" s="461"/>
      <c r="BC95" s="461"/>
      <c r="BD95" s="461"/>
      <c r="BE95" s="461"/>
      <c r="BF95" s="461"/>
      <c r="BG95" s="461"/>
      <c r="BH95" s="461"/>
      <c r="BI95" s="461"/>
      <c r="BJ95" s="461"/>
      <c r="BK95" s="461"/>
      <c r="BL95" s="461"/>
      <c r="BM95" s="461"/>
      <c r="BN95" s="461"/>
      <c r="BO95" s="461"/>
      <c r="BP95" s="461"/>
      <c r="BQ95" s="461"/>
      <c r="BR95" s="461"/>
      <c r="BS95" s="461"/>
      <c r="BT95" s="461"/>
      <c r="BU95" s="461"/>
      <c r="BV95" s="461"/>
      <c r="BW95" s="461"/>
      <c r="BX95" s="461"/>
      <c r="BY95" s="461"/>
      <c r="BZ95" s="461"/>
      <c r="CA95" s="461"/>
      <c r="CB95" s="461"/>
      <c r="CC95" s="461"/>
      <c r="CD95" s="461"/>
      <c r="CE95" s="461"/>
      <c r="CF95" s="461"/>
      <c r="CG95" s="461"/>
      <c r="CH95" s="461"/>
      <c r="CI95" s="461"/>
      <c r="CJ95" s="461"/>
      <c r="CK95" s="461"/>
      <c r="CL95" s="461"/>
      <c r="CM95" s="461"/>
      <c r="CN95" s="461"/>
      <c r="CO95" s="461"/>
      <c r="CP95" s="461"/>
      <c r="CQ95" s="461"/>
      <c r="CR95" s="461"/>
      <c r="CS95" s="461"/>
      <c r="CT95" s="461"/>
      <c r="CU95" s="461"/>
      <c r="CV95" s="461"/>
      <c r="CW95" s="461"/>
    </row>
    <row r="96" spans="1:101">
      <c r="A96" s="457"/>
      <c r="B96" s="458"/>
      <c r="C96" s="457"/>
      <c r="D96" s="459"/>
      <c r="E96" s="460"/>
      <c r="F96" s="460"/>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1"/>
      <c r="AL96" s="461"/>
      <c r="AM96" s="461"/>
      <c r="AN96" s="461"/>
      <c r="AO96" s="461"/>
      <c r="AP96" s="461"/>
      <c r="AQ96" s="461"/>
      <c r="AR96" s="461"/>
      <c r="AS96" s="461"/>
      <c r="AT96" s="461"/>
      <c r="AU96" s="461"/>
      <c r="AV96" s="461"/>
      <c r="AW96" s="461"/>
      <c r="AX96" s="461"/>
      <c r="AY96" s="461"/>
      <c r="AZ96" s="461"/>
      <c r="BA96" s="461"/>
      <c r="BB96" s="461"/>
      <c r="BC96" s="461"/>
      <c r="BD96" s="461"/>
      <c r="BE96" s="461"/>
      <c r="BF96" s="461"/>
      <c r="BG96" s="461"/>
      <c r="BH96" s="461"/>
      <c r="BI96" s="461"/>
      <c r="BJ96" s="461"/>
      <c r="BK96" s="461"/>
      <c r="BL96" s="461"/>
      <c r="BM96" s="461"/>
      <c r="BN96" s="461"/>
      <c r="BO96" s="461"/>
      <c r="BP96" s="461"/>
      <c r="BQ96" s="461"/>
      <c r="BR96" s="461"/>
      <c r="BS96" s="461"/>
      <c r="BT96" s="461"/>
      <c r="BU96" s="461"/>
      <c r="BV96" s="461"/>
      <c r="BW96" s="461"/>
      <c r="BX96" s="461"/>
      <c r="BY96" s="461"/>
      <c r="BZ96" s="461"/>
      <c r="CA96" s="461"/>
      <c r="CB96" s="461"/>
      <c r="CC96" s="461"/>
      <c r="CD96" s="461"/>
      <c r="CE96" s="461"/>
      <c r="CF96" s="461"/>
      <c r="CG96" s="461"/>
      <c r="CH96" s="461"/>
      <c r="CI96" s="461"/>
      <c r="CJ96" s="461"/>
      <c r="CK96" s="461"/>
      <c r="CL96" s="461"/>
      <c r="CM96" s="461"/>
      <c r="CN96" s="461"/>
      <c r="CO96" s="461"/>
      <c r="CP96" s="461"/>
      <c r="CQ96" s="461"/>
      <c r="CR96" s="461"/>
      <c r="CS96" s="461"/>
      <c r="CT96" s="461"/>
      <c r="CU96" s="461"/>
      <c r="CV96" s="461"/>
      <c r="CW96" s="461"/>
    </row>
    <row r="97" spans="1:101">
      <c r="A97" s="457"/>
      <c r="B97" s="458"/>
      <c r="C97" s="457"/>
      <c r="D97" s="459"/>
      <c r="E97" s="460"/>
      <c r="F97" s="460"/>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1"/>
      <c r="AL97" s="461"/>
      <c r="AM97" s="461"/>
      <c r="AN97" s="461"/>
      <c r="AO97" s="461"/>
      <c r="AP97" s="461"/>
      <c r="AQ97" s="461"/>
      <c r="AR97" s="461"/>
      <c r="AS97" s="461"/>
      <c r="AT97" s="461"/>
      <c r="AU97" s="461"/>
      <c r="AV97" s="461"/>
      <c r="AW97" s="461"/>
      <c r="AX97" s="461"/>
      <c r="AY97" s="461"/>
      <c r="AZ97" s="461"/>
      <c r="BA97" s="461"/>
      <c r="BB97" s="461"/>
      <c r="BC97" s="461"/>
      <c r="BD97" s="461"/>
      <c r="BE97" s="461"/>
      <c r="BF97" s="461"/>
      <c r="BG97" s="461"/>
      <c r="BH97" s="461"/>
      <c r="BI97" s="461"/>
      <c r="BJ97" s="461"/>
      <c r="BK97" s="461"/>
      <c r="BL97" s="461"/>
      <c r="BM97" s="461"/>
      <c r="BN97" s="461"/>
      <c r="BO97" s="461"/>
      <c r="BP97" s="461"/>
      <c r="BQ97" s="461"/>
      <c r="BR97" s="461"/>
      <c r="BS97" s="461"/>
      <c r="BT97" s="461"/>
      <c r="BU97" s="461"/>
      <c r="BV97" s="461"/>
      <c r="BW97" s="461"/>
      <c r="BX97" s="461"/>
      <c r="BY97" s="461"/>
      <c r="BZ97" s="461"/>
      <c r="CA97" s="461"/>
      <c r="CB97" s="461"/>
      <c r="CC97" s="461"/>
      <c r="CD97" s="461"/>
      <c r="CE97" s="461"/>
      <c r="CF97" s="461"/>
      <c r="CG97" s="461"/>
      <c r="CH97" s="461"/>
      <c r="CI97" s="461"/>
      <c r="CJ97" s="461"/>
      <c r="CK97" s="461"/>
      <c r="CL97" s="461"/>
      <c r="CM97" s="461"/>
      <c r="CN97" s="461"/>
      <c r="CO97" s="461"/>
      <c r="CP97" s="461"/>
      <c r="CQ97" s="461"/>
      <c r="CR97" s="461"/>
      <c r="CS97" s="461"/>
      <c r="CT97" s="461"/>
      <c r="CU97" s="461"/>
      <c r="CV97" s="461"/>
      <c r="CW97" s="461"/>
    </row>
    <row r="98" spans="1:101">
      <c r="A98" s="457"/>
      <c r="B98" s="458"/>
      <c r="C98" s="457"/>
      <c r="D98" s="459"/>
      <c r="E98" s="460"/>
      <c r="F98" s="460"/>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c r="AV98" s="461"/>
      <c r="AW98" s="461"/>
      <c r="AX98" s="461"/>
      <c r="AY98" s="461"/>
      <c r="AZ98" s="461"/>
      <c r="BA98" s="461"/>
      <c r="BB98" s="461"/>
      <c r="BC98" s="461"/>
      <c r="BD98" s="461"/>
      <c r="BE98" s="461"/>
      <c r="BF98" s="461"/>
      <c r="BG98" s="461"/>
      <c r="BH98" s="461"/>
      <c r="BI98" s="461"/>
      <c r="BJ98" s="461"/>
      <c r="BK98" s="461"/>
      <c r="BL98" s="461"/>
      <c r="BM98" s="461"/>
      <c r="BN98" s="461"/>
      <c r="BO98" s="461"/>
      <c r="BP98" s="461"/>
      <c r="BQ98" s="461"/>
      <c r="BR98" s="461"/>
      <c r="BS98" s="461"/>
      <c r="BT98" s="461"/>
      <c r="BU98" s="461"/>
      <c r="BV98" s="461"/>
      <c r="BW98" s="461"/>
      <c r="BX98" s="461"/>
      <c r="BY98" s="461"/>
      <c r="BZ98" s="461"/>
      <c r="CA98" s="461"/>
      <c r="CB98" s="461"/>
      <c r="CC98" s="461"/>
      <c r="CD98" s="461"/>
      <c r="CE98" s="461"/>
      <c r="CF98" s="461"/>
      <c r="CG98" s="461"/>
      <c r="CH98" s="461"/>
      <c r="CI98" s="461"/>
      <c r="CJ98" s="461"/>
      <c r="CK98" s="461"/>
      <c r="CL98" s="461"/>
      <c r="CM98" s="461"/>
      <c r="CN98" s="461"/>
      <c r="CO98" s="461"/>
      <c r="CP98" s="461"/>
      <c r="CQ98" s="461"/>
      <c r="CR98" s="461"/>
      <c r="CS98" s="461"/>
      <c r="CT98" s="461"/>
      <c r="CU98" s="461"/>
      <c r="CV98" s="461"/>
      <c r="CW98" s="461"/>
    </row>
    <row r="99" spans="1:101">
      <c r="A99" s="457"/>
      <c r="B99" s="458"/>
      <c r="C99" s="457"/>
      <c r="D99" s="459"/>
      <c r="E99" s="460"/>
      <c r="F99" s="460"/>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c r="AV99" s="461"/>
      <c r="AW99" s="461"/>
      <c r="AX99" s="461"/>
      <c r="AY99" s="461"/>
      <c r="AZ99" s="461"/>
      <c r="BA99" s="461"/>
      <c r="BB99" s="461"/>
      <c r="BC99" s="461"/>
      <c r="BD99" s="461"/>
      <c r="BE99" s="461"/>
      <c r="BF99" s="461"/>
      <c r="BG99" s="461"/>
      <c r="BH99" s="461"/>
      <c r="BI99" s="461"/>
      <c r="BJ99" s="461"/>
      <c r="BK99" s="461"/>
      <c r="BL99" s="461"/>
      <c r="BM99" s="461"/>
      <c r="BN99" s="461"/>
      <c r="BO99" s="461"/>
      <c r="BP99" s="461"/>
      <c r="BQ99" s="461"/>
      <c r="BR99" s="461"/>
      <c r="BS99" s="461"/>
      <c r="BT99" s="461"/>
      <c r="BU99" s="461"/>
      <c r="BV99" s="461"/>
      <c r="BW99" s="461"/>
      <c r="BX99" s="461"/>
      <c r="BY99" s="461"/>
      <c r="BZ99" s="461"/>
      <c r="CA99" s="461"/>
      <c r="CB99" s="461"/>
      <c r="CC99" s="461"/>
      <c r="CD99" s="461"/>
      <c r="CE99" s="461"/>
      <c r="CF99" s="461"/>
      <c r="CG99" s="461"/>
      <c r="CH99" s="461"/>
      <c r="CI99" s="461"/>
      <c r="CJ99" s="461"/>
      <c r="CK99" s="461"/>
      <c r="CL99" s="461"/>
      <c r="CM99" s="461"/>
      <c r="CN99" s="461"/>
      <c r="CO99" s="461"/>
      <c r="CP99" s="461"/>
      <c r="CQ99" s="461"/>
      <c r="CR99" s="461"/>
      <c r="CS99" s="461"/>
      <c r="CT99" s="461"/>
      <c r="CU99" s="461"/>
      <c r="CV99" s="461"/>
      <c r="CW99" s="461"/>
    </row>
    <row r="100" spans="1:101">
      <c r="A100" s="457"/>
      <c r="B100" s="458"/>
      <c r="C100" s="457"/>
      <c r="D100" s="459"/>
      <c r="E100" s="460"/>
      <c r="F100" s="460"/>
      <c r="G100" s="461"/>
      <c r="H100" s="461"/>
      <c r="I100" s="461"/>
      <c r="J100" s="461"/>
      <c r="K100" s="461"/>
      <c r="L100" s="461"/>
      <c r="M100" s="461"/>
      <c r="N100" s="461"/>
      <c r="O100" s="461"/>
      <c r="P100" s="461"/>
      <c r="Q100" s="461"/>
      <c r="R100" s="461"/>
      <c r="S100" s="461"/>
      <c r="T100" s="461"/>
      <c r="U100" s="461"/>
      <c r="V100" s="461"/>
      <c r="W100" s="461"/>
      <c r="X100" s="461"/>
      <c r="Y100" s="461"/>
      <c r="Z100" s="461"/>
      <c r="AA100" s="461"/>
      <c r="AB100" s="461"/>
      <c r="AC100" s="461"/>
      <c r="AD100" s="461"/>
      <c r="AE100" s="461"/>
      <c r="AF100" s="461"/>
      <c r="AG100" s="461"/>
      <c r="AH100" s="461"/>
      <c r="AI100" s="461"/>
      <c r="AJ100" s="461"/>
      <c r="AK100" s="461"/>
      <c r="AL100" s="461"/>
      <c r="AM100" s="461"/>
      <c r="AN100" s="461"/>
      <c r="AO100" s="461"/>
      <c r="AP100" s="461"/>
      <c r="AQ100" s="461"/>
      <c r="AR100" s="461"/>
      <c r="AS100" s="461"/>
      <c r="AT100" s="461"/>
      <c r="AU100" s="461"/>
      <c r="AV100" s="461"/>
      <c r="AW100" s="461"/>
      <c r="AX100" s="461"/>
      <c r="AY100" s="461"/>
      <c r="AZ100" s="461"/>
      <c r="BA100" s="461"/>
      <c r="BB100" s="461"/>
      <c r="BC100" s="461"/>
      <c r="BD100" s="461"/>
      <c r="BE100" s="461"/>
      <c r="BF100" s="461"/>
      <c r="BG100" s="461"/>
      <c r="BH100" s="461"/>
      <c r="BI100" s="461"/>
      <c r="BJ100" s="461"/>
      <c r="BK100" s="461"/>
      <c r="BL100" s="461"/>
      <c r="BM100" s="461"/>
      <c r="BN100" s="461"/>
      <c r="BO100" s="461"/>
      <c r="BP100" s="461"/>
      <c r="BQ100" s="461"/>
      <c r="BR100" s="461"/>
      <c r="BS100" s="461"/>
      <c r="BT100" s="461"/>
      <c r="BU100" s="461"/>
      <c r="BV100" s="461"/>
      <c r="BW100" s="461"/>
      <c r="BX100" s="461"/>
      <c r="BY100" s="461"/>
      <c r="BZ100" s="461"/>
      <c r="CA100" s="461"/>
      <c r="CB100" s="461"/>
      <c r="CC100" s="461"/>
      <c r="CD100" s="461"/>
      <c r="CE100" s="461"/>
      <c r="CF100" s="461"/>
      <c r="CG100" s="461"/>
      <c r="CH100" s="461"/>
      <c r="CI100" s="461"/>
      <c r="CJ100" s="461"/>
      <c r="CK100" s="461"/>
      <c r="CL100" s="461"/>
      <c r="CM100" s="461"/>
      <c r="CN100" s="461"/>
      <c r="CO100" s="461"/>
      <c r="CP100" s="461"/>
      <c r="CQ100" s="461"/>
      <c r="CR100" s="461"/>
      <c r="CS100" s="461"/>
      <c r="CT100" s="461"/>
      <c r="CU100" s="461"/>
      <c r="CV100" s="461"/>
      <c r="CW100" s="461"/>
    </row>
    <row r="101" spans="1:101">
      <c r="A101" s="457"/>
      <c r="B101" s="458"/>
      <c r="C101" s="457"/>
      <c r="D101" s="459"/>
      <c r="E101" s="460"/>
      <c r="F101" s="460"/>
      <c r="G101" s="461"/>
      <c r="H101" s="461"/>
      <c r="I101" s="461"/>
      <c r="J101" s="461"/>
      <c r="K101" s="461"/>
      <c r="L101" s="461"/>
      <c r="M101" s="461"/>
      <c r="N101" s="461"/>
      <c r="O101" s="461"/>
      <c r="P101" s="461"/>
      <c r="Q101" s="461"/>
      <c r="R101" s="461"/>
      <c r="S101" s="461"/>
      <c r="T101" s="461"/>
      <c r="U101" s="461"/>
      <c r="V101" s="461"/>
      <c r="W101" s="461"/>
      <c r="X101" s="461"/>
      <c r="Y101" s="461"/>
      <c r="Z101" s="461"/>
      <c r="AA101" s="461"/>
      <c r="AB101" s="461"/>
      <c r="AC101" s="461"/>
      <c r="AD101" s="461"/>
      <c r="AE101" s="461"/>
      <c r="AF101" s="461"/>
      <c r="AG101" s="461"/>
      <c r="AH101" s="461"/>
      <c r="AI101" s="461"/>
      <c r="AJ101" s="461"/>
      <c r="AK101" s="461"/>
      <c r="AL101" s="461"/>
      <c r="AM101" s="461"/>
      <c r="AN101" s="461"/>
      <c r="AO101" s="461"/>
      <c r="AP101" s="461"/>
      <c r="AQ101" s="461"/>
      <c r="AR101" s="461"/>
      <c r="AS101" s="461"/>
      <c r="AT101" s="461"/>
      <c r="AU101" s="461"/>
      <c r="AV101" s="461"/>
      <c r="AW101" s="461"/>
      <c r="AX101" s="461"/>
      <c r="AY101" s="461"/>
      <c r="AZ101" s="461"/>
      <c r="BA101" s="461"/>
      <c r="BB101" s="461"/>
      <c r="BC101" s="461"/>
      <c r="BD101" s="461"/>
      <c r="BE101" s="461"/>
      <c r="BF101" s="461"/>
      <c r="BG101" s="461"/>
      <c r="BH101" s="461"/>
      <c r="BI101" s="461"/>
      <c r="BJ101" s="461"/>
      <c r="BK101" s="461"/>
      <c r="BL101" s="461"/>
      <c r="BM101" s="461"/>
      <c r="BN101" s="461"/>
      <c r="BO101" s="461"/>
      <c r="BP101" s="461"/>
      <c r="BQ101" s="461"/>
      <c r="BR101" s="461"/>
      <c r="BS101" s="461"/>
      <c r="BT101" s="461"/>
      <c r="BU101" s="461"/>
      <c r="BV101" s="461"/>
      <c r="BW101" s="461"/>
      <c r="BX101" s="461"/>
      <c r="BY101" s="461"/>
      <c r="BZ101" s="461"/>
      <c r="CA101" s="461"/>
      <c r="CB101" s="461"/>
      <c r="CC101" s="461"/>
      <c r="CD101" s="461"/>
      <c r="CE101" s="461"/>
      <c r="CF101" s="461"/>
      <c r="CG101" s="461"/>
      <c r="CH101" s="461"/>
      <c r="CI101" s="461"/>
      <c r="CJ101" s="461"/>
      <c r="CK101" s="461"/>
      <c r="CL101" s="461"/>
      <c r="CM101" s="461"/>
      <c r="CN101" s="461"/>
      <c r="CO101" s="461"/>
      <c r="CP101" s="461"/>
      <c r="CQ101" s="461"/>
      <c r="CR101" s="461"/>
      <c r="CS101" s="461"/>
      <c r="CT101" s="461"/>
      <c r="CU101" s="461"/>
      <c r="CV101" s="461"/>
      <c r="CW101" s="461"/>
    </row>
    <row r="102" spans="1:101">
      <c r="A102" s="457"/>
      <c r="B102" s="458"/>
      <c r="C102" s="457"/>
      <c r="D102" s="459"/>
      <c r="E102" s="460"/>
      <c r="F102" s="460"/>
      <c r="G102" s="461"/>
      <c r="H102" s="461"/>
      <c r="I102" s="461"/>
      <c r="J102" s="461"/>
      <c r="K102" s="461"/>
      <c r="L102" s="461"/>
      <c r="M102" s="461"/>
      <c r="N102" s="461"/>
      <c r="O102" s="461"/>
      <c r="P102" s="461"/>
      <c r="Q102" s="461"/>
      <c r="R102" s="461"/>
      <c r="S102" s="461"/>
      <c r="T102" s="461"/>
      <c r="U102" s="461"/>
      <c r="V102" s="461"/>
      <c r="W102" s="461"/>
      <c r="X102" s="461"/>
      <c r="Y102" s="461"/>
      <c r="Z102" s="461"/>
      <c r="AA102" s="461"/>
      <c r="AB102" s="461"/>
      <c r="AC102" s="461"/>
      <c r="AD102" s="461"/>
      <c r="AE102" s="461"/>
      <c r="AF102" s="461"/>
      <c r="AG102" s="461"/>
      <c r="AH102" s="461"/>
      <c r="AI102" s="461"/>
      <c r="AJ102" s="461"/>
      <c r="AK102" s="461"/>
      <c r="AL102" s="461"/>
      <c r="AM102" s="461"/>
      <c r="AN102" s="461"/>
      <c r="AO102" s="461"/>
      <c r="AP102" s="461"/>
      <c r="AQ102" s="461"/>
      <c r="AR102" s="461"/>
      <c r="AS102" s="461"/>
      <c r="AT102" s="461"/>
      <c r="AU102" s="461"/>
      <c r="AV102" s="461"/>
      <c r="AW102" s="461"/>
      <c r="AX102" s="461"/>
      <c r="AY102" s="461"/>
      <c r="AZ102" s="461"/>
      <c r="BA102" s="461"/>
      <c r="BB102" s="461"/>
      <c r="BC102" s="461"/>
      <c r="BD102" s="461"/>
      <c r="BE102" s="461"/>
      <c r="BF102" s="461"/>
      <c r="BG102" s="461"/>
      <c r="BH102" s="461"/>
      <c r="BI102" s="461"/>
      <c r="BJ102" s="461"/>
      <c r="BK102" s="461"/>
      <c r="BL102" s="461"/>
      <c r="BM102" s="461"/>
      <c r="BN102" s="461"/>
      <c r="BO102" s="461"/>
      <c r="BP102" s="461"/>
      <c r="BQ102" s="461"/>
      <c r="BR102" s="461"/>
      <c r="BS102" s="461"/>
      <c r="BT102" s="461"/>
      <c r="BU102" s="461"/>
      <c r="BV102" s="461"/>
      <c r="BW102" s="461"/>
      <c r="BX102" s="461"/>
      <c r="BY102" s="461"/>
      <c r="BZ102" s="461"/>
      <c r="CA102" s="461"/>
      <c r="CB102" s="461"/>
      <c r="CC102" s="461"/>
      <c r="CD102" s="461"/>
      <c r="CE102" s="461"/>
      <c r="CF102" s="461"/>
      <c r="CG102" s="461"/>
      <c r="CH102" s="461"/>
      <c r="CI102" s="461"/>
      <c r="CJ102" s="461"/>
      <c r="CK102" s="461"/>
      <c r="CL102" s="461"/>
      <c r="CM102" s="461"/>
      <c r="CN102" s="461"/>
      <c r="CO102" s="461"/>
      <c r="CP102" s="461"/>
      <c r="CQ102" s="461"/>
      <c r="CR102" s="461"/>
      <c r="CS102" s="461"/>
      <c r="CT102" s="461"/>
      <c r="CU102" s="461"/>
      <c r="CV102" s="461"/>
      <c r="CW102" s="461"/>
    </row>
    <row r="103" spans="1:101">
      <c r="A103" s="457"/>
      <c r="B103" s="458"/>
      <c r="C103" s="457"/>
      <c r="D103" s="459"/>
      <c r="E103" s="460"/>
      <c r="F103" s="460"/>
      <c r="G103" s="461"/>
      <c r="H103" s="461"/>
      <c r="I103" s="461"/>
      <c r="J103" s="461"/>
      <c r="K103" s="461"/>
      <c r="L103" s="461"/>
      <c r="M103" s="461"/>
      <c r="N103" s="461"/>
      <c r="O103" s="461"/>
      <c r="P103" s="461"/>
      <c r="Q103" s="461"/>
      <c r="R103" s="461"/>
      <c r="S103" s="461"/>
      <c r="T103" s="461"/>
      <c r="U103" s="461"/>
      <c r="V103" s="461"/>
      <c r="W103" s="461"/>
      <c r="X103" s="461"/>
      <c r="Y103" s="461"/>
      <c r="Z103" s="461"/>
      <c r="AA103" s="461"/>
      <c r="AB103" s="461"/>
      <c r="AC103" s="461"/>
      <c r="AD103" s="461"/>
      <c r="AE103" s="461"/>
      <c r="AF103" s="461"/>
      <c r="AG103" s="461"/>
      <c r="AH103" s="461"/>
      <c r="AI103" s="461"/>
      <c r="AJ103" s="461"/>
      <c r="AK103" s="461"/>
      <c r="AL103" s="461"/>
      <c r="AM103" s="461"/>
      <c r="AN103" s="461"/>
      <c r="AO103" s="461"/>
      <c r="AP103" s="461"/>
      <c r="AQ103" s="461"/>
      <c r="AR103" s="461"/>
      <c r="AS103" s="461"/>
      <c r="AT103" s="461"/>
      <c r="AU103" s="461"/>
      <c r="AV103" s="461"/>
      <c r="AW103" s="461"/>
      <c r="AX103" s="461"/>
      <c r="AY103" s="461"/>
      <c r="AZ103" s="461"/>
      <c r="BA103" s="461"/>
      <c r="BB103" s="461"/>
      <c r="BC103" s="461"/>
      <c r="BD103" s="461"/>
      <c r="BE103" s="461"/>
      <c r="BF103" s="461"/>
      <c r="BG103" s="461"/>
      <c r="BH103" s="461"/>
      <c r="BI103" s="461"/>
      <c r="BJ103" s="461"/>
      <c r="BK103" s="461"/>
      <c r="BL103" s="461"/>
      <c r="BM103" s="461"/>
      <c r="BN103" s="461"/>
      <c r="BO103" s="461"/>
      <c r="BP103" s="461"/>
      <c r="BQ103" s="461"/>
      <c r="BR103" s="461"/>
      <c r="BS103" s="461"/>
      <c r="BT103" s="461"/>
      <c r="BU103" s="461"/>
      <c r="BV103" s="461"/>
      <c r="BW103" s="461"/>
      <c r="BX103" s="461"/>
      <c r="BY103" s="461"/>
      <c r="BZ103" s="461"/>
      <c r="CA103" s="461"/>
      <c r="CB103" s="461"/>
      <c r="CC103" s="461"/>
      <c r="CD103" s="461"/>
      <c r="CE103" s="461"/>
      <c r="CF103" s="461"/>
      <c r="CG103" s="461"/>
      <c r="CH103" s="461"/>
      <c r="CI103" s="461"/>
      <c r="CJ103" s="461"/>
      <c r="CK103" s="461"/>
      <c r="CL103" s="461"/>
      <c r="CM103" s="461"/>
      <c r="CN103" s="461"/>
      <c r="CO103" s="461"/>
      <c r="CP103" s="461"/>
      <c r="CQ103" s="461"/>
      <c r="CR103" s="461"/>
      <c r="CS103" s="461"/>
      <c r="CT103" s="461"/>
      <c r="CU103" s="461"/>
      <c r="CV103" s="461"/>
      <c r="CW103" s="461"/>
    </row>
    <row r="104" spans="1:101">
      <c r="A104" s="457"/>
      <c r="B104" s="458"/>
      <c r="C104" s="457"/>
      <c r="D104" s="459"/>
      <c r="E104" s="460"/>
      <c r="F104" s="460"/>
      <c r="G104" s="461"/>
      <c r="H104" s="461"/>
      <c r="I104" s="461"/>
      <c r="J104" s="461"/>
      <c r="K104" s="461"/>
      <c r="L104" s="461"/>
      <c r="M104" s="461"/>
      <c r="N104" s="461"/>
      <c r="O104" s="461"/>
      <c r="P104" s="461"/>
      <c r="Q104" s="461"/>
      <c r="R104" s="461"/>
      <c r="S104" s="461"/>
      <c r="T104" s="461"/>
      <c r="U104" s="461"/>
      <c r="V104" s="461"/>
      <c r="W104" s="461"/>
      <c r="X104" s="461"/>
      <c r="Y104" s="461"/>
      <c r="Z104" s="461"/>
      <c r="AA104" s="461"/>
      <c r="AB104" s="461"/>
      <c r="AC104" s="461"/>
      <c r="AD104" s="461"/>
      <c r="AE104" s="461"/>
      <c r="AF104" s="461"/>
      <c r="AG104" s="461"/>
      <c r="AH104" s="461"/>
      <c r="AI104" s="461"/>
      <c r="AJ104" s="461"/>
      <c r="AK104" s="461"/>
      <c r="AL104" s="461"/>
      <c r="AM104" s="461"/>
      <c r="AN104" s="461"/>
      <c r="AO104" s="461"/>
      <c r="AP104" s="461"/>
      <c r="AQ104" s="461"/>
      <c r="AR104" s="461"/>
      <c r="AS104" s="461"/>
      <c r="AT104" s="461"/>
      <c r="AU104" s="461"/>
      <c r="AV104" s="461"/>
      <c r="AW104" s="461"/>
      <c r="AX104" s="461"/>
      <c r="AY104" s="461"/>
      <c r="AZ104" s="461"/>
      <c r="BA104" s="461"/>
      <c r="BB104" s="461"/>
      <c r="BC104" s="461"/>
      <c r="BD104" s="461"/>
      <c r="BE104" s="461"/>
      <c r="BF104" s="461"/>
      <c r="BG104" s="461"/>
      <c r="BH104" s="461"/>
      <c r="BI104" s="461"/>
      <c r="BJ104" s="461"/>
      <c r="BK104" s="461"/>
      <c r="BL104" s="461"/>
      <c r="BM104" s="461"/>
      <c r="BN104" s="461"/>
      <c r="BO104" s="461"/>
      <c r="BP104" s="461"/>
      <c r="BQ104" s="461"/>
      <c r="BR104" s="461"/>
      <c r="BS104" s="461"/>
      <c r="BT104" s="461"/>
      <c r="BU104" s="461"/>
      <c r="BV104" s="461"/>
      <c r="BW104" s="461"/>
      <c r="BX104" s="461"/>
      <c r="BY104" s="461"/>
      <c r="BZ104" s="461"/>
      <c r="CA104" s="461"/>
      <c r="CB104" s="461"/>
      <c r="CC104" s="461"/>
      <c r="CD104" s="461"/>
      <c r="CE104" s="461"/>
      <c r="CF104" s="461"/>
      <c r="CG104" s="461"/>
      <c r="CH104" s="461"/>
      <c r="CI104" s="461"/>
      <c r="CJ104" s="461"/>
      <c r="CK104" s="461"/>
      <c r="CL104" s="461"/>
      <c r="CM104" s="461"/>
      <c r="CN104" s="461"/>
      <c r="CO104" s="461"/>
      <c r="CP104" s="461"/>
      <c r="CQ104" s="461"/>
      <c r="CR104" s="461"/>
      <c r="CS104" s="461"/>
      <c r="CT104" s="461"/>
      <c r="CU104" s="461"/>
      <c r="CV104" s="461"/>
      <c r="CW104" s="461"/>
    </row>
    <row r="105" spans="1:101">
      <c r="A105" s="457"/>
      <c r="B105" s="458"/>
      <c r="C105" s="457"/>
      <c r="D105" s="459"/>
      <c r="E105" s="460"/>
      <c r="F105" s="460"/>
      <c r="G105" s="461"/>
      <c r="H105" s="461"/>
      <c r="I105" s="461"/>
      <c r="J105" s="461"/>
      <c r="K105" s="461"/>
      <c r="L105" s="461"/>
      <c r="M105" s="461"/>
      <c r="N105" s="461"/>
      <c r="O105" s="461"/>
      <c r="P105" s="461"/>
      <c r="Q105" s="461"/>
      <c r="R105" s="461"/>
      <c r="S105" s="461"/>
      <c r="T105" s="461"/>
      <c r="U105" s="461"/>
      <c r="V105" s="461"/>
      <c r="W105" s="461"/>
      <c r="X105" s="461"/>
      <c r="Y105" s="461"/>
      <c r="Z105" s="461"/>
      <c r="AA105" s="461"/>
      <c r="AB105" s="461"/>
      <c r="AC105" s="461"/>
      <c r="AD105" s="461"/>
      <c r="AE105" s="461"/>
      <c r="AF105" s="461"/>
      <c r="AG105" s="461"/>
      <c r="AH105" s="461"/>
      <c r="AI105" s="461"/>
      <c r="AJ105" s="461"/>
      <c r="AK105" s="461"/>
      <c r="AL105" s="461"/>
      <c r="AM105" s="461"/>
      <c r="AN105" s="461"/>
      <c r="AO105" s="461"/>
      <c r="AP105" s="461"/>
      <c r="AQ105" s="461"/>
      <c r="AR105" s="461"/>
      <c r="AS105" s="461"/>
      <c r="AT105" s="461"/>
      <c r="AU105" s="461"/>
      <c r="AV105" s="461"/>
      <c r="AW105" s="461"/>
      <c r="AX105" s="461"/>
      <c r="AY105" s="461"/>
      <c r="AZ105" s="461"/>
      <c r="BA105" s="461"/>
      <c r="BB105" s="461"/>
      <c r="BC105" s="461"/>
      <c r="BD105" s="461"/>
      <c r="BE105" s="461"/>
      <c r="BF105" s="461"/>
      <c r="BG105" s="461"/>
      <c r="BH105" s="461"/>
      <c r="BI105" s="461"/>
      <c r="BJ105" s="461"/>
      <c r="BK105" s="461"/>
      <c r="BL105" s="461"/>
      <c r="BM105" s="461"/>
      <c r="BN105" s="461"/>
      <c r="BO105" s="461"/>
      <c r="BP105" s="461"/>
      <c r="BQ105" s="461"/>
      <c r="BR105" s="461"/>
      <c r="BS105" s="461"/>
      <c r="BT105" s="461"/>
      <c r="BU105" s="461"/>
      <c r="BV105" s="461"/>
      <c r="BW105" s="461"/>
      <c r="BX105" s="461"/>
      <c r="BY105" s="461"/>
      <c r="BZ105" s="461"/>
      <c r="CA105" s="461"/>
      <c r="CB105" s="461"/>
      <c r="CC105" s="461"/>
      <c r="CD105" s="461"/>
      <c r="CE105" s="461"/>
      <c r="CF105" s="461"/>
      <c r="CG105" s="461"/>
      <c r="CH105" s="461"/>
      <c r="CI105" s="461"/>
      <c r="CJ105" s="461"/>
      <c r="CK105" s="461"/>
      <c r="CL105" s="461"/>
      <c r="CM105" s="461"/>
      <c r="CN105" s="461"/>
      <c r="CO105" s="461"/>
      <c r="CP105" s="461"/>
      <c r="CQ105" s="461"/>
      <c r="CR105" s="461"/>
      <c r="CS105" s="461"/>
      <c r="CT105" s="461"/>
      <c r="CU105" s="461"/>
      <c r="CV105" s="461"/>
      <c r="CW105" s="461"/>
    </row>
    <row r="106" spans="1:101">
      <c r="A106" s="457"/>
      <c r="B106" s="458"/>
      <c r="C106" s="457"/>
      <c r="D106" s="459"/>
      <c r="E106" s="460"/>
      <c r="F106" s="460"/>
      <c r="G106" s="461"/>
      <c r="H106" s="461"/>
      <c r="I106" s="461"/>
      <c r="J106" s="461"/>
      <c r="K106" s="461"/>
      <c r="L106" s="461"/>
      <c r="M106" s="461"/>
      <c r="N106" s="461"/>
      <c r="O106" s="461"/>
      <c r="P106" s="461"/>
      <c r="Q106" s="461"/>
      <c r="R106" s="461"/>
      <c r="S106" s="461"/>
      <c r="T106" s="461"/>
      <c r="U106" s="461"/>
      <c r="V106" s="461"/>
      <c r="W106" s="461"/>
      <c r="X106" s="461"/>
      <c r="Y106" s="461"/>
      <c r="Z106" s="461"/>
      <c r="AA106" s="461"/>
      <c r="AB106" s="461"/>
      <c r="AC106" s="461"/>
      <c r="AD106" s="461"/>
      <c r="AE106" s="461"/>
      <c r="AF106" s="461"/>
      <c r="AG106" s="461"/>
      <c r="AH106" s="461"/>
      <c r="AI106" s="461"/>
      <c r="AJ106" s="461"/>
      <c r="AK106" s="461"/>
      <c r="AL106" s="461"/>
      <c r="AM106" s="461"/>
      <c r="AN106" s="461"/>
      <c r="AO106" s="461"/>
      <c r="AP106" s="461"/>
      <c r="AQ106" s="461"/>
      <c r="AR106" s="461"/>
      <c r="AS106" s="461"/>
      <c r="AT106" s="461"/>
      <c r="AU106" s="461"/>
      <c r="AV106" s="461"/>
      <c r="AW106" s="461"/>
      <c r="AX106" s="461"/>
      <c r="AY106" s="461"/>
      <c r="AZ106" s="461"/>
      <c r="BA106" s="461"/>
      <c r="BB106" s="461"/>
      <c r="BC106" s="461"/>
      <c r="BD106" s="461"/>
      <c r="BE106" s="461"/>
      <c r="BF106" s="461"/>
      <c r="BG106" s="461"/>
      <c r="BH106" s="461"/>
      <c r="BI106" s="461"/>
      <c r="BJ106" s="461"/>
      <c r="BK106" s="461"/>
      <c r="BL106" s="461"/>
      <c r="BM106" s="461"/>
      <c r="BN106" s="461"/>
      <c r="BO106" s="461"/>
      <c r="BP106" s="461"/>
      <c r="BQ106" s="461"/>
      <c r="BR106" s="461"/>
      <c r="BS106" s="461"/>
      <c r="BT106" s="461"/>
      <c r="BU106" s="461"/>
      <c r="BV106" s="461"/>
      <c r="BW106" s="461"/>
      <c r="BX106" s="461"/>
      <c r="BY106" s="461"/>
      <c r="BZ106" s="461"/>
      <c r="CA106" s="461"/>
      <c r="CB106" s="461"/>
      <c r="CC106" s="461"/>
      <c r="CD106" s="461"/>
      <c r="CE106" s="461"/>
      <c r="CF106" s="461"/>
      <c r="CG106" s="461"/>
      <c r="CH106" s="461"/>
      <c r="CI106" s="461"/>
      <c r="CJ106" s="461"/>
      <c r="CK106" s="461"/>
      <c r="CL106" s="461"/>
      <c r="CM106" s="461"/>
      <c r="CN106" s="461"/>
      <c r="CO106" s="461"/>
      <c r="CP106" s="461"/>
      <c r="CQ106" s="461"/>
      <c r="CR106" s="461"/>
      <c r="CS106" s="461"/>
      <c r="CT106" s="461"/>
      <c r="CU106" s="461"/>
      <c r="CV106" s="461"/>
      <c r="CW106" s="461"/>
    </row>
    <row r="107" spans="1:101">
      <c r="A107" s="457"/>
      <c r="B107" s="458"/>
      <c r="C107" s="457"/>
      <c r="D107" s="459"/>
      <c r="E107" s="460"/>
      <c r="F107" s="460"/>
      <c r="G107" s="461"/>
      <c r="H107" s="461"/>
      <c r="I107" s="461"/>
      <c r="J107" s="461"/>
      <c r="K107" s="461"/>
      <c r="L107" s="461"/>
      <c r="M107" s="461"/>
      <c r="N107" s="461"/>
      <c r="O107" s="461"/>
      <c r="P107" s="461"/>
      <c r="Q107" s="461"/>
      <c r="R107" s="461"/>
      <c r="S107" s="461"/>
      <c r="T107" s="461"/>
      <c r="U107" s="461"/>
      <c r="V107" s="461"/>
      <c r="W107" s="461"/>
      <c r="X107" s="461"/>
      <c r="Y107" s="461"/>
      <c r="Z107" s="461"/>
      <c r="AA107" s="461"/>
      <c r="AB107" s="461"/>
      <c r="AC107" s="461"/>
      <c r="AD107" s="461"/>
      <c r="AE107" s="461"/>
      <c r="AF107" s="461"/>
      <c r="AG107" s="461"/>
      <c r="AH107" s="461"/>
      <c r="AI107" s="461"/>
      <c r="AJ107" s="461"/>
      <c r="AK107" s="461"/>
      <c r="AL107" s="461"/>
      <c r="AM107" s="461"/>
      <c r="AN107" s="461"/>
      <c r="AO107" s="461"/>
      <c r="AP107" s="461"/>
      <c r="AQ107" s="461"/>
      <c r="AR107" s="461"/>
      <c r="AS107" s="461"/>
      <c r="AT107" s="461"/>
      <c r="AU107" s="461"/>
      <c r="AV107" s="461"/>
      <c r="AW107" s="461"/>
      <c r="AX107" s="461"/>
      <c r="AY107" s="461"/>
      <c r="AZ107" s="461"/>
      <c r="BA107" s="461"/>
      <c r="BB107" s="461"/>
      <c r="BC107" s="461"/>
      <c r="BD107" s="461"/>
      <c r="BE107" s="461"/>
      <c r="BF107" s="461"/>
      <c r="BG107" s="461"/>
      <c r="BH107" s="461"/>
      <c r="BI107" s="461"/>
      <c r="BJ107" s="461"/>
      <c r="BK107" s="461"/>
      <c r="BL107" s="461"/>
      <c r="BM107" s="461"/>
      <c r="BN107" s="461"/>
      <c r="BO107" s="461"/>
      <c r="BP107" s="461"/>
      <c r="BQ107" s="461"/>
      <c r="BR107" s="461"/>
      <c r="BS107" s="461"/>
      <c r="BT107" s="461"/>
      <c r="BU107" s="461"/>
      <c r="BV107" s="461"/>
      <c r="BW107" s="461"/>
      <c r="BX107" s="461"/>
      <c r="BY107" s="461"/>
      <c r="BZ107" s="461"/>
      <c r="CA107" s="461"/>
      <c r="CB107" s="461"/>
      <c r="CC107" s="461"/>
      <c r="CD107" s="461"/>
      <c r="CE107" s="461"/>
      <c r="CF107" s="461"/>
      <c r="CG107" s="461"/>
      <c r="CH107" s="461"/>
      <c r="CI107" s="461"/>
      <c r="CJ107" s="461"/>
      <c r="CK107" s="461"/>
      <c r="CL107" s="461"/>
      <c r="CM107" s="461"/>
      <c r="CN107" s="461"/>
      <c r="CO107" s="461"/>
      <c r="CP107" s="461"/>
      <c r="CQ107" s="461"/>
      <c r="CR107" s="461"/>
      <c r="CS107" s="461"/>
      <c r="CT107" s="461"/>
      <c r="CU107" s="461"/>
      <c r="CV107" s="461"/>
      <c r="CW107" s="461"/>
    </row>
    <row r="108" spans="1:101">
      <c r="A108" s="457"/>
      <c r="B108" s="458"/>
      <c r="C108" s="457"/>
      <c r="D108" s="459"/>
      <c r="E108" s="460"/>
      <c r="F108" s="460"/>
      <c r="G108" s="461"/>
      <c r="H108" s="461"/>
      <c r="I108" s="461"/>
      <c r="J108" s="461"/>
      <c r="K108" s="461"/>
      <c r="L108" s="461"/>
      <c r="M108" s="461"/>
      <c r="N108" s="461"/>
      <c r="O108" s="461"/>
      <c r="P108" s="461"/>
      <c r="Q108" s="461"/>
      <c r="R108" s="461"/>
      <c r="S108" s="461"/>
      <c r="T108" s="461"/>
      <c r="U108" s="461"/>
      <c r="V108" s="461"/>
      <c r="W108" s="461"/>
      <c r="X108" s="461"/>
      <c r="Y108" s="461"/>
      <c r="Z108" s="461"/>
      <c r="AA108" s="461"/>
      <c r="AB108" s="461"/>
      <c r="AC108" s="461"/>
      <c r="AD108" s="461"/>
      <c r="AE108" s="461"/>
      <c r="AF108" s="461"/>
      <c r="AG108" s="461"/>
      <c r="AH108" s="461"/>
      <c r="AI108" s="461"/>
      <c r="AJ108" s="461"/>
      <c r="AK108" s="461"/>
      <c r="AL108" s="461"/>
      <c r="AM108" s="461"/>
      <c r="AN108" s="461"/>
      <c r="AO108" s="461"/>
      <c r="AP108" s="461"/>
      <c r="AQ108" s="461"/>
      <c r="AR108" s="461"/>
      <c r="AS108" s="461"/>
      <c r="AT108" s="461"/>
      <c r="AU108" s="461"/>
      <c r="AV108" s="461"/>
      <c r="AW108" s="461"/>
      <c r="AX108" s="461"/>
      <c r="AY108" s="461"/>
      <c r="AZ108" s="461"/>
      <c r="BA108" s="461"/>
      <c r="BB108" s="461"/>
      <c r="BC108" s="461"/>
      <c r="BD108" s="461"/>
      <c r="BE108" s="461"/>
      <c r="BF108" s="461"/>
      <c r="BG108" s="461"/>
      <c r="BH108" s="461"/>
      <c r="BI108" s="461"/>
      <c r="BJ108" s="461"/>
      <c r="BK108" s="461"/>
      <c r="BL108" s="461"/>
      <c r="BM108" s="461"/>
      <c r="BN108" s="461"/>
      <c r="BO108" s="461"/>
      <c r="BP108" s="461"/>
      <c r="BQ108" s="461"/>
      <c r="BR108" s="461"/>
      <c r="BS108" s="461"/>
      <c r="BT108" s="461"/>
      <c r="BU108" s="461"/>
      <c r="BV108" s="461"/>
      <c r="BW108" s="461"/>
      <c r="BX108" s="461"/>
      <c r="BY108" s="461"/>
      <c r="BZ108" s="461"/>
      <c r="CA108" s="461"/>
      <c r="CB108" s="461"/>
      <c r="CC108" s="461"/>
      <c r="CD108" s="461"/>
      <c r="CE108" s="461"/>
      <c r="CF108" s="461"/>
      <c r="CG108" s="461"/>
      <c r="CH108" s="461"/>
      <c r="CI108" s="461"/>
      <c r="CJ108" s="461"/>
      <c r="CK108" s="461"/>
      <c r="CL108" s="461"/>
      <c r="CM108" s="461"/>
      <c r="CN108" s="461"/>
      <c r="CO108" s="461"/>
      <c r="CP108" s="461"/>
      <c r="CQ108" s="461"/>
      <c r="CR108" s="461"/>
      <c r="CS108" s="461"/>
      <c r="CT108" s="461"/>
      <c r="CU108" s="461"/>
      <c r="CV108" s="461"/>
      <c r="CW108" s="461"/>
    </row>
    <row r="109" spans="1:101">
      <c r="A109" s="457"/>
      <c r="B109" s="458"/>
      <c r="C109" s="457"/>
      <c r="D109" s="459"/>
      <c r="E109" s="460"/>
      <c r="F109" s="460"/>
      <c r="G109" s="461"/>
      <c r="H109" s="461"/>
      <c r="I109" s="461"/>
      <c r="J109" s="461"/>
      <c r="K109" s="461"/>
      <c r="L109" s="461"/>
      <c r="M109" s="461"/>
      <c r="N109" s="461"/>
      <c r="O109" s="461"/>
      <c r="P109" s="461"/>
      <c r="Q109" s="461"/>
      <c r="R109" s="461"/>
      <c r="S109" s="461"/>
      <c r="T109" s="461"/>
      <c r="U109" s="461"/>
      <c r="V109" s="461"/>
      <c r="W109" s="461"/>
      <c r="X109" s="461"/>
      <c r="Y109" s="461"/>
      <c r="Z109" s="461"/>
      <c r="AA109" s="461"/>
      <c r="AB109" s="461"/>
      <c r="AC109" s="461"/>
      <c r="AD109" s="461"/>
      <c r="AE109" s="461"/>
      <c r="AF109" s="461"/>
      <c r="AG109" s="461"/>
      <c r="AH109" s="461"/>
      <c r="AI109" s="461"/>
      <c r="AJ109" s="461"/>
      <c r="AK109" s="461"/>
      <c r="AL109" s="461"/>
      <c r="AM109" s="461"/>
      <c r="AN109" s="461"/>
      <c r="AO109" s="461"/>
      <c r="AP109" s="461"/>
      <c r="AQ109" s="461"/>
      <c r="AR109" s="461"/>
      <c r="AS109" s="461"/>
      <c r="AT109" s="461"/>
      <c r="AU109" s="461"/>
      <c r="AV109" s="461"/>
      <c r="AW109" s="461"/>
      <c r="AX109" s="461"/>
      <c r="AY109" s="461"/>
      <c r="AZ109" s="461"/>
      <c r="BA109" s="461"/>
      <c r="BB109" s="461"/>
      <c r="BC109" s="461"/>
      <c r="BD109" s="461"/>
      <c r="BE109" s="461"/>
      <c r="BF109" s="461"/>
      <c r="BG109" s="461"/>
      <c r="BH109" s="461"/>
      <c r="BI109" s="461"/>
      <c r="BJ109" s="461"/>
      <c r="BK109" s="461"/>
      <c r="BL109" s="461"/>
      <c r="BM109" s="461"/>
      <c r="BN109" s="461"/>
      <c r="BO109" s="461"/>
      <c r="BP109" s="461"/>
      <c r="BQ109" s="461"/>
      <c r="BR109" s="461"/>
      <c r="BS109" s="461"/>
      <c r="BT109" s="461"/>
      <c r="BU109" s="461"/>
      <c r="BV109" s="461"/>
      <c r="BW109" s="461"/>
      <c r="BX109" s="461"/>
      <c r="BY109" s="461"/>
      <c r="BZ109" s="461"/>
      <c r="CA109" s="461"/>
      <c r="CB109" s="461"/>
      <c r="CC109" s="461"/>
      <c r="CD109" s="461"/>
      <c r="CE109" s="461"/>
      <c r="CF109" s="461"/>
      <c r="CG109" s="461"/>
      <c r="CH109" s="461"/>
      <c r="CI109" s="461"/>
      <c r="CJ109" s="461"/>
      <c r="CK109" s="461"/>
      <c r="CL109" s="461"/>
      <c r="CM109" s="461"/>
      <c r="CN109" s="461"/>
      <c r="CO109" s="461"/>
      <c r="CP109" s="461"/>
      <c r="CQ109" s="461"/>
      <c r="CR109" s="461"/>
      <c r="CS109" s="461"/>
      <c r="CT109" s="461"/>
      <c r="CU109" s="461"/>
      <c r="CV109" s="461"/>
      <c r="CW109" s="461"/>
    </row>
    <row r="110" spans="1:101">
      <c r="A110" s="457"/>
      <c r="B110" s="458"/>
      <c r="C110" s="457"/>
      <c r="D110" s="459"/>
      <c r="E110" s="460"/>
      <c r="F110" s="460"/>
      <c r="G110" s="461"/>
      <c r="H110" s="461"/>
      <c r="I110" s="461"/>
      <c r="J110" s="461"/>
      <c r="K110" s="461"/>
      <c r="L110" s="461"/>
      <c r="M110" s="461"/>
      <c r="N110" s="461"/>
      <c r="O110" s="461"/>
      <c r="P110" s="461"/>
      <c r="Q110" s="461"/>
      <c r="R110" s="461"/>
      <c r="S110" s="461"/>
      <c r="T110" s="461"/>
      <c r="U110" s="461"/>
      <c r="V110" s="461"/>
      <c r="W110" s="461"/>
      <c r="X110" s="461"/>
      <c r="Y110" s="461"/>
      <c r="Z110" s="461"/>
      <c r="AA110" s="461"/>
      <c r="AB110" s="461"/>
      <c r="AC110" s="461"/>
      <c r="AD110" s="461"/>
      <c r="AE110" s="461"/>
      <c r="AF110" s="461"/>
      <c r="AG110" s="461"/>
      <c r="AH110" s="461"/>
      <c r="AI110" s="461"/>
      <c r="AJ110" s="461"/>
      <c r="AK110" s="461"/>
      <c r="AL110" s="461"/>
      <c r="AM110" s="461"/>
      <c r="AN110" s="461"/>
      <c r="AO110" s="461"/>
      <c r="AP110" s="461"/>
      <c r="AQ110" s="461"/>
      <c r="AR110" s="461"/>
      <c r="AS110" s="461"/>
      <c r="AT110" s="461"/>
      <c r="AU110" s="461"/>
      <c r="AV110" s="461"/>
      <c r="AW110" s="461"/>
      <c r="AX110" s="461"/>
      <c r="AY110" s="461"/>
      <c r="AZ110" s="461"/>
      <c r="BA110" s="461"/>
      <c r="BB110" s="461"/>
      <c r="BC110" s="461"/>
      <c r="BD110" s="461"/>
      <c r="BE110" s="461"/>
      <c r="BF110" s="461"/>
      <c r="BG110" s="461"/>
      <c r="BH110" s="461"/>
      <c r="BI110" s="461"/>
      <c r="BJ110" s="461"/>
      <c r="BK110" s="461"/>
      <c r="BL110" s="461"/>
      <c r="BM110" s="461"/>
      <c r="BN110" s="461"/>
      <c r="BO110" s="461"/>
      <c r="BP110" s="461"/>
      <c r="BQ110" s="461"/>
      <c r="BR110" s="461"/>
      <c r="BS110" s="461"/>
      <c r="BT110" s="461"/>
      <c r="BU110" s="461"/>
      <c r="BV110" s="461"/>
      <c r="BW110" s="461"/>
      <c r="BX110" s="461"/>
      <c r="BY110" s="461"/>
      <c r="BZ110" s="461"/>
      <c r="CA110" s="461"/>
      <c r="CB110" s="461"/>
      <c r="CC110" s="461"/>
      <c r="CD110" s="461"/>
      <c r="CE110" s="461"/>
      <c r="CF110" s="461"/>
      <c r="CG110" s="461"/>
      <c r="CH110" s="461"/>
      <c r="CI110" s="461"/>
      <c r="CJ110" s="461"/>
      <c r="CK110" s="461"/>
      <c r="CL110" s="461"/>
      <c r="CM110" s="461"/>
      <c r="CN110" s="461"/>
      <c r="CO110" s="461"/>
      <c r="CP110" s="461"/>
      <c r="CQ110" s="461"/>
      <c r="CR110" s="461"/>
      <c r="CS110" s="461"/>
      <c r="CT110" s="461"/>
      <c r="CU110" s="461"/>
      <c r="CV110" s="461"/>
      <c r="CW110" s="461"/>
    </row>
    <row r="111" spans="1:101">
      <c r="A111" s="457"/>
      <c r="B111" s="458"/>
      <c r="C111" s="457"/>
      <c r="D111" s="459"/>
      <c r="E111" s="460"/>
      <c r="F111" s="460"/>
      <c r="G111" s="461"/>
      <c r="H111" s="461"/>
      <c r="I111" s="461"/>
      <c r="J111" s="461"/>
      <c r="K111" s="461"/>
      <c r="L111" s="461"/>
      <c r="M111" s="461"/>
      <c r="N111" s="461"/>
      <c r="O111" s="461"/>
      <c r="P111" s="461"/>
      <c r="Q111" s="461"/>
      <c r="R111" s="461"/>
      <c r="S111" s="461"/>
      <c r="T111" s="461"/>
      <c r="U111" s="461"/>
      <c r="V111" s="461"/>
      <c r="W111" s="461"/>
      <c r="X111" s="461"/>
      <c r="Y111" s="461"/>
      <c r="Z111" s="461"/>
      <c r="AA111" s="461"/>
      <c r="AB111" s="461"/>
      <c r="AC111" s="461"/>
      <c r="AD111" s="461"/>
      <c r="AE111" s="461"/>
      <c r="AF111" s="461"/>
      <c r="AG111" s="461"/>
      <c r="AH111" s="461"/>
      <c r="AI111" s="461"/>
      <c r="AJ111" s="461"/>
      <c r="AK111" s="461"/>
      <c r="AL111" s="461"/>
      <c r="AM111" s="461"/>
      <c r="AN111" s="461"/>
      <c r="AO111" s="461"/>
      <c r="AP111" s="461"/>
      <c r="AQ111" s="461"/>
      <c r="AR111" s="461"/>
      <c r="AS111" s="461"/>
      <c r="AT111" s="461"/>
      <c r="AU111" s="461"/>
      <c r="AV111" s="461"/>
      <c r="AW111" s="461"/>
      <c r="AX111" s="461"/>
      <c r="AY111" s="461"/>
      <c r="AZ111" s="461"/>
      <c r="BA111" s="461"/>
      <c r="BB111" s="461"/>
      <c r="BC111" s="461"/>
      <c r="BD111" s="461"/>
      <c r="BE111" s="461"/>
      <c r="BF111" s="461"/>
      <c r="BG111" s="461"/>
      <c r="BH111" s="461"/>
      <c r="BI111" s="461"/>
      <c r="BJ111" s="461"/>
      <c r="BK111" s="461"/>
      <c r="BL111" s="461"/>
      <c r="BM111" s="461"/>
      <c r="BN111" s="461"/>
      <c r="BO111" s="461"/>
      <c r="BP111" s="461"/>
      <c r="BQ111" s="461"/>
      <c r="BR111" s="461"/>
      <c r="BS111" s="461"/>
      <c r="BT111" s="461"/>
      <c r="BU111" s="461"/>
      <c r="BV111" s="461"/>
      <c r="BW111" s="461"/>
      <c r="BX111" s="461"/>
      <c r="BY111" s="461"/>
      <c r="BZ111" s="461"/>
      <c r="CA111" s="461"/>
      <c r="CB111" s="461"/>
      <c r="CC111" s="461"/>
      <c r="CD111" s="461"/>
      <c r="CE111" s="461"/>
      <c r="CF111" s="461"/>
      <c r="CG111" s="461"/>
      <c r="CH111" s="461"/>
      <c r="CI111" s="461"/>
      <c r="CJ111" s="461"/>
      <c r="CK111" s="461"/>
      <c r="CL111" s="461"/>
      <c r="CM111" s="461"/>
      <c r="CN111" s="461"/>
      <c r="CO111" s="461"/>
      <c r="CP111" s="461"/>
      <c r="CQ111" s="461"/>
      <c r="CR111" s="461"/>
      <c r="CS111" s="461"/>
      <c r="CT111" s="461"/>
      <c r="CU111" s="461"/>
      <c r="CV111" s="461"/>
      <c r="CW111" s="461"/>
    </row>
    <row r="112" spans="1:101">
      <c r="A112" s="457"/>
      <c r="B112" s="458"/>
      <c r="C112" s="457"/>
      <c r="D112" s="459"/>
      <c r="E112" s="460"/>
      <c r="F112" s="460"/>
      <c r="G112" s="461"/>
      <c r="H112" s="461"/>
      <c r="I112" s="461"/>
      <c r="J112" s="461"/>
      <c r="K112" s="461"/>
      <c r="L112" s="461"/>
      <c r="M112" s="461"/>
      <c r="N112" s="461"/>
      <c r="O112" s="461"/>
      <c r="P112" s="461"/>
      <c r="Q112" s="461"/>
      <c r="R112" s="461"/>
      <c r="S112" s="461"/>
      <c r="T112" s="461"/>
      <c r="U112" s="461"/>
      <c r="V112" s="461"/>
      <c r="W112" s="461"/>
      <c r="X112" s="461"/>
      <c r="Y112" s="461"/>
      <c r="Z112" s="461"/>
      <c r="AA112" s="461"/>
      <c r="AB112" s="461"/>
      <c r="AC112" s="461"/>
      <c r="AD112" s="461"/>
      <c r="AE112" s="461"/>
      <c r="AF112" s="461"/>
      <c r="AG112" s="461"/>
      <c r="AH112" s="461"/>
      <c r="AI112" s="461"/>
      <c r="AJ112" s="461"/>
      <c r="AK112" s="461"/>
      <c r="AL112" s="461"/>
      <c r="AM112" s="461"/>
      <c r="AN112" s="461"/>
      <c r="AO112" s="461"/>
      <c r="AP112" s="461"/>
      <c r="AQ112" s="461"/>
      <c r="AR112" s="461"/>
      <c r="AS112" s="461"/>
      <c r="AT112" s="461"/>
      <c r="AU112" s="461"/>
      <c r="AV112" s="461"/>
      <c r="AW112" s="461"/>
      <c r="AX112" s="461"/>
      <c r="AY112" s="461"/>
      <c r="AZ112" s="461"/>
      <c r="BA112" s="461"/>
      <c r="BB112" s="461"/>
      <c r="BC112" s="461"/>
      <c r="BD112" s="461"/>
      <c r="BE112" s="461"/>
      <c r="BF112" s="461"/>
      <c r="BG112" s="461"/>
      <c r="BH112" s="461"/>
      <c r="BI112" s="461"/>
      <c r="BJ112" s="461"/>
      <c r="BK112" s="461"/>
      <c r="BL112" s="461"/>
      <c r="BM112" s="461"/>
      <c r="BN112" s="461"/>
      <c r="BO112" s="461"/>
      <c r="BP112" s="461"/>
      <c r="BQ112" s="461"/>
      <c r="BR112" s="461"/>
      <c r="BS112" s="461"/>
      <c r="BT112" s="461"/>
      <c r="BU112" s="461"/>
      <c r="BV112" s="461"/>
      <c r="BW112" s="461"/>
      <c r="BX112" s="461"/>
      <c r="BY112" s="461"/>
      <c r="BZ112" s="461"/>
      <c r="CA112" s="461"/>
      <c r="CB112" s="461"/>
      <c r="CC112" s="461"/>
      <c r="CD112" s="461"/>
      <c r="CE112" s="461"/>
      <c r="CF112" s="461"/>
      <c r="CG112" s="461"/>
      <c r="CH112" s="461"/>
      <c r="CI112" s="461"/>
      <c r="CJ112" s="461"/>
      <c r="CK112" s="461"/>
      <c r="CL112" s="461"/>
      <c r="CM112" s="461"/>
      <c r="CN112" s="461"/>
      <c r="CO112" s="461"/>
      <c r="CP112" s="461"/>
      <c r="CQ112" s="461"/>
      <c r="CR112" s="461"/>
      <c r="CS112" s="461"/>
      <c r="CT112" s="461"/>
      <c r="CU112" s="461"/>
      <c r="CV112" s="461"/>
      <c r="CW112" s="461"/>
    </row>
    <row r="113" spans="1:101">
      <c r="A113" s="457"/>
      <c r="B113" s="458"/>
      <c r="C113" s="457"/>
      <c r="D113" s="459"/>
      <c r="E113" s="460"/>
      <c r="F113" s="460"/>
      <c r="G113" s="461"/>
      <c r="H113" s="461"/>
      <c r="I113" s="461"/>
      <c r="J113" s="461"/>
      <c r="K113" s="461"/>
      <c r="L113" s="461"/>
      <c r="M113" s="461"/>
      <c r="N113" s="461"/>
      <c r="O113" s="461"/>
      <c r="P113" s="461"/>
      <c r="Q113" s="461"/>
      <c r="R113" s="461"/>
      <c r="S113" s="461"/>
      <c r="T113" s="461"/>
      <c r="U113" s="461"/>
      <c r="V113" s="461"/>
      <c r="W113" s="461"/>
      <c r="X113" s="461"/>
      <c r="Y113" s="461"/>
      <c r="Z113" s="461"/>
      <c r="AA113" s="461"/>
      <c r="AB113" s="461"/>
      <c r="AC113" s="461"/>
      <c r="AD113" s="461"/>
      <c r="AE113" s="461"/>
      <c r="AF113" s="461"/>
      <c r="AG113" s="461"/>
      <c r="AH113" s="461"/>
      <c r="AI113" s="461"/>
      <c r="AJ113" s="461"/>
      <c r="AK113" s="461"/>
      <c r="AL113" s="461"/>
      <c r="AM113" s="461"/>
      <c r="AN113" s="461"/>
      <c r="AO113" s="461"/>
      <c r="AP113" s="461"/>
      <c r="AQ113" s="461"/>
      <c r="AR113" s="461"/>
      <c r="AS113" s="461"/>
      <c r="AT113" s="461"/>
      <c r="AU113" s="461"/>
      <c r="AV113" s="461"/>
      <c r="AW113" s="461"/>
      <c r="AX113" s="461"/>
      <c r="AY113" s="461"/>
      <c r="AZ113" s="461"/>
      <c r="BA113" s="461"/>
      <c r="BB113" s="461"/>
      <c r="BC113" s="461"/>
      <c r="BD113" s="461"/>
      <c r="BE113" s="461"/>
      <c r="BF113" s="461"/>
      <c r="BG113" s="461"/>
      <c r="BH113" s="461"/>
      <c r="BI113" s="461"/>
      <c r="BJ113" s="461"/>
      <c r="BK113" s="461"/>
      <c r="BL113" s="461"/>
      <c r="BM113" s="461"/>
      <c r="BN113" s="461"/>
      <c r="BO113" s="461"/>
      <c r="BP113" s="461"/>
      <c r="BQ113" s="461"/>
      <c r="BR113" s="461"/>
      <c r="BS113" s="461"/>
      <c r="BT113" s="461"/>
      <c r="BU113" s="461"/>
      <c r="BV113" s="461"/>
      <c r="BW113" s="461"/>
      <c r="BX113" s="461"/>
      <c r="BY113" s="461"/>
      <c r="BZ113" s="461"/>
      <c r="CA113" s="461"/>
      <c r="CB113" s="461"/>
      <c r="CC113" s="461"/>
      <c r="CD113" s="461"/>
      <c r="CE113" s="461"/>
      <c r="CF113" s="461"/>
      <c r="CG113" s="461"/>
      <c r="CH113" s="461"/>
      <c r="CI113" s="461"/>
      <c r="CJ113" s="461"/>
      <c r="CK113" s="461"/>
      <c r="CL113" s="461"/>
      <c r="CM113" s="461"/>
      <c r="CN113" s="461"/>
      <c r="CO113" s="461"/>
      <c r="CP113" s="461"/>
      <c r="CQ113" s="461"/>
      <c r="CR113" s="461"/>
      <c r="CS113" s="461"/>
      <c r="CT113" s="461"/>
      <c r="CU113" s="461"/>
      <c r="CV113" s="461"/>
      <c r="CW113" s="461"/>
    </row>
    <row r="114" spans="1:101">
      <c r="A114" s="457"/>
      <c r="B114" s="458"/>
      <c r="C114" s="457"/>
      <c r="D114" s="459"/>
      <c r="E114" s="460"/>
      <c r="F114" s="460"/>
      <c r="G114" s="461"/>
      <c r="H114" s="461"/>
      <c r="I114" s="461"/>
      <c r="J114" s="461"/>
      <c r="K114" s="461"/>
      <c r="L114" s="461"/>
      <c r="M114" s="461"/>
      <c r="N114" s="461"/>
      <c r="O114" s="461"/>
      <c r="P114" s="461"/>
      <c r="Q114" s="461"/>
      <c r="R114" s="461"/>
      <c r="S114" s="461"/>
      <c r="T114" s="461"/>
      <c r="U114" s="461"/>
      <c r="V114" s="461"/>
      <c r="W114" s="461"/>
      <c r="X114" s="461"/>
      <c r="Y114" s="461"/>
      <c r="Z114" s="461"/>
      <c r="AA114" s="461"/>
      <c r="AB114" s="461"/>
      <c r="AC114" s="461"/>
      <c r="AD114" s="461"/>
      <c r="AE114" s="461"/>
      <c r="AF114" s="461"/>
      <c r="AG114" s="461"/>
      <c r="AH114" s="461"/>
      <c r="AI114" s="461"/>
      <c r="AJ114" s="461"/>
      <c r="AK114" s="461"/>
      <c r="AL114" s="461"/>
      <c r="AM114" s="461"/>
      <c r="AN114" s="461"/>
      <c r="AO114" s="461"/>
      <c r="AP114" s="461"/>
      <c r="AQ114" s="461"/>
      <c r="AR114" s="461"/>
      <c r="AS114" s="461"/>
      <c r="AT114" s="461"/>
      <c r="AU114" s="461"/>
      <c r="AV114" s="461"/>
      <c r="AW114" s="461"/>
      <c r="AX114" s="461"/>
      <c r="AY114" s="461"/>
      <c r="AZ114" s="461"/>
      <c r="BA114" s="461"/>
      <c r="BB114" s="461"/>
      <c r="BC114" s="461"/>
      <c r="BD114" s="461"/>
      <c r="BE114" s="461"/>
      <c r="BF114" s="461"/>
      <c r="BG114" s="461"/>
      <c r="BH114" s="461"/>
      <c r="BI114" s="461"/>
      <c r="BJ114" s="461"/>
      <c r="BK114" s="461"/>
      <c r="BL114" s="461"/>
      <c r="BM114" s="461"/>
      <c r="BN114" s="461"/>
      <c r="BO114" s="461"/>
      <c r="BP114" s="461"/>
      <c r="BQ114" s="461"/>
      <c r="BR114" s="461"/>
      <c r="BS114" s="461"/>
      <c r="BT114" s="461"/>
      <c r="BU114" s="461"/>
      <c r="BV114" s="461"/>
      <c r="BW114" s="461"/>
      <c r="BX114" s="461"/>
      <c r="BY114" s="461"/>
      <c r="BZ114" s="461"/>
      <c r="CA114" s="461"/>
      <c r="CB114" s="461"/>
      <c r="CC114" s="461"/>
      <c r="CD114" s="461"/>
      <c r="CE114" s="461"/>
      <c r="CF114" s="461"/>
      <c r="CG114" s="461"/>
      <c r="CH114" s="461"/>
      <c r="CI114" s="461"/>
      <c r="CJ114" s="461"/>
      <c r="CK114" s="461"/>
      <c r="CL114" s="461"/>
      <c r="CM114" s="461"/>
      <c r="CN114" s="461"/>
      <c r="CO114" s="461"/>
      <c r="CP114" s="461"/>
      <c r="CQ114" s="461"/>
      <c r="CR114" s="461"/>
      <c r="CS114" s="461"/>
      <c r="CT114" s="461"/>
      <c r="CU114" s="461"/>
      <c r="CV114" s="461"/>
      <c r="CW114" s="461"/>
    </row>
    <row r="115" spans="1:101">
      <c r="A115" s="457"/>
      <c r="B115" s="458"/>
      <c r="C115" s="457"/>
      <c r="D115" s="459"/>
      <c r="E115" s="460"/>
      <c r="F115" s="460"/>
      <c r="G115" s="461"/>
      <c r="H115" s="461"/>
      <c r="I115" s="461"/>
      <c r="J115" s="461"/>
      <c r="K115" s="461"/>
      <c r="L115" s="461"/>
      <c r="M115" s="461"/>
      <c r="N115" s="461"/>
      <c r="O115" s="461"/>
      <c r="P115" s="461"/>
      <c r="Q115" s="461"/>
      <c r="R115" s="461"/>
      <c r="S115" s="461"/>
      <c r="T115" s="461"/>
      <c r="U115" s="461"/>
      <c r="V115" s="461"/>
      <c r="W115" s="461"/>
      <c r="X115" s="461"/>
      <c r="Y115" s="461"/>
      <c r="Z115" s="461"/>
      <c r="AA115" s="461"/>
      <c r="AB115" s="461"/>
      <c r="AC115" s="461"/>
      <c r="AD115" s="461"/>
      <c r="AE115" s="461"/>
      <c r="AF115" s="461"/>
      <c r="AG115" s="461"/>
      <c r="AH115" s="461"/>
      <c r="AI115" s="461"/>
      <c r="AJ115" s="461"/>
      <c r="AK115" s="461"/>
      <c r="AL115" s="461"/>
      <c r="AM115" s="461"/>
      <c r="AN115" s="461"/>
      <c r="AO115" s="461"/>
      <c r="AP115" s="461"/>
      <c r="AQ115" s="461"/>
      <c r="AR115" s="461"/>
      <c r="AS115" s="461"/>
      <c r="AT115" s="461"/>
      <c r="AU115" s="461"/>
      <c r="AV115" s="461"/>
      <c r="AW115" s="461"/>
      <c r="AX115" s="461"/>
      <c r="AY115" s="461"/>
      <c r="AZ115" s="461"/>
      <c r="BA115" s="461"/>
      <c r="BB115" s="461"/>
      <c r="BC115" s="461"/>
      <c r="BD115" s="461"/>
      <c r="BE115" s="461"/>
      <c r="BF115" s="461"/>
      <c r="BG115" s="461"/>
      <c r="BH115" s="461"/>
      <c r="BI115" s="461"/>
      <c r="BJ115" s="461"/>
      <c r="BK115" s="461"/>
      <c r="BL115" s="461"/>
      <c r="BM115" s="461"/>
      <c r="BN115" s="461"/>
      <c r="BO115" s="461"/>
      <c r="BP115" s="461"/>
      <c r="BQ115" s="461"/>
      <c r="BR115" s="461"/>
      <c r="BS115" s="461"/>
      <c r="BT115" s="461"/>
      <c r="BU115" s="461"/>
      <c r="BV115" s="461"/>
      <c r="BW115" s="461"/>
      <c r="BX115" s="461"/>
      <c r="BY115" s="461"/>
      <c r="BZ115" s="461"/>
      <c r="CA115" s="461"/>
      <c r="CB115" s="461"/>
      <c r="CC115" s="461"/>
      <c r="CD115" s="461"/>
      <c r="CE115" s="461"/>
      <c r="CF115" s="461"/>
      <c r="CG115" s="461"/>
      <c r="CH115" s="461"/>
      <c r="CI115" s="461"/>
      <c r="CJ115" s="461"/>
      <c r="CK115" s="461"/>
      <c r="CL115" s="461"/>
      <c r="CM115" s="461"/>
      <c r="CN115" s="461"/>
      <c r="CO115" s="461"/>
      <c r="CP115" s="461"/>
      <c r="CQ115" s="461"/>
      <c r="CR115" s="461"/>
      <c r="CS115" s="461"/>
      <c r="CT115" s="461"/>
      <c r="CU115" s="461"/>
      <c r="CV115" s="461"/>
      <c r="CW115" s="461"/>
    </row>
    <row r="116" spans="1:101">
      <c r="A116" s="457"/>
      <c r="B116" s="458"/>
      <c r="C116" s="457"/>
      <c r="D116" s="459"/>
      <c r="E116" s="460"/>
      <c r="F116" s="460"/>
      <c r="G116" s="461"/>
      <c r="H116" s="461"/>
      <c r="I116" s="461"/>
      <c r="J116" s="461"/>
      <c r="K116" s="461"/>
      <c r="L116" s="461"/>
      <c r="M116" s="461"/>
      <c r="N116" s="461"/>
      <c r="O116" s="461"/>
      <c r="P116" s="461"/>
      <c r="Q116" s="461"/>
      <c r="R116" s="461"/>
      <c r="S116" s="461"/>
      <c r="T116" s="461"/>
      <c r="U116" s="461"/>
      <c r="V116" s="461"/>
      <c r="W116" s="461"/>
      <c r="X116" s="461"/>
      <c r="Y116" s="461"/>
      <c r="Z116" s="461"/>
      <c r="AA116" s="461"/>
      <c r="AB116" s="461"/>
      <c r="AC116" s="461"/>
      <c r="AD116" s="461"/>
      <c r="AE116" s="461"/>
      <c r="AF116" s="461"/>
      <c r="AG116" s="461"/>
      <c r="AH116" s="461"/>
      <c r="AI116" s="461"/>
      <c r="AJ116" s="461"/>
      <c r="AK116" s="461"/>
      <c r="AL116" s="461"/>
      <c r="AM116" s="461"/>
      <c r="AN116" s="461"/>
      <c r="AO116" s="461"/>
      <c r="AP116" s="461"/>
      <c r="AQ116" s="461"/>
      <c r="AR116" s="461"/>
      <c r="AS116" s="461"/>
      <c r="AT116" s="461"/>
      <c r="AU116" s="461"/>
      <c r="AV116" s="461"/>
      <c r="AW116" s="461"/>
      <c r="AX116" s="461"/>
      <c r="AY116" s="461"/>
      <c r="AZ116" s="461"/>
      <c r="BA116" s="461"/>
      <c r="BB116" s="461"/>
      <c r="BC116" s="461"/>
      <c r="BD116" s="461"/>
      <c r="BE116" s="461"/>
      <c r="BF116" s="461"/>
      <c r="BG116" s="461"/>
      <c r="BH116" s="461"/>
      <c r="BI116" s="461"/>
      <c r="BJ116" s="461"/>
      <c r="BK116" s="461"/>
      <c r="BL116" s="461"/>
      <c r="BM116" s="461"/>
      <c r="BN116" s="461"/>
      <c r="BO116" s="461"/>
      <c r="BP116" s="461"/>
      <c r="BQ116" s="461"/>
      <c r="BR116" s="461"/>
      <c r="BS116" s="461"/>
      <c r="BT116" s="461"/>
      <c r="BU116" s="461"/>
      <c r="BV116" s="461"/>
      <c r="BW116" s="461"/>
      <c r="BX116" s="461"/>
      <c r="BY116" s="461"/>
      <c r="BZ116" s="461"/>
      <c r="CA116" s="461"/>
      <c r="CB116" s="461"/>
      <c r="CC116" s="461"/>
      <c r="CD116" s="461"/>
      <c r="CE116" s="461"/>
      <c r="CF116" s="461"/>
      <c r="CG116" s="461"/>
      <c r="CH116" s="461"/>
      <c r="CI116" s="461"/>
      <c r="CJ116" s="461"/>
      <c r="CK116" s="461"/>
      <c r="CL116" s="461"/>
      <c r="CM116" s="461"/>
      <c r="CN116" s="461"/>
      <c r="CO116" s="461"/>
      <c r="CP116" s="461"/>
      <c r="CQ116" s="461"/>
      <c r="CR116" s="461"/>
      <c r="CS116" s="461"/>
      <c r="CT116" s="461"/>
      <c r="CU116" s="461"/>
      <c r="CV116" s="461"/>
      <c r="CW116" s="461"/>
    </row>
    <row r="117" spans="1:101">
      <c r="A117" s="457"/>
      <c r="B117" s="458"/>
      <c r="C117" s="457"/>
      <c r="D117" s="459"/>
      <c r="E117" s="460"/>
      <c r="F117" s="460"/>
      <c r="G117" s="461"/>
      <c r="H117" s="461"/>
      <c r="I117" s="461"/>
      <c r="J117" s="461"/>
      <c r="K117" s="461"/>
      <c r="L117" s="461"/>
      <c r="M117" s="461"/>
      <c r="N117" s="461"/>
      <c r="O117" s="461"/>
      <c r="P117" s="461"/>
      <c r="Q117" s="461"/>
      <c r="R117" s="461"/>
      <c r="S117" s="461"/>
      <c r="T117" s="461"/>
      <c r="U117" s="461"/>
      <c r="V117" s="461"/>
      <c r="W117" s="461"/>
      <c r="X117" s="461"/>
      <c r="Y117" s="461"/>
      <c r="Z117" s="461"/>
      <c r="AA117" s="461"/>
      <c r="AB117" s="461"/>
      <c r="AC117" s="461"/>
      <c r="AD117" s="461"/>
      <c r="AE117" s="461"/>
      <c r="AF117" s="461"/>
      <c r="AG117" s="461"/>
      <c r="AH117" s="461"/>
      <c r="AI117" s="461"/>
      <c r="AJ117" s="461"/>
      <c r="AK117" s="461"/>
      <c r="AL117" s="461"/>
      <c r="AM117" s="461"/>
      <c r="AN117" s="461"/>
      <c r="AO117" s="461"/>
      <c r="AP117" s="461"/>
      <c r="AQ117" s="461"/>
      <c r="AR117" s="461"/>
      <c r="AS117" s="461"/>
      <c r="AT117" s="461"/>
      <c r="AU117" s="461"/>
      <c r="AV117" s="461"/>
      <c r="AW117" s="461"/>
      <c r="AX117" s="461"/>
      <c r="AY117" s="461"/>
      <c r="AZ117" s="461"/>
      <c r="BA117" s="461"/>
      <c r="BB117" s="461"/>
      <c r="BC117" s="461"/>
      <c r="BD117" s="461"/>
      <c r="BE117" s="461"/>
      <c r="BF117" s="461"/>
      <c r="BG117" s="461"/>
      <c r="BH117" s="461"/>
      <c r="BI117" s="461"/>
      <c r="BJ117" s="461"/>
      <c r="BK117" s="461"/>
      <c r="BL117" s="461"/>
      <c r="BM117" s="461"/>
      <c r="BN117" s="461"/>
      <c r="BO117" s="461"/>
      <c r="BP117" s="461"/>
      <c r="BQ117" s="461"/>
      <c r="BR117" s="461"/>
      <c r="BS117" s="461"/>
      <c r="BT117" s="461"/>
      <c r="BU117" s="461"/>
      <c r="BV117" s="461"/>
      <c r="BW117" s="461"/>
      <c r="BX117" s="461"/>
      <c r="BY117" s="461"/>
      <c r="BZ117" s="461"/>
      <c r="CA117" s="461"/>
      <c r="CB117" s="461"/>
      <c r="CC117" s="461"/>
      <c r="CD117" s="461"/>
      <c r="CE117" s="461"/>
      <c r="CF117" s="461"/>
      <c r="CG117" s="461"/>
      <c r="CH117" s="461"/>
      <c r="CI117" s="461"/>
      <c r="CJ117" s="461"/>
      <c r="CK117" s="461"/>
      <c r="CL117" s="461"/>
      <c r="CM117" s="461"/>
      <c r="CN117" s="461"/>
      <c r="CO117" s="461"/>
      <c r="CP117" s="461"/>
      <c r="CQ117" s="461"/>
      <c r="CR117" s="461"/>
      <c r="CS117" s="461"/>
      <c r="CT117" s="461"/>
      <c r="CU117" s="461"/>
      <c r="CV117" s="461"/>
      <c r="CW117" s="461"/>
    </row>
    <row r="118" spans="1:101">
      <c r="A118" s="457"/>
      <c r="B118" s="458"/>
      <c r="C118" s="457"/>
      <c r="D118" s="459"/>
      <c r="E118" s="460"/>
      <c r="F118" s="460"/>
      <c r="G118" s="461"/>
      <c r="H118" s="461"/>
      <c r="I118" s="461"/>
      <c r="J118" s="461"/>
      <c r="K118" s="461"/>
      <c r="L118" s="461"/>
      <c r="M118" s="461"/>
      <c r="N118" s="461"/>
      <c r="O118" s="461"/>
      <c r="P118" s="461"/>
      <c r="Q118" s="461"/>
      <c r="R118" s="461"/>
      <c r="S118" s="461"/>
      <c r="T118" s="461"/>
      <c r="U118" s="461"/>
      <c r="V118" s="461"/>
      <c r="W118" s="461"/>
      <c r="X118" s="461"/>
      <c r="Y118" s="461"/>
      <c r="Z118" s="461"/>
      <c r="AA118" s="461"/>
      <c r="AB118" s="461"/>
      <c r="AC118" s="461"/>
      <c r="AD118" s="461"/>
      <c r="AE118" s="461"/>
      <c r="AF118" s="461"/>
      <c r="AG118" s="461"/>
      <c r="AH118" s="461"/>
      <c r="AI118" s="461"/>
      <c r="AJ118" s="461"/>
      <c r="AK118" s="461"/>
      <c r="AL118" s="461"/>
      <c r="AM118" s="461"/>
      <c r="AN118" s="461"/>
      <c r="AO118" s="461"/>
      <c r="AP118" s="461"/>
      <c r="AQ118" s="461"/>
      <c r="AR118" s="461"/>
      <c r="AS118" s="461"/>
      <c r="AT118" s="461"/>
      <c r="AU118" s="461"/>
      <c r="AV118" s="461"/>
      <c r="AW118" s="461"/>
      <c r="AX118" s="461"/>
      <c r="AY118" s="461"/>
      <c r="AZ118" s="461"/>
      <c r="BA118" s="461"/>
      <c r="BB118" s="461"/>
      <c r="BC118" s="461"/>
      <c r="BD118" s="461"/>
      <c r="BE118" s="461"/>
      <c r="BF118" s="461"/>
      <c r="BG118" s="461"/>
      <c r="BH118" s="461"/>
      <c r="BI118" s="461"/>
      <c r="BJ118" s="461"/>
      <c r="BK118" s="461"/>
      <c r="BL118" s="461"/>
      <c r="BM118" s="461"/>
      <c r="BN118" s="461"/>
      <c r="BO118" s="461"/>
      <c r="BP118" s="461"/>
      <c r="BQ118" s="461"/>
      <c r="BR118" s="461"/>
      <c r="BS118" s="461"/>
      <c r="BT118" s="461"/>
      <c r="BU118" s="461"/>
      <c r="BV118" s="461"/>
      <c r="BW118" s="461"/>
      <c r="BX118" s="461"/>
      <c r="BY118" s="461"/>
      <c r="BZ118" s="461"/>
      <c r="CA118" s="461"/>
      <c r="CB118" s="461"/>
      <c r="CC118" s="461"/>
      <c r="CD118" s="461"/>
      <c r="CE118" s="461"/>
      <c r="CF118" s="461"/>
      <c r="CG118" s="461"/>
      <c r="CH118" s="461"/>
      <c r="CI118" s="461"/>
      <c r="CJ118" s="461"/>
      <c r="CK118" s="461"/>
      <c r="CL118" s="461"/>
      <c r="CM118" s="461"/>
      <c r="CN118" s="461"/>
      <c r="CO118" s="461"/>
      <c r="CP118" s="461"/>
      <c r="CQ118" s="461"/>
      <c r="CR118" s="461"/>
      <c r="CS118" s="461"/>
      <c r="CT118" s="461"/>
      <c r="CU118" s="461"/>
      <c r="CV118" s="461"/>
      <c r="CW118" s="461"/>
    </row>
    <row r="119" spans="1:101">
      <c r="A119" s="457"/>
      <c r="B119" s="458"/>
      <c r="C119" s="457"/>
      <c r="D119" s="459"/>
      <c r="E119" s="460"/>
      <c r="F119" s="460"/>
      <c r="G119" s="461"/>
      <c r="H119" s="461"/>
      <c r="I119" s="461"/>
      <c r="J119" s="461"/>
      <c r="K119" s="461"/>
      <c r="L119" s="461"/>
      <c r="M119" s="461"/>
      <c r="N119" s="461"/>
      <c r="O119" s="461"/>
      <c r="P119" s="461"/>
      <c r="Q119" s="461"/>
      <c r="R119" s="461"/>
      <c r="S119" s="461"/>
      <c r="T119" s="461"/>
      <c r="U119" s="461"/>
      <c r="V119" s="461"/>
      <c r="W119" s="461"/>
      <c r="X119" s="461"/>
      <c r="Y119" s="461"/>
      <c r="Z119" s="461"/>
      <c r="AA119" s="461"/>
      <c r="AB119" s="461"/>
      <c r="AC119" s="461"/>
      <c r="AD119" s="461"/>
      <c r="AE119" s="461"/>
      <c r="AF119" s="461"/>
      <c r="AG119" s="461"/>
      <c r="AH119" s="461"/>
      <c r="AI119" s="461"/>
      <c r="AJ119" s="461"/>
      <c r="AK119" s="461"/>
      <c r="AL119" s="461"/>
      <c r="AM119" s="461"/>
      <c r="AN119" s="461"/>
      <c r="AO119" s="461"/>
      <c r="AP119" s="461"/>
      <c r="AQ119" s="461"/>
      <c r="AR119" s="461"/>
      <c r="AS119" s="461"/>
      <c r="AT119" s="461"/>
      <c r="AU119" s="461"/>
      <c r="AV119" s="461"/>
      <c r="AW119" s="461"/>
      <c r="AX119" s="461"/>
      <c r="AY119" s="461"/>
      <c r="AZ119" s="461"/>
      <c r="BA119" s="461"/>
      <c r="BB119" s="461"/>
      <c r="BC119" s="461"/>
      <c r="BD119" s="461"/>
      <c r="BE119" s="461"/>
      <c r="BF119" s="461"/>
      <c r="BG119" s="461"/>
      <c r="BH119" s="461"/>
      <c r="BI119" s="461"/>
      <c r="BJ119" s="461"/>
      <c r="BK119" s="461"/>
      <c r="BL119" s="461"/>
      <c r="BM119" s="461"/>
      <c r="BN119" s="461"/>
      <c r="BO119" s="461"/>
      <c r="BP119" s="461"/>
      <c r="BQ119" s="461"/>
      <c r="BR119" s="461"/>
      <c r="BS119" s="461"/>
      <c r="BT119" s="461"/>
      <c r="BU119" s="461"/>
      <c r="BV119" s="461"/>
      <c r="BW119" s="461"/>
      <c r="BX119" s="461"/>
      <c r="BY119" s="461"/>
      <c r="BZ119" s="461"/>
      <c r="CA119" s="461"/>
      <c r="CB119" s="461"/>
      <c r="CC119" s="461"/>
      <c r="CD119" s="461"/>
      <c r="CE119" s="461"/>
      <c r="CF119" s="461"/>
      <c r="CG119" s="461"/>
      <c r="CH119" s="461"/>
      <c r="CI119" s="461"/>
      <c r="CJ119" s="461"/>
      <c r="CK119" s="461"/>
      <c r="CL119" s="461"/>
      <c r="CM119" s="461"/>
      <c r="CN119" s="461"/>
      <c r="CO119" s="461"/>
      <c r="CP119" s="461"/>
      <c r="CQ119" s="461"/>
      <c r="CR119" s="461"/>
      <c r="CS119" s="461"/>
      <c r="CT119" s="461"/>
      <c r="CU119" s="461"/>
      <c r="CV119" s="461"/>
      <c r="CW119" s="461"/>
    </row>
    <row r="120" spans="1:101">
      <c r="A120" s="457"/>
      <c r="B120" s="458"/>
      <c r="C120" s="457"/>
      <c r="D120" s="459"/>
      <c r="E120" s="460"/>
      <c r="F120" s="460"/>
      <c r="G120" s="461"/>
      <c r="H120" s="461"/>
      <c r="I120" s="461"/>
      <c r="J120" s="461"/>
      <c r="K120" s="461"/>
      <c r="L120" s="461"/>
      <c r="M120" s="461"/>
      <c r="N120" s="461"/>
      <c r="O120" s="461"/>
      <c r="P120" s="461"/>
      <c r="Q120" s="461"/>
      <c r="R120" s="461"/>
      <c r="S120" s="461"/>
      <c r="T120" s="461"/>
      <c r="U120" s="461"/>
      <c r="V120" s="461"/>
      <c r="W120" s="461"/>
      <c r="X120" s="461"/>
      <c r="Y120" s="461"/>
      <c r="Z120" s="461"/>
      <c r="AA120" s="461"/>
      <c r="AB120" s="461"/>
      <c r="AC120" s="461"/>
      <c r="AD120" s="461"/>
      <c r="AE120" s="461"/>
      <c r="AF120" s="461"/>
      <c r="AG120" s="461"/>
      <c r="AH120" s="461"/>
      <c r="AI120" s="461"/>
      <c r="AJ120" s="461"/>
      <c r="AK120" s="461"/>
      <c r="AL120" s="461"/>
      <c r="AM120" s="461"/>
      <c r="AN120" s="461"/>
      <c r="AO120" s="461"/>
      <c r="AP120" s="461"/>
      <c r="AQ120" s="461"/>
      <c r="AR120" s="461"/>
      <c r="AS120" s="461"/>
      <c r="AT120" s="461"/>
      <c r="AU120" s="461"/>
      <c r="AV120" s="461"/>
      <c r="AW120" s="461"/>
      <c r="AX120" s="461"/>
      <c r="AY120" s="461"/>
      <c r="AZ120" s="461"/>
      <c r="BA120" s="461"/>
      <c r="BB120" s="461"/>
      <c r="BC120" s="461"/>
      <c r="BD120" s="461"/>
      <c r="BE120" s="461"/>
      <c r="BF120" s="461"/>
      <c r="BG120" s="461"/>
      <c r="BH120" s="461"/>
      <c r="BI120" s="461"/>
      <c r="BJ120" s="461"/>
      <c r="BK120" s="461"/>
      <c r="BL120" s="461"/>
      <c r="BM120" s="461"/>
      <c r="BN120" s="461"/>
      <c r="BO120" s="461"/>
      <c r="BP120" s="461"/>
      <c r="BQ120" s="461"/>
      <c r="BR120" s="461"/>
      <c r="BS120" s="461"/>
      <c r="BT120" s="461"/>
      <c r="BU120" s="461"/>
      <c r="BV120" s="461"/>
      <c r="BW120" s="461"/>
      <c r="BX120" s="461"/>
      <c r="BY120" s="461"/>
      <c r="BZ120" s="461"/>
      <c r="CA120" s="461"/>
      <c r="CB120" s="461"/>
      <c r="CC120" s="461"/>
      <c r="CD120" s="461"/>
      <c r="CE120" s="461"/>
      <c r="CF120" s="461"/>
      <c r="CG120" s="461"/>
      <c r="CH120" s="461"/>
      <c r="CI120" s="461"/>
      <c r="CJ120" s="461"/>
      <c r="CK120" s="461"/>
      <c r="CL120" s="461"/>
      <c r="CM120" s="461"/>
      <c r="CN120" s="461"/>
      <c r="CO120" s="461"/>
      <c r="CP120" s="461"/>
      <c r="CQ120" s="461"/>
      <c r="CR120" s="461"/>
      <c r="CS120" s="461"/>
      <c r="CT120" s="461"/>
      <c r="CU120" s="461"/>
      <c r="CV120" s="461"/>
      <c r="CW120" s="461"/>
    </row>
    <row r="121" spans="1:101">
      <c r="A121" s="457"/>
      <c r="B121" s="458"/>
      <c r="C121" s="457"/>
      <c r="D121" s="459"/>
      <c r="E121" s="460"/>
      <c r="F121" s="460"/>
      <c r="G121" s="461"/>
      <c r="H121" s="461"/>
      <c r="I121" s="461"/>
      <c r="J121" s="461"/>
      <c r="K121" s="461"/>
      <c r="L121" s="461"/>
      <c r="M121" s="461"/>
      <c r="N121" s="461"/>
      <c r="O121" s="461"/>
      <c r="P121" s="461"/>
      <c r="Q121" s="461"/>
      <c r="R121" s="461"/>
      <c r="S121" s="461"/>
      <c r="T121" s="461"/>
      <c r="U121" s="461"/>
      <c r="V121" s="461"/>
      <c r="W121" s="461"/>
      <c r="X121" s="461"/>
      <c r="Y121" s="461"/>
      <c r="Z121" s="461"/>
      <c r="AA121" s="461"/>
      <c r="AB121" s="461"/>
      <c r="AC121" s="461"/>
      <c r="AD121" s="461"/>
      <c r="AE121" s="461"/>
      <c r="AF121" s="461"/>
      <c r="AG121" s="461"/>
      <c r="AH121" s="461"/>
      <c r="AI121" s="461"/>
      <c r="AJ121" s="461"/>
      <c r="AK121" s="461"/>
      <c r="AL121" s="461"/>
      <c r="AM121" s="461"/>
      <c r="AN121" s="461"/>
      <c r="AO121" s="461"/>
      <c r="AP121" s="461"/>
      <c r="AQ121" s="461"/>
      <c r="AR121" s="461"/>
      <c r="AS121" s="461"/>
      <c r="AT121" s="461"/>
      <c r="AU121" s="461"/>
      <c r="AV121" s="461"/>
      <c r="AW121" s="461"/>
      <c r="AX121" s="461"/>
      <c r="AY121" s="461"/>
      <c r="AZ121" s="461"/>
      <c r="BA121" s="461"/>
      <c r="BB121" s="461"/>
      <c r="BC121" s="461"/>
      <c r="BD121" s="461"/>
      <c r="BE121" s="461"/>
      <c r="BF121" s="461"/>
      <c r="BG121" s="461"/>
      <c r="BH121" s="461"/>
      <c r="BI121" s="461"/>
      <c r="BJ121" s="461"/>
      <c r="BK121" s="461"/>
      <c r="BL121" s="461"/>
      <c r="BM121" s="461"/>
      <c r="BN121" s="461"/>
      <c r="BO121" s="461"/>
      <c r="BP121" s="461"/>
      <c r="BQ121" s="461"/>
      <c r="BR121" s="461"/>
      <c r="BS121" s="461"/>
      <c r="BT121" s="461"/>
      <c r="BU121" s="461"/>
      <c r="BV121" s="461"/>
      <c r="BW121" s="461"/>
      <c r="BX121" s="461"/>
      <c r="BY121" s="461"/>
      <c r="BZ121" s="461"/>
      <c r="CA121" s="461"/>
      <c r="CB121" s="461"/>
      <c r="CC121" s="461"/>
      <c r="CD121" s="461"/>
      <c r="CE121" s="461"/>
      <c r="CF121" s="461"/>
      <c r="CG121" s="461"/>
      <c r="CH121" s="461"/>
      <c r="CI121" s="461"/>
      <c r="CJ121" s="461"/>
      <c r="CK121" s="461"/>
      <c r="CL121" s="461"/>
      <c r="CM121" s="461"/>
      <c r="CN121" s="461"/>
      <c r="CO121" s="461"/>
      <c r="CP121" s="461"/>
      <c r="CQ121" s="461"/>
      <c r="CR121" s="461"/>
      <c r="CS121" s="461"/>
      <c r="CT121" s="461"/>
      <c r="CU121" s="461"/>
      <c r="CV121" s="461"/>
      <c r="CW121" s="461"/>
    </row>
    <row r="122" spans="1:101">
      <c r="A122" s="457"/>
      <c r="B122" s="458"/>
      <c r="C122" s="457"/>
      <c r="D122" s="459"/>
      <c r="E122" s="460"/>
      <c r="F122" s="460"/>
      <c r="G122" s="461"/>
      <c r="H122" s="461"/>
      <c r="I122" s="461"/>
      <c r="J122" s="461"/>
      <c r="K122" s="461"/>
      <c r="L122" s="461"/>
      <c r="M122" s="461"/>
      <c r="N122" s="461"/>
      <c r="O122" s="461"/>
      <c r="P122" s="461"/>
      <c r="Q122" s="461"/>
      <c r="R122" s="461"/>
      <c r="S122" s="461"/>
      <c r="T122" s="461"/>
      <c r="U122" s="461"/>
      <c r="V122" s="461"/>
      <c r="W122" s="461"/>
      <c r="X122" s="461"/>
      <c r="Y122" s="461"/>
      <c r="Z122" s="461"/>
      <c r="AA122" s="461"/>
      <c r="AB122" s="461"/>
      <c r="AC122" s="461"/>
      <c r="AD122" s="461"/>
      <c r="AE122" s="461"/>
      <c r="AF122" s="461"/>
      <c r="AG122" s="461"/>
      <c r="AH122" s="461"/>
      <c r="AI122" s="461"/>
      <c r="AJ122" s="461"/>
      <c r="AK122" s="461"/>
      <c r="AL122" s="461"/>
      <c r="AM122" s="461"/>
      <c r="AN122" s="461"/>
      <c r="AO122" s="461"/>
      <c r="AP122" s="461"/>
      <c r="AQ122" s="461"/>
      <c r="AR122" s="461"/>
      <c r="AS122" s="461"/>
      <c r="AT122" s="461"/>
      <c r="AU122" s="461"/>
      <c r="AV122" s="461"/>
      <c r="AW122" s="461"/>
      <c r="AX122" s="461"/>
      <c r="AY122" s="461"/>
      <c r="AZ122" s="461"/>
      <c r="BA122" s="461"/>
      <c r="BB122" s="461"/>
      <c r="BC122" s="461"/>
      <c r="BD122" s="461"/>
      <c r="BE122" s="461"/>
      <c r="BF122" s="461"/>
      <c r="BG122" s="461"/>
      <c r="BH122" s="461"/>
      <c r="BI122" s="461"/>
      <c r="BJ122" s="461"/>
      <c r="BK122" s="461"/>
      <c r="BL122" s="461"/>
      <c r="BM122" s="461"/>
      <c r="BN122" s="461"/>
      <c r="BO122" s="461"/>
      <c r="BP122" s="461"/>
      <c r="BQ122" s="461"/>
      <c r="BR122" s="461"/>
      <c r="BS122" s="461"/>
      <c r="BT122" s="461"/>
      <c r="BU122" s="461"/>
      <c r="BV122" s="461"/>
      <c r="BW122" s="461"/>
      <c r="BX122" s="461"/>
      <c r="BY122" s="461"/>
      <c r="BZ122" s="461"/>
      <c r="CA122" s="461"/>
      <c r="CB122" s="461"/>
      <c r="CC122" s="461"/>
      <c r="CD122" s="461"/>
      <c r="CE122" s="461"/>
      <c r="CF122" s="461"/>
      <c r="CG122" s="461"/>
      <c r="CH122" s="461"/>
      <c r="CI122" s="461"/>
      <c r="CJ122" s="461"/>
      <c r="CK122" s="461"/>
      <c r="CL122" s="461"/>
      <c r="CM122" s="461"/>
      <c r="CN122" s="461"/>
      <c r="CO122" s="461"/>
      <c r="CP122" s="461"/>
      <c r="CQ122" s="461"/>
      <c r="CR122" s="461"/>
      <c r="CS122" s="461"/>
      <c r="CT122" s="461"/>
      <c r="CU122" s="461"/>
      <c r="CV122" s="461"/>
      <c r="CW122" s="461"/>
    </row>
    <row r="123" spans="1:101">
      <c r="A123" s="457"/>
      <c r="B123" s="458"/>
      <c r="C123" s="457"/>
      <c r="D123" s="459"/>
      <c r="E123" s="460"/>
      <c r="F123" s="460"/>
      <c r="G123" s="461"/>
      <c r="H123" s="461"/>
      <c r="I123" s="461"/>
      <c r="J123" s="461"/>
      <c r="K123" s="461"/>
      <c r="L123" s="461"/>
      <c r="M123" s="461"/>
      <c r="N123" s="461"/>
      <c r="O123" s="461"/>
      <c r="P123" s="461"/>
      <c r="Q123" s="461"/>
      <c r="R123" s="461"/>
      <c r="S123" s="461"/>
      <c r="T123" s="461"/>
      <c r="U123" s="461"/>
      <c r="V123" s="461"/>
      <c r="W123" s="461"/>
      <c r="X123" s="461"/>
      <c r="Y123" s="461"/>
      <c r="Z123" s="461"/>
      <c r="AA123" s="461"/>
      <c r="AB123" s="461"/>
      <c r="AC123" s="461"/>
      <c r="AD123" s="461"/>
      <c r="AE123" s="461"/>
      <c r="AF123" s="461"/>
      <c r="AG123" s="461"/>
      <c r="AH123" s="461"/>
      <c r="AI123" s="461"/>
      <c r="AJ123" s="461"/>
      <c r="AK123" s="461"/>
      <c r="AL123" s="461"/>
      <c r="AM123" s="461"/>
      <c r="AN123" s="461"/>
      <c r="AO123" s="461"/>
      <c r="AP123" s="461"/>
      <c r="AQ123" s="461"/>
      <c r="AR123" s="461"/>
      <c r="AS123" s="461"/>
      <c r="AT123" s="461"/>
      <c r="AU123" s="461"/>
      <c r="AV123" s="461"/>
      <c r="AW123" s="461"/>
      <c r="AX123" s="461"/>
      <c r="AY123" s="461"/>
      <c r="AZ123" s="461"/>
      <c r="BA123" s="461"/>
      <c r="BB123" s="461"/>
      <c r="BC123" s="461"/>
      <c r="BD123" s="461"/>
      <c r="BE123" s="461"/>
      <c r="BF123" s="461"/>
      <c r="BG123" s="461"/>
      <c r="BH123" s="461"/>
      <c r="BI123" s="461"/>
      <c r="BJ123" s="461"/>
      <c r="BK123" s="461"/>
      <c r="BL123" s="461"/>
      <c r="BM123" s="461"/>
      <c r="BN123" s="461"/>
      <c r="BO123" s="461"/>
      <c r="BP123" s="461"/>
      <c r="BQ123" s="461"/>
      <c r="BR123" s="461"/>
      <c r="BS123" s="461"/>
      <c r="BT123" s="461"/>
      <c r="BU123" s="461"/>
      <c r="BV123" s="461"/>
      <c r="BW123" s="461"/>
      <c r="BX123" s="461"/>
      <c r="BY123" s="461"/>
      <c r="BZ123" s="461"/>
      <c r="CA123" s="461"/>
      <c r="CB123" s="461"/>
      <c r="CC123" s="461"/>
      <c r="CD123" s="461"/>
      <c r="CE123" s="461"/>
      <c r="CF123" s="461"/>
      <c r="CG123" s="461"/>
      <c r="CH123" s="461"/>
      <c r="CI123" s="461"/>
      <c r="CJ123" s="461"/>
      <c r="CK123" s="461"/>
      <c r="CL123" s="461"/>
      <c r="CM123" s="461"/>
      <c r="CN123" s="461"/>
      <c r="CO123" s="461"/>
      <c r="CP123" s="461"/>
      <c r="CQ123" s="461"/>
      <c r="CR123" s="461"/>
      <c r="CS123" s="461"/>
      <c r="CT123" s="461"/>
      <c r="CU123" s="461"/>
      <c r="CV123" s="461"/>
      <c r="CW123" s="461"/>
    </row>
    <row r="124" spans="1:101">
      <c r="A124" s="457"/>
      <c r="B124" s="458"/>
      <c r="C124" s="457"/>
      <c r="D124" s="459"/>
      <c r="E124" s="460"/>
      <c r="F124" s="460"/>
      <c r="G124" s="461"/>
      <c r="H124" s="461"/>
      <c r="I124" s="461"/>
      <c r="J124" s="461"/>
      <c r="K124" s="461"/>
      <c r="L124" s="461"/>
      <c r="M124" s="461"/>
      <c r="N124" s="461"/>
      <c r="O124" s="461"/>
      <c r="P124" s="461"/>
      <c r="Q124" s="461"/>
      <c r="R124" s="461"/>
      <c r="S124" s="461"/>
      <c r="T124" s="461"/>
      <c r="U124" s="461"/>
      <c r="V124" s="461"/>
      <c r="W124" s="461"/>
      <c r="X124" s="461"/>
      <c r="Y124" s="461"/>
      <c r="Z124" s="461"/>
      <c r="AA124" s="461"/>
      <c r="AB124" s="461"/>
      <c r="AC124" s="461"/>
      <c r="AD124" s="461"/>
      <c r="AE124" s="461"/>
      <c r="AF124" s="461"/>
      <c r="AG124" s="461"/>
      <c r="AH124" s="461"/>
      <c r="AI124" s="461"/>
      <c r="AJ124" s="461"/>
      <c r="AK124" s="461"/>
      <c r="AL124" s="461"/>
      <c r="AM124" s="461"/>
      <c r="AN124" s="461"/>
      <c r="AO124" s="461"/>
      <c r="AP124" s="461"/>
      <c r="AQ124" s="461"/>
      <c r="AR124" s="461"/>
      <c r="AS124" s="461"/>
      <c r="AT124" s="461"/>
      <c r="AU124" s="461"/>
      <c r="AV124" s="461"/>
      <c r="AW124" s="461"/>
      <c r="AX124" s="461"/>
      <c r="AY124" s="461"/>
      <c r="AZ124" s="461"/>
      <c r="BA124" s="461"/>
      <c r="BB124" s="461"/>
      <c r="BC124" s="461"/>
      <c r="BD124" s="461"/>
      <c r="BE124" s="461"/>
      <c r="BF124" s="461"/>
      <c r="BG124" s="461"/>
      <c r="BH124" s="461"/>
      <c r="BI124" s="461"/>
      <c r="BJ124" s="461"/>
      <c r="BK124" s="461"/>
      <c r="BL124" s="461"/>
      <c r="BM124" s="461"/>
      <c r="BN124" s="461"/>
      <c r="BO124" s="461"/>
      <c r="BP124" s="461"/>
      <c r="BQ124" s="461"/>
      <c r="BR124" s="461"/>
      <c r="BS124" s="461"/>
      <c r="BT124" s="461"/>
      <c r="BU124" s="461"/>
      <c r="BV124" s="461"/>
      <c r="BW124" s="461"/>
      <c r="BX124" s="461"/>
      <c r="BY124" s="461"/>
      <c r="BZ124" s="461"/>
      <c r="CA124" s="461"/>
      <c r="CB124" s="461"/>
      <c r="CC124" s="461"/>
      <c r="CD124" s="461"/>
      <c r="CE124" s="461"/>
      <c r="CF124" s="461"/>
      <c r="CG124" s="461"/>
      <c r="CH124" s="461"/>
      <c r="CI124" s="461"/>
      <c r="CJ124" s="461"/>
      <c r="CK124" s="461"/>
      <c r="CL124" s="461"/>
      <c r="CM124" s="461"/>
      <c r="CN124" s="461"/>
      <c r="CO124" s="461"/>
      <c r="CP124" s="461"/>
      <c r="CQ124" s="461"/>
      <c r="CR124" s="461"/>
      <c r="CS124" s="461"/>
      <c r="CT124" s="461"/>
      <c r="CU124" s="461"/>
      <c r="CV124" s="461"/>
      <c r="CW124" s="461"/>
    </row>
    <row r="125" spans="1:101">
      <c r="A125" s="457"/>
      <c r="B125" s="458"/>
      <c r="C125" s="457"/>
      <c r="D125" s="459"/>
      <c r="E125" s="460"/>
      <c r="F125" s="460"/>
      <c r="G125" s="461"/>
      <c r="H125" s="461"/>
      <c r="I125" s="461"/>
      <c r="J125" s="461"/>
      <c r="K125" s="461"/>
      <c r="L125" s="461"/>
      <c r="M125" s="461"/>
      <c r="N125" s="461"/>
      <c r="O125" s="461"/>
      <c r="P125" s="461"/>
      <c r="Q125" s="461"/>
      <c r="R125" s="461"/>
      <c r="S125" s="461"/>
      <c r="T125" s="461"/>
      <c r="U125" s="461"/>
      <c r="V125" s="461"/>
      <c r="W125" s="461"/>
      <c r="X125" s="461"/>
      <c r="Y125" s="461"/>
      <c r="Z125" s="461"/>
      <c r="AA125" s="461"/>
      <c r="AB125" s="461"/>
      <c r="AC125" s="461"/>
      <c r="AD125" s="461"/>
      <c r="AE125" s="461"/>
      <c r="AF125" s="461"/>
      <c r="AG125" s="461"/>
      <c r="AH125" s="461"/>
      <c r="AI125" s="461"/>
      <c r="AJ125" s="461"/>
      <c r="AK125" s="461"/>
      <c r="AL125" s="461"/>
      <c r="AM125" s="461"/>
      <c r="AN125" s="461"/>
      <c r="AO125" s="461"/>
      <c r="AP125" s="461"/>
      <c r="AQ125" s="461"/>
      <c r="AR125" s="461"/>
      <c r="AS125" s="461"/>
      <c r="AT125" s="461"/>
      <c r="AU125" s="461"/>
      <c r="AV125" s="461"/>
      <c r="AW125" s="461"/>
      <c r="AX125" s="461"/>
      <c r="AY125" s="461"/>
      <c r="AZ125" s="461"/>
      <c r="BA125" s="461"/>
      <c r="BB125" s="461"/>
      <c r="BC125" s="461"/>
      <c r="BD125" s="461"/>
      <c r="BE125" s="461"/>
      <c r="BF125" s="461"/>
      <c r="BG125" s="461"/>
      <c r="BH125" s="461"/>
      <c r="BI125" s="461"/>
      <c r="BJ125" s="461"/>
      <c r="BK125" s="461"/>
      <c r="BL125" s="461"/>
      <c r="BM125" s="461"/>
      <c r="BN125" s="461"/>
      <c r="BO125" s="461"/>
      <c r="BP125" s="461"/>
      <c r="BQ125" s="461"/>
      <c r="BR125" s="461"/>
      <c r="BS125" s="461"/>
      <c r="BT125" s="461"/>
      <c r="BU125" s="461"/>
      <c r="BV125" s="461"/>
      <c r="BW125" s="461"/>
      <c r="BX125" s="461"/>
      <c r="BY125" s="461"/>
      <c r="BZ125" s="461"/>
      <c r="CA125" s="461"/>
      <c r="CB125" s="461"/>
      <c r="CC125" s="461"/>
      <c r="CD125" s="461"/>
      <c r="CE125" s="461"/>
      <c r="CF125" s="461"/>
      <c r="CG125" s="461"/>
      <c r="CH125" s="461"/>
      <c r="CI125" s="461"/>
      <c r="CJ125" s="461"/>
      <c r="CK125" s="461"/>
      <c r="CL125" s="461"/>
      <c r="CM125" s="461"/>
      <c r="CN125" s="461"/>
      <c r="CO125" s="461"/>
      <c r="CP125" s="461"/>
      <c r="CQ125" s="461"/>
      <c r="CR125" s="461"/>
      <c r="CS125" s="461"/>
      <c r="CT125" s="461"/>
      <c r="CU125" s="461"/>
      <c r="CV125" s="461"/>
      <c r="CW125" s="461"/>
    </row>
    <row r="126" spans="1:101">
      <c r="A126" s="457"/>
      <c r="B126" s="458"/>
      <c r="C126" s="457"/>
      <c r="D126" s="459"/>
      <c r="E126" s="460"/>
      <c r="F126" s="460"/>
      <c r="G126" s="461"/>
      <c r="H126" s="461"/>
      <c r="I126" s="461"/>
      <c r="J126" s="461"/>
      <c r="K126" s="461"/>
      <c r="L126" s="461"/>
      <c r="M126" s="461"/>
      <c r="N126" s="461"/>
      <c r="O126" s="461"/>
      <c r="P126" s="461"/>
      <c r="Q126" s="461"/>
      <c r="R126" s="461"/>
      <c r="S126" s="461"/>
      <c r="T126" s="461"/>
      <c r="U126" s="461"/>
      <c r="V126" s="461"/>
      <c r="W126" s="461"/>
      <c r="X126" s="461"/>
      <c r="Y126" s="461"/>
      <c r="Z126" s="461"/>
      <c r="AA126" s="461"/>
      <c r="AB126" s="461"/>
      <c r="AC126" s="461"/>
      <c r="AD126" s="461"/>
      <c r="AE126" s="461"/>
      <c r="AF126" s="461"/>
      <c r="AG126" s="461"/>
      <c r="AH126" s="461"/>
      <c r="AI126" s="461"/>
      <c r="AJ126" s="461"/>
      <c r="AK126" s="461"/>
      <c r="AL126" s="461"/>
      <c r="AM126" s="461"/>
      <c r="AN126" s="461"/>
      <c r="AO126" s="461"/>
      <c r="AP126" s="461"/>
      <c r="AQ126" s="461"/>
      <c r="AR126" s="461"/>
      <c r="AS126" s="461"/>
      <c r="AT126" s="461"/>
      <c r="AU126" s="461"/>
      <c r="AV126" s="461"/>
      <c r="AW126" s="461"/>
      <c r="AX126" s="461"/>
      <c r="AY126" s="461"/>
      <c r="AZ126" s="461"/>
      <c r="BA126" s="461"/>
      <c r="BB126" s="461"/>
      <c r="BC126" s="461"/>
      <c r="BD126" s="461"/>
      <c r="BE126" s="461"/>
      <c r="BF126" s="461"/>
      <c r="BG126" s="461"/>
      <c r="BH126" s="461"/>
      <c r="BI126" s="461"/>
      <c r="BJ126" s="461"/>
      <c r="BK126" s="461"/>
      <c r="BL126" s="461"/>
      <c r="BM126" s="461"/>
      <c r="BN126" s="461"/>
      <c r="BO126" s="461"/>
      <c r="BP126" s="461"/>
      <c r="BQ126" s="461"/>
      <c r="BR126" s="461"/>
      <c r="BS126" s="461"/>
      <c r="BT126" s="461"/>
      <c r="BU126" s="461"/>
      <c r="BV126" s="461"/>
      <c r="BW126" s="461"/>
      <c r="BX126" s="461"/>
      <c r="BY126" s="461"/>
      <c r="BZ126" s="461"/>
      <c r="CA126" s="461"/>
      <c r="CB126" s="461"/>
      <c r="CC126" s="461"/>
      <c r="CD126" s="461"/>
      <c r="CE126" s="461"/>
      <c r="CF126" s="461"/>
      <c r="CG126" s="461"/>
      <c r="CH126" s="461"/>
      <c r="CI126" s="461"/>
      <c r="CJ126" s="461"/>
      <c r="CK126" s="461"/>
      <c r="CL126" s="461"/>
      <c r="CM126" s="461"/>
      <c r="CN126" s="461"/>
      <c r="CO126" s="461"/>
      <c r="CP126" s="461"/>
      <c r="CQ126" s="461"/>
      <c r="CR126" s="461"/>
      <c r="CS126" s="461"/>
      <c r="CT126" s="461"/>
      <c r="CU126" s="461"/>
      <c r="CV126" s="461"/>
      <c r="CW126" s="461"/>
    </row>
    <row r="127" spans="1:101">
      <c r="A127" s="457"/>
      <c r="B127" s="458"/>
      <c r="C127" s="457"/>
      <c r="D127" s="459"/>
      <c r="E127" s="460"/>
      <c r="F127" s="460"/>
      <c r="G127" s="461"/>
      <c r="H127" s="461"/>
      <c r="I127" s="461"/>
      <c r="J127" s="461"/>
      <c r="K127" s="461"/>
      <c r="L127" s="461"/>
      <c r="M127" s="461"/>
      <c r="N127" s="461"/>
      <c r="O127" s="461"/>
      <c r="P127" s="461"/>
      <c r="Q127" s="461"/>
      <c r="R127" s="461"/>
      <c r="S127" s="461"/>
      <c r="T127" s="461"/>
      <c r="U127" s="461"/>
      <c r="V127" s="461"/>
      <c r="W127" s="461"/>
      <c r="X127" s="461"/>
      <c r="Y127" s="461"/>
      <c r="Z127" s="461"/>
      <c r="AA127" s="461"/>
      <c r="AB127" s="461"/>
      <c r="AC127" s="461"/>
      <c r="AD127" s="461"/>
      <c r="AE127" s="461"/>
      <c r="AF127" s="461"/>
      <c r="AG127" s="461"/>
      <c r="AH127" s="461"/>
      <c r="AI127" s="461"/>
      <c r="AJ127" s="461"/>
      <c r="AK127" s="461"/>
      <c r="AL127" s="461"/>
      <c r="AM127" s="461"/>
      <c r="AN127" s="461"/>
      <c r="AO127" s="461"/>
      <c r="AP127" s="461"/>
      <c r="AQ127" s="461"/>
      <c r="AR127" s="461"/>
      <c r="AS127" s="461"/>
      <c r="AT127" s="461"/>
      <c r="AU127" s="461"/>
      <c r="AV127" s="461"/>
      <c r="AW127" s="461"/>
      <c r="AX127" s="461"/>
      <c r="AY127" s="461"/>
      <c r="AZ127" s="461"/>
      <c r="BA127" s="461"/>
      <c r="BB127" s="461"/>
      <c r="BC127" s="461"/>
      <c r="BD127" s="461"/>
      <c r="BE127" s="461"/>
      <c r="BF127" s="461"/>
      <c r="BG127" s="461"/>
      <c r="BH127" s="461"/>
      <c r="BI127" s="461"/>
      <c r="BJ127" s="461"/>
      <c r="BK127" s="461"/>
      <c r="BL127" s="461"/>
      <c r="BM127" s="461"/>
      <c r="BN127" s="461"/>
      <c r="BO127" s="461"/>
      <c r="BP127" s="461"/>
      <c r="BQ127" s="461"/>
      <c r="BR127" s="461"/>
      <c r="BS127" s="461"/>
      <c r="BT127" s="461"/>
      <c r="BU127" s="461"/>
      <c r="BV127" s="461"/>
      <c r="BW127" s="461"/>
      <c r="BX127" s="461"/>
      <c r="BY127" s="461"/>
      <c r="BZ127" s="461"/>
      <c r="CA127" s="461"/>
      <c r="CB127" s="461"/>
      <c r="CC127" s="461"/>
      <c r="CD127" s="461"/>
      <c r="CE127" s="461"/>
      <c r="CF127" s="461"/>
      <c r="CG127" s="461"/>
      <c r="CH127" s="461"/>
      <c r="CI127" s="461"/>
      <c r="CJ127" s="461"/>
      <c r="CK127" s="461"/>
      <c r="CL127" s="461"/>
      <c r="CM127" s="461"/>
      <c r="CN127" s="461"/>
      <c r="CO127" s="461"/>
      <c r="CP127" s="461"/>
      <c r="CQ127" s="461"/>
      <c r="CR127" s="461"/>
      <c r="CS127" s="461"/>
      <c r="CT127" s="461"/>
      <c r="CU127" s="461"/>
      <c r="CV127" s="461"/>
      <c r="CW127" s="461"/>
    </row>
    <row r="128" spans="1:101">
      <c r="A128" s="457"/>
      <c r="B128" s="458"/>
      <c r="C128" s="457"/>
      <c r="D128" s="459"/>
      <c r="E128" s="460"/>
      <c r="F128" s="460"/>
      <c r="G128" s="461"/>
      <c r="H128" s="461"/>
      <c r="I128" s="461"/>
      <c r="J128" s="461"/>
      <c r="K128" s="461"/>
      <c r="L128" s="461"/>
      <c r="M128" s="461"/>
      <c r="N128" s="461"/>
      <c r="O128" s="461"/>
      <c r="P128" s="461"/>
      <c r="Q128" s="461"/>
      <c r="R128" s="461"/>
      <c r="S128" s="461"/>
      <c r="T128" s="461"/>
      <c r="U128" s="461"/>
      <c r="V128" s="461"/>
      <c r="W128" s="461"/>
      <c r="X128" s="461"/>
      <c r="Y128" s="461"/>
      <c r="Z128" s="461"/>
      <c r="AA128" s="461"/>
      <c r="AB128" s="461"/>
      <c r="AC128" s="461"/>
      <c r="AD128" s="461"/>
      <c r="AE128" s="461"/>
      <c r="AF128" s="461"/>
      <c r="AG128" s="461"/>
      <c r="AH128" s="461"/>
      <c r="AI128" s="461"/>
      <c r="AJ128" s="461"/>
      <c r="AK128" s="461"/>
      <c r="AL128" s="461"/>
      <c r="AM128" s="461"/>
      <c r="AN128" s="461"/>
      <c r="AO128" s="461"/>
      <c r="AP128" s="461"/>
      <c r="AQ128" s="461"/>
      <c r="AR128" s="461"/>
      <c r="AS128" s="461"/>
      <c r="AT128" s="461"/>
      <c r="AU128" s="461"/>
      <c r="AV128" s="461"/>
      <c r="AW128" s="461"/>
      <c r="AX128" s="461"/>
      <c r="AY128" s="461"/>
      <c r="AZ128" s="461"/>
      <c r="BA128" s="461"/>
      <c r="BB128" s="461"/>
      <c r="BC128" s="461"/>
      <c r="BD128" s="461"/>
      <c r="BE128" s="461"/>
      <c r="BF128" s="461"/>
      <c r="BG128" s="461"/>
      <c r="BH128" s="461"/>
      <c r="BI128" s="461"/>
      <c r="BJ128" s="461"/>
      <c r="BK128" s="461"/>
      <c r="BL128" s="461"/>
      <c r="BM128" s="461"/>
      <c r="BN128" s="461"/>
      <c r="BO128" s="461"/>
      <c r="BP128" s="461"/>
      <c r="BQ128" s="461"/>
      <c r="BR128" s="461"/>
      <c r="BS128" s="461"/>
      <c r="BT128" s="461"/>
      <c r="BU128" s="461"/>
      <c r="BV128" s="461"/>
      <c r="BW128" s="461"/>
      <c r="BX128" s="461"/>
      <c r="BY128" s="461"/>
      <c r="BZ128" s="461"/>
      <c r="CA128" s="461"/>
      <c r="CB128" s="461"/>
      <c r="CC128" s="461"/>
      <c r="CD128" s="461"/>
      <c r="CE128" s="461"/>
      <c r="CF128" s="461"/>
      <c r="CG128" s="461"/>
      <c r="CH128" s="461"/>
      <c r="CI128" s="461"/>
      <c r="CJ128" s="461"/>
      <c r="CK128" s="461"/>
      <c r="CL128" s="461"/>
      <c r="CM128" s="461"/>
      <c r="CN128" s="461"/>
      <c r="CO128" s="461"/>
      <c r="CP128" s="461"/>
      <c r="CQ128" s="461"/>
      <c r="CR128" s="461"/>
      <c r="CS128" s="461"/>
      <c r="CT128" s="461"/>
      <c r="CU128" s="461"/>
      <c r="CV128" s="461"/>
      <c r="CW128" s="461"/>
    </row>
    <row r="129" spans="1:101">
      <c r="A129" s="457"/>
      <c r="B129" s="458"/>
      <c r="C129" s="457"/>
      <c r="D129" s="459"/>
      <c r="E129" s="460"/>
      <c r="F129" s="460"/>
      <c r="G129" s="461"/>
      <c r="H129" s="461"/>
      <c r="I129" s="461"/>
      <c r="J129" s="461"/>
      <c r="K129" s="461"/>
      <c r="L129" s="461"/>
      <c r="M129" s="461"/>
      <c r="N129" s="461"/>
      <c r="O129" s="461"/>
      <c r="P129" s="461"/>
      <c r="Q129" s="461"/>
      <c r="R129" s="461"/>
      <c r="S129" s="461"/>
      <c r="T129" s="461"/>
      <c r="U129" s="461"/>
      <c r="V129" s="461"/>
      <c r="W129" s="461"/>
      <c r="X129" s="461"/>
      <c r="Y129" s="461"/>
      <c r="Z129" s="461"/>
      <c r="AA129" s="461"/>
      <c r="AB129" s="461"/>
      <c r="AC129" s="461"/>
      <c r="AD129" s="461"/>
      <c r="AE129" s="461"/>
      <c r="AF129" s="461"/>
      <c r="AG129" s="461"/>
      <c r="AH129" s="461"/>
      <c r="AI129" s="461"/>
      <c r="AJ129" s="461"/>
      <c r="AK129" s="461"/>
      <c r="AL129" s="461"/>
      <c r="AM129" s="461"/>
      <c r="AN129" s="461"/>
      <c r="AO129" s="461"/>
      <c r="AP129" s="461"/>
      <c r="AQ129" s="461"/>
      <c r="AR129" s="461"/>
      <c r="AS129" s="461"/>
      <c r="AT129" s="461"/>
      <c r="AU129" s="461"/>
      <c r="AV129" s="461"/>
      <c r="AW129" s="461"/>
      <c r="AX129" s="461"/>
      <c r="AY129" s="461"/>
      <c r="AZ129" s="461"/>
      <c r="BA129" s="461"/>
      <c r="BB129" s="461"/>
      <c r="BC129" s="461"/>
      <c r="BD129" s="461"/>
      <c r="BE129" s="461"/>
      <c r="BF129" s="461"/>
      <c r="BG129" s="461"/>
      <c r="BH129" s="461"/>
      <c r="BI129" s="461"/>
      <c r="BJ129" s="461"/>
      <c r="BK129" s="461"/>
      <c r="BL129" s="461"/>
      <c r="BM129" s="461"/>
      <c r="BN129" s="461"/>
      <c r="BO129" s="461"/>
      <c r="BP129" s="461"/>
      <c r="BQ129" s="461"/>
      <c r="BR129" s="461"/>
      <c r="BS129" s="461"/>
      <c r="BT129" s="461"/>
      <c r="BU129" s="461"/>
      <c r="BV129" s="461"/>
      <c r="BW129" s="461"/>
      <c r="BX129" s="461"/>
      <c r="BY129" s="461"/>
      <c r="BZ129" s="461"/>
      <c r="CA129" s="461"/>
      <c r="CB129" s="461"/>
      <c r="CC129" s="461"/>
      <c r="CD129" s="461"/>
      <c r="CE129" s="461"/>
      <c r="CF129" s="461"/>
      <c r="CG129" s="461"/>
      <c r="CH129" s="461"/>
      <c r="CI129" s="461"/>
      <c r="CJ129" s="461"/>
      <c r="CK129" s="461"/>
      <c r="CL129" s="461"/>
      <c r="CM129" s="461"/>
      <c r="CN129" s="461"/>
      <c r="CO129" s="461"/>
      <c r="CP129" s="461"/>
      <c r="CQ129" s="461"/>
      <c r="CR129" s="461"/>
      <c r="CS129" s="461"/>
      <c r="CT129" s="461"/>
      <c r="CU129" s="461"/>
      <c r="CV129" s="461"/>
      <c r="CW129" s="461"/>
    </row>
    <row r="130" spans="1:101">
      <c r="A130" s="457"/>
      <c r="B130" s="458"/>
      <c r="C130" s="457"/>
      <c r="D130" s="459"/>
      <c r="E130" s="460"/>
      <c r="F130" s="460"/>
      <c r="G130" s="461"/>
      <c r="H130" s="461"/>
      <c r="I130" s="461"/>
      <c r="J130" s="461"/>
      <c r="K130" s="461"/>
      <c r="L130" s="461"/>
      <c r="M130" s="461"/>
      <c r="N130" s="461"/>
      <c r="O130" s="461"/>
      <c r="P130" s="461"/>
      <c r="Q130" s="461"/>
      <c r="R130" s="461"/>
      <c r="S130" s="461"/>
      <c r="T130" s="461"/>
      <c r="U130" s="461"/>
      <c r="V130" s="461"/>
      <c r="W130" s="461"/>
      <c r="X130" s="461"/>
      <c r="Y130" s="461"/>
      <c r="Z130" s="461"/>
      <c r="AA130" s="461"/>
      <c r="AB130" s="461"/>
      <c r="AC130" s="461"/>
      <c r="AD130" s="461"/>
      <c r="AE130" s="461"/>
      <c r="AF130" s="461"/>
      <c r="AG130" s="461"/>
      <c r="AH130" s="461"/>
      <c r="AI130" s="461"/>
      <c r="AJ130" s="461"/>
      <c r="AK130" s="461"/>
      <c r="AL130" s="461"/>
      <c r="AM130" s="461"/>
      <c r="AN130" s="461"/>
      <c r="AO130" s="461"/>
      <c r="AP130" s="461"/>
      <c r="AQ130" s="461"/>
      <c r="AR130" s="461"/>
      <c r="AS130" s="461"/>
      <c r="AT130" s="461"/>
      <c r="AU130" s="461"/>
      <c r="AV130" s="461"/>
      <c r="AW130" s="461"/>
      <c r="AX130" s="461"/>
      <c r="AY130" s="461"/>
      <c r="AZ130" s="461"/>
      <c r="BA130" s="461"/>
      <c r="BB130" s="461"/>
      <c r="BC130" s="461"/>
      <c r="BD130" s="461"/>
      <c r="BE130" s="461"/>
      <c r="BF130" s="461"/>
      <c r="BG130" s="461"/>
      <c r="BH130" s="461"/>
      <c r="BI130" s="461"/>
      <c r="BJ130" s="461"/>
      <c r="BK130" s="461"/>
      <c r="BL130" s="461"/>
      <c r="BM130" s="461"/>
      <c r="BN130" s="461"/>
      <c r="BO130" s="461"/>
      <c r="BP130" s="461"/>
      <c r="BQ130" s="461"/>
      <c r="BR130" s="461"/>
      <c r="BS130" s="461"/>
      <c r="BT130" s="461"/>
      <c r="BU130" s="461"/>
      <c r="BV130" s="461"/>
      <c r="BW130" s="461"/>
      <c r="BX130" s="461"/>
      <c r="BY130" s="461"/>
      <c r="BZ130" s="461"/>
      <c r="CA130" s="461"/>
      <c r="CB130" s="461"/>
      <c r="CC130" s="461"/>
      <c r="CD130" s="461"/>
      <c r="CE130" s="461"/>
      <c r="CF130" s="461"/>
      <c r="CG130" s="461"/>
      <c r="CH130" s="461"/>
      <c r="CI130" s="461"/>
      <c r="CJ130" s="461"/>
      <c r="CK130" s="461"/>
      <c r="CL130" s="461"/>
      <c r="CM130" s="461"/>
      <c r="CN130" s="461"/>
      <c r="CO130" s="461"/>
      <c r="CP130" s="461"/>
      <c r="CQ130" s="461"/>
      <c r="CR130" s="461"/>
      <c r="CS130" s="461"/>
      <c r="CT130" s="461"/>
      <c r="CU130" s="461"/>
      <c r="CV130" s="461"/>
      <c r="CW130" s="461"/>
    </row>
    <row r="131" spans="1:101">
      <c r="A131" s="457"/>
      <c r="B131" s="458"/>
      <c r="C131" s="457"/>
      <c r="D131" s="459"/>
      <c r="E131" s="460"/>
      <c r="F131" s="460"/>
      <c r="G131" s="461"/>
      <c r="H131" s="461"/>
      <c r="I131" s="461"/>
      <c r="J131" s="461"/>
      <c r="K131" s="461"/>
      <c r="L131" s="461"/>
      <c r="M131" s="461"/>
      <c r="N131" s="461"/>
      <c r="O131" s="461"/>
      <c r="P131" s="461"/>
      <c r="Q131" s="461"/>
      <c r="R131" s="461"/>
      <c r="S131" s="461"/>
      <c r="T131" s="461"/>
      <c r="U131" s="461"/>
      <c r="V131" s="461"/>
      <c r="W131" s="461"/>
      <c r="X131" s="461"/>
      <c r="Y131" s="461"/>
      <c r="Z131" s="461"/>
      <c r="AA131" s="461"/>
      <c r="AB131" s="461"/>
      <c r="AC131" s="461"/>
      <c r="AD131" s="461"/>
      <c r="AE131" s="461"/>
      <c r="AF131" s="461"/>
      <c r="AG131" s="461"/>
      <c r="AH131" s="461"/>
      <c r="AI131" s="461"/>
      <c r="AJ131" s="461"/>
      <c r="AK131" s="461"/>
      <c r="AL131" s="461"/>
      <c r="AM131" s="461"/>
      <c r="AN131" s="461"/>
      <c r="AO131" s="461"/>
      <c r="AP131" s="461"/>
      <c r="AQ131" s="461"/>
      <c r="AR131" s="461"/>
      <c r="AS131" s="461"/>
      <c r="AT131" s="461"/>
      <c r="AU131" s="461"/>
      <c r="AV131" s="461"/>
      <c r="AW131" s="461"/>
      <c r="AX131" s="461"/>
      <c r="AY131" s="461"/>
      <c r="AZ131" s="461"/>
      <c r="BA131" s="461"/>
      <c r="BB131" s="461"/>
      <c r="BC131" s="461"/>
      <c r="BD131" s="461"/>
      <c r="BE131" s="461"/>
      <c r="BF131" s="461"/>
      <c r="BG131" s="461"/>
      <c r="BH131" s="461"/>
      <c r="BI131" s="461"/>
      <c r="BJ131" s="461"/>
      <c r="BK131" s="461"/>
      <c r="BL131" s="461"/>
      <c r="BM131" s="461"/>
      <c r="BN131" s="461"/>
      <c r="BO131" s="461"/>
      <c r="BP131" s="461"/>
      <c r="BQ131" s="461"/>
      <c r="BR131" s="461"/>
      <c r="BS131" s="461"/>
      <c r="BT131" s="461"/>
      <c r="BU131" s="461"/>
      <c r="BV131" s="461"/>
      <c r="BW131" s="461"/>
      <c r="BX131" s="461"/>
      <c r="BY131" s="461"/>
      <c r="BZ131" s="461"/>
      <c r="CA131" s="461"/>
      <c r="CB131" s="461"/>
      <c r="CC131" s="461"/>
      <c r="CD131" s="461"/>
      <c r="CE131" s="461"/>
      <c r="CF131" s="461"/>
      <c r="CG131" s="461"/>
      <c r="CH131" s="461"/>
      <c r="CI131" s="461"/>
      <c r="CJ131" s="461"/>
      <c r="CK131" s="461"/>
      <c r="CL131" s="461"/>
      <c r="CM131" s="461"/>
      <c r="CN131" s="461"/>
      <c r="CO131" s="461"/>
      <c r="CP131" s="461"/>
      <c r="CQ131" s="461"/>
      <c r="CR131" s="461"/>
      <c r="CS131" s="461"/>
      <c r="CT131" s="461"/>
      <c r="CU131" s="461"/>
      <c r="CV131" s="461"/>
      <c r="CW131" s="461"/>
    </row>
    <row r="132" spans="1:101">
      <c r="A132" s="457"/>
      <c r="B132" s="458"/>
      <c r="C132" s="457"/>
      <c r="D132" s="459"/>
      <c r="E132" s="460"/>
      <c r="F132" s="460"/>
      <c r="G132" s="461"/>
      <c r="H132" s="461"/>
      <c r="I132" s="461"/>
      <c r="J132" s="461"/>
      <c r="K132" s="461"/>
      <c r="L132" s="461"/>
      <c r="M132" s="461"/>
      <c r="N132" s="461"/>
      <c r="O132" s="461"/>
      <c r="P132" s="461"/>
      <c r="Q132" s="461"/>
      <c r="R132" s="461"/>
      <c r="S132" s="461"/>
      <c r="T132" s="461"/>
      <c r="U132" s="461"/>
      <c r="V132" s="461"/>
      <c r="W132" s="461"/>
      <c r="X132" s="461"/>
      <c r="Y132" s="461"/>
      <c r="Z132" s="461"/>
      <c r="AA132" s="461"/>
      <c r="AB132" s="461"/>
      <c r="AC132" s="461"/>
      <c r="AD132" s="461"/>
      <c r="AE132" s="461"/>
      <c r="AF132" s="461"/>
      <c r="AG132" s="461"/>
      <c r="AH132" s="461"/>
      <c r="AI132" s="461"/>
      <c r="AJ132" s="461"/>
      <c r="AK132" s="461"/>
      <c r="AL132" s="461"/>
      <c r="AM132" s="461"/>
      <c r="AN132" s="461"/>
      <c r="AO132" s="461"/>
      <c r="AP132" s="461"/>
      <c r="AQ132" s="461"/>
      <c r="AR132" s="461"/>
      <c r="AS132" s="461"/>
      <c r="AT132" s="461"/>
      <c r="AU132" s="461"/>
      <c r="AV132" s="461"/>
      <c r="AW132" s="461"/>
      <c r="AX132" s="461"/>
      <c r="AY132" s="461"/>
      <c r="AZ132" s="461"/>
      <c r="BA132" s="461"/>
      <c r="BB132" s="461"/>
      <c r="BC132" s="461"/>
      <c r="BD132" s="461"/>
      <c r="BE132" s="461"/>
      <c r="BF132" s="461"/>
      <c r="BG132" s="461"/>
      <c r="BH132" s="461"/>
      <c r="BI132" s="461"/>
      <c r="BJ132" s="461"/>
      <c r="BK132" s="461"/>
      <c r="BL132" s="461"/>
      <c r="BM132" s="461"/>
      <c r="BN132" s="461"/>
      <c r="BO132" s="461"/>
      <c r="BP132" s="461"/>
      <c r="BQ132" s="461"/>
      <c r="BR132" s="461"/>
      <c r="BS132" s="461"/>
      <c r="BT132" s="461"/>
      <c r="BU132" s="461"/>
      <c r="BV132" s="461"/>
      <c r="BW132" s="461"/>
      <c r="BX132" s="461"/>
      <c r="BY132" s="461"/>
      <c r="BZ132" s="461"/>
      <c r="CA132" s="461"/>
      <c r="CB132" s="461"/>
      <c r="CC132" s="461"/>
      <c r="CD132" s="461"/>
      <c r="CE132" s="461"/>
      <c r="CF132" s="461"/>
      <c r="CG132" s="461"/>
      <c r="CH132" s="461"/>
      <c r="CI132" s="461"/>
      <c r="CJ132" s="461"/>
      <c r="CK132" s="461"/>
      <c r="CL132" s="461"/>
      <c r="CM132" s="461"/>
      <c r="CN132" s="461"/>
      <c r="CO132" s="461"/>
      <c r="CP132" s="461"/>
      <c r="CQ132" s="461"/>
      <c r="CR132" s="461"/>
      <c r="CS132" s="461"/>
      <c r="CT132" s="461"/>
      <c r="CU132" s="461"/>
      <c r="CV132" s="461"/>
      <c r="CW132" s="461"/>
    </row>
    <row r="133" spans="1:101">
      <c r="A133" s="457"/>
      <c r="B133" s="458"/>
      <c r="C133" s="457"/>
      <c r="D133" s="459"/>
      <c r="E133" s="460"/>
      <c r="F133" s="460"/>
      <c r="G133" s="461"/>
      <c r="H133" s="461"/>
      <c r="I133" s="461"/>
      <c r="J133" s="461"/>
      <c r="K133" s="461"/>
      <c r="L133" s="461"/>
      <c r="M133" s="461"/>
      <c r="N133" s="461"/>
      <c r="O133" s="461"/>
      <c r="P133" s="461"/>
      <c r="Q133" s="461"/>
      <c r="R133" s="461"/>
      <c r="S133" s="461"/>
      <c r="T133" s="461"/>
      <c r="U133" s="461"/>
      <c r="V133" s="461"/>
      <c r="W133" s="461"/>
      <c r="X133" s="461"/>
      <c r="Y133" s="461"/>
      <c r="Z133" s="461"/>
      <c r="AA133" s="461"/>
      <c r="AB133" s="461"/>
      <c r="AC133" s="461"/>
      <c r="AD133" s="461"/>
      <c r="AE133" s="461"/>
      <c r="AF133" s="461"/>
      <c r="AG133" s="461"/>
      <c r="AH133" s="461"/>
      <c r="AI133" s="461"/>
      <c r="AJ133" s="461"/>
      <c r="AK133" s="461"/>
      <c r="AL133" s="461"/>
      <c r="AM133" s="461"/>
      <c r="AN133" s="461"/>
      <c r="AO133" s="461"/>
      <c r="AP133" s="461"/>
      <c r="AQ133" s="461"/>
      <c r="AR133" s="461"/>
      <c r="AS133" s="461"/>
      <c r="AT133" s="461"/>
      <c r="AU133" s="461"/>
      <c r="AV133" s="461"/>
      <c r="AW133" s="461"/>
      <c r="AX133" s="461"/>
      <c r="AY133" s="461"/>
      <c r="AZ133" s="461"/>
      <c r="BA133" s="461"/>
      <c r="BB133" s="461"/>
      <c r="BC133" s="461"/>
      <c r="BD133" s="461"/>
      <c r="BE133" s="461"/>
      <c r="BF133" s="461"/>
      <c r="BG133" s="461"/>
      <c r="BH133" s="461"/>
      <c r="BI133" s="461"/>
      <c r="BJ133" s="461"/>
      <c r="BK133" s="461"/>
      <c r="BL133" s="461"/>
      <c r="BM133" s="461"/>
      <c r="BN133" s="461"/>
      <c r="BO133" s="461"/>
      <c r="BP133" s="461"/>
      <c r="BQ133" s="461"/>
      <c r="BR133" s="461"/>
      <c r="BS133" s="461"/>
      <c r="BT133" s="461"/>
      <c r="BU133" s="461"/>
      <c r="BV133" s="461"/>
      <c r="BW133" s="461"/>
      <c r="BX133" s="461"/>
      <c r="BY133" s="461"/>
      <c r="BZ133" s="461"/>
      <c r="CA133" s="461"/>
      <c r="CB133" s="461"/>
      <c r="CC133" s="461"/>
      <c r="CD133" s="461"/>
      <c r="CE133" s="461"/>
      <c r="CF133" s="461"/>
      <c r="CG133" s="461"/>
      <c r="CH133" s="461"/>
      <c r="CI133" s="461"/>
      <c r="CJ133" s="461"/>
      <c r="CK133" s="461"/>
      <c r="CL133" s="461"/>
      <c r="CM133" s="461"/>
      <c r="CN133" s="461"/>
      <c r="CO133" s="461"/>
      <c r="CP133" s="461"/>
      <c r="CQ133" s="461"/>
      <c r="CR133" s="461"/>
      <c r="CS133" s="461"/>
      <c r="CT133" s="461"/>
      <c r="CU133" s="461"/>
      <c r="CV133" s="461"/>
      <c r="CW133" s="461"/>
    </row>
    <row r="134" spans="1:101">
      <c r="A134" s="457"/>
      <c r="B134" s="458"/>
      <c r="C134" s="457"/>
      <c r="D134" s="459"/>
      <c r="E134" s="460"/>
      <c r="F134" s="460"/>
      <c r="G134" s="461"/>
      <c r="H134" s="461"/>
      <c r="I134" s="461"/>
      <c r="J134" s="461"/>
      <c r="K134" s="461"/>
      <c r="L134" s="461"/>
      <c r="M134" s="461"/>
      <c r="N134" s="461"/>
      <c r="O134" s="461"/>
      <c r="P134" s="461"/>
      <c r="Q134" s="461"/>
      <c r="R134" s="461"/>
      <c r="S134" s="461"/>
      <c r="T134" s="461"/>
      <c r="U134" s="461"/>
      <c r="V134" s="461"/>
      <c r="W134" s="461"/>
      <c r="X134" s="461"/>
      <c r="Y134" s="461"/>
      <c r="Z134" s="461"/>
      <c r="AA134" s="461"/>
      <c r="AB134" s="461"/>
      <c r="AC134" s="461"/>
      <c r="AD134" s="461"/>
      <c r="AE134" s="461"/>
      <c r="AF134" s="461"/>
      <c r="AG134" s="461"/>
      <c r="AH134" s="461"/>
      <c r="AI134" s="461"/>
      <c r="AJ134" s="461"/>
      <c r="AK134" s="461"/>
      <c r="AL134" s="461"/>
      <c r="AM134" s="461"/>
      <c r="AN134" s="461"/>
      <c r="AO134" s="461"/>
      <c r="AP134" s="461"/>
      <c r="AQ134" s="461"/>
      <c r="AR134" s="461"/>
      <c r="AS134" s="461"/>
      <c r="AT134" s="461"/>
      <c r="AU134" s="461"/>
      <c r="AV134" s="461"/>
      <c r="AW134" s="461"/>
      <c r="AX134" s="461"/>
      <c r="AY134" s="461"/>
      <c r="AZ134" s="461"/>
      <c r="BA134" s="461"/>
      <c r="BB134" s="461"/>
      <c r="BC134" s="461"/>
      <c r="BD134" s="461"/>
      <c r="BE134" s="461"/>
      <c r="BF134" s="461"/>
      <c r="BG134" s="461"/>
      <c r="BH134" s="461"/>
      <c r="BI134" s="461"/>
      <c r="BJ134" s="461"/>
      <c r="BK134" s="461"/>
      <c r="BL134" s="461"/>
      <c r="BM134" s="461"/>
      <c r="BN134" s="461"/>
      <c r="BO134" s="461"/>
      <c r="BP134" s="461"/>
      <c r="BQ134" s="461"/>
      <c r="BR134" s="461"/>
      <c r="BS134" s="461"/>
      <c r="BT134" s="461"/>
      <c r="BU134" s="461"/>
      <c r="BV134" s="461"/>
      <c r="BW134" s="461"/>
      <c r="BX134" s="461"/>
      <c r="BY134" s="461"/>
      <c r="BZ134" s="461"/>
      <c r="CA134" s="461"/>
      <c r="CB134" s="461"/>
      <c r="CC134" s="461"/>
      <c r="CD134" s="461"/>
      <c r="CE134" s="461"/>
      <c r="CF134" s="461"/>
      <c r="CG134" s="461"/>
      <c r="CH134" s="461"/>
      <c r="CI134" s="461"/>
      <c r="CJ134" s="461"/>
      <c r="CK134" s="461"/>
      <c r="CL134" s="461"/>
      <c r="CM134" s="461"/>
      <c r="CN134" s="461"/>
      <c r="CO134" s="461"/>
      <c r="CP134" s="461"/>
      <c r="CQ134" s="461"/>
      <c r="CR134" s="461"/>
      <c r="CS134" s="461"/>
      <c r="CT134" s="461"/>
      <c r="CU134" s="461"/>
      <c r="CV134" s="461"/>
      <c r="CW134" s="461"/>
    </row>
    <row r="135" spans="1:101">
      <c r="A135" s="457"/>
      <c r="B135" s="458"/>
      <c r="C135" s="457"/>
      <c r="D135" s="459"/>
      <c r="E135" s="460"/>
      <c r="F135" s="460"/>
      <c r="G135" s="461"/>
      <c r="H135" s="461"/>
      <c r="I135" s="461"/>
      <c r="J135" s="461"/>
      <c r="K135" s="461"/>
      <c r="L135" s="461"/>
      <c r="M135" s="461"/>
      <c r="N135" s="461"/>
      <c r="O135" s="461"/>
      <c r="P135" s="461"/>
      <c r="Q135" s="461"/>
      <c r="R135" s="461"/>
      <c r="S135" s="461"/>
      <c r="T135" s="461"/>
      <c r="U135" s="461"/>
      <c r="V135" s="461"/>
      <c r="W135" s="461"/>
      <c r="X135" s="461"/>
      <c r="Y135" s="461"/>
      <c r="Z135" s="461"/>
      <c r="AA135" s="461"/>
      <c r="AB135" s="461"/>
      <c r="AC135" s="461"/>
      <c r="AD135" s="461"/>
      <c r="AE135" s="461"/>
      <c r="AF135" s="461"/>
      <c r="AG135" s="461"/>
      <c r="AH135" s="461"/>
      <c r="AI135" s="461"/>
      <c r="AJ135" s="461"/>
      <c r="AK135" s="461"/>
      <c r="AL135" s="461"/>
      <c r="AM135" s="461"/>
      <c r="AN135" s="461"/>
      <c r="AO135" s="461"/>
      <c r="AP135" s="461"/>
      <c r="AQ135" s="461"/>
      <c r="AR135" s="461"/>
      <c r="AS135" s="461"/>
      <c r="AT135" s="461"/>
      <c r="AU135" s="461"/>
      <c r="AV135" s="461"/>
      <c r="AW135" s="461"/>
      <c r="AX135" s="461"/>
      <c r="AY135" s="461"/>
      <c r="AZ135" s="461"/>
      <c r="BA135" s="461"/>
      <c r="BB135" s="461"/>
      <c r="BC135" s="461"/>
      <c r="BD135" s="461"/>
      <c r="BE135" s="461"/>
      <c r="BF135" s="461"/>
      <c r="BG135" s="461"/>
      <c r="BH135" s="461"/>
      <c r="BI135" s="461"/>
      <c r="BJ135" s="461"/>
      <c r="BK135" s="461"/>
      <c r="BL135" s="461"/>
      <c r="BM135" s="461"/>
      <c r="BN135" s="461"/>
      <c r="BO135" s="461"/>
      <c r="BP135" s="461"/>
      <c r="BQ135" s="461"/>
      <c r="BR135" s="461"/>
      <c r="BS135" s="461"/>
      <c r="BT135" s="461"/>
      <c r="BU135" s="461"/>
      <c r="BV135" s="461"/>
      <c r="BW135" s="461"/>
      <c r="BX135" s="461"/>
      <c r="BY135" s="461"/>
      <c r="BZ135" s="461"/>
      <c r="CA135" s="461"/>
      <c r="CB135" s="461"/>
      <c r="CC135" s="461"/>
      <c r="CD135" s="461"/>
      <c r="CE135" s="461"/>
      <c r="CF135" s="461"/>
      <c r="CG135" s="461"/>
      <c r="CH135" s="461"/>
      <c r="CI135" s="461"/>
      <c r="CJ135" s="461"/>
      <c r="CK135" s="461"/>
      <c r="CL135" s="461"/>
      <c r="CM135" s="461"/>
      <c r="CN135" s="461"/>
      <c r="CO135" s="461"/>
      <c r="CP135" s="461"/>
      <c r="CQ135" s="461"/>
      <c r="CR135" s="461"/>
      <c r="CS135" s="461"/>
      <c r="CT135" s="461"/>
      <c r="CU135" s="461"/>
      <c r="CV135" s="461"/>
      <c r="CW135" s="461"/>
    </row>
    <row r="136" spans="1:101">
      <c r="A136" s="457"/>
      <c r="B136" s="458"/>
      <c r="C136" s="457"/>
      <c r="D136" s="459"/>
      <c r="E136" s="460"/>
      <c r="F136" s="460"/>
      <c r="G136" s="461"/>
      <c r="H136" s="461"/>
      <c r="I136" s="461"/>
      <c r="J136" s="461"/>
      <c r="K136" s="461"/>
      <c r="L136" s="461"/>
      <c r="M136" s="461"/>
      <c r="N136" s="461"/>
      <c r="O136" s="461"/>
      <c r="P136" s="461"/>
      <c r="Q136" s="461"/>
      <c r="R136" s="461"/>
      <c r="S136" s="461"/>
      <c r="T136" s="461"/>
      <c r="U136" s="461"/>
      <c r="V136" s="461"/>
      <c r="W136" s="461"/>
      <c r="X136" s="461"/>
      <c r="Y136" s="461"/>
      <c r="Z136" s="461"/>
      <c r="AA136" s="461"/>
      <c r="AB136" s="461"/>
      <c r="AC136" s="461"/>
      <c r="AD136" s="461"/>
      <c r="AE136" s="461"/>
      <c r="AF136" s="461"/>
      <c r="AG136" s="461"/>
      <c r="AH136" s="461"/>
      <c r="AI136" s="461"/>
      <c r="AJ136" s="461"/>
      <c r="AK136" s="461"/>
      <c r="AL136" s="461"/>
      <c r="AM136" s="461"/>
      <c r="AN136" s="461"/>
      <c r="AO136" s="461"/>
      <c r="AP136" s="461"/>
      <c r="AQ136" s="461"/>
      <c r="AR136" s="461"/>
      <c r="AS136" s="461"/>
      <c r="AT136" s="461"/>
      <c r="AU136" s="461"/>
      <c r="AV136" s="461"/>
      <c r="AW136" s="461"/>
      <c r="AX136" s="461"/>
      <c r="AY136" s="461"/>
      <c r="AZ136" s="461"/>
      <c r="BA136" s="461"/>
      <c r="BB136" s="461"/>
      <c r="BC136" s="461"/>
      <c r="BD136" s="461"/>
      <c r="BE136" s="461"/>
      <c r="BF136" s="461"/>
      <c r="BG136" s="461"/>
      <c r="BH136" s="461"/>
      <c r="BI136" s="461"/>
      <c r="BJ136" s="461"/>
      <c r="BK136" s="461"/>
      <c r="BL136" s="461"/>
      <c r="BM136" s="461"/>
      <c r="BN136" s="461"/>
      <c r="BO136" s="461"/>
      <c r="BP136" s="461"/>
      <c r="BQ136" s="461"/>
      <c r="BR136" s="461"/>
      <c r="BS136" s="461"/>
      <c r="BT136" s="461"/>
      <c r="BU136" s="461"/>
      <c r="BV136" s="461"/>
      <c r="BW136" s="461"/>
      <c r="BX136" s="461"/>
      <c r="BY136" s="461"/>
      <c r="BZ136" s="461"/>
      <c r="CA136" s="461"/>
      <c r="CB136" s="461"/>
      <c r="CC136" s="461"/>
      <c r="CD136" s="461"/>
      <c r="CE136" s="461"/>
      <c r="CF136" s="461"/>
      <c r="CG136" s="461"/>
      <c r="CH136" s="461"/>
      <c r="CI136" s="461"/>
      <c r="CJ136" s="461"/>
      <c r="CK136" s="461"/>
      <c r="CL136" s="461"/>
      <c r="CM136" s="461"/>
      <c r="CN136" s="461"/>
      <c r="CO136" s="461"/>
      <c r="CP136" s="461"/>
      <c r="CQ136" s="461"/>
      <c r="CR136" s="461"/>
      <c r="CS136" s="461"/>
      <c r="CT136" s="461"/>
      <c r="CU136" s="461"/>
      <c r="CV136" s="461"/>
      <c r="CW136" s="461"/>
    </row>
    <row r="137" spans="1:101">
      <c r="A137" s="457"/>
      <c r="B137" s="458"/>
      <c r="C137" s="457"/>
      <c r="D137" s="459"/>
      <c r="E137" s="460"/>
      <c r="F137" s="460"/>
      <c r="G137" s="461"/>
      <c r="H137" s="461"/>
      <c r="I137" s="461"/>
      <c r="J137" s="461"/>
      <c r="K137" s="461"/>
      <c r="L137" s="461"/>
      <c r="M137" s="461"/>
      <c r="N137" s="461"/>
      <c r="O137" s="461"/>
      <c r="P137" s="461"/>
      <c r="Q137" s="461"/>
      <c r="R137" s="461"/>
      <c r="S137" s="461"/>
      <c r="T137" s="461"/>
      <c r="U137" s="461"/>
      <c r="V137" s="461"/>
      <c r="W137" s="461"/>
      <c r="X137" s="461"/>
      <c r="Y137" s="461"/>
      <c r="Z137" s="461"/>
      <c r="AA137" s="461"/>
      <c r="AB137" s="461"/>
      <c r="AC137" s="461"/>
      <c r="AD137" s="461"/>
      <c r="AE137" s="461"/>
      <c r="AF137" s="461"/>
      <c r="AG137" s="461"/>
      <c r="AH137" s="461"/>
      <c r="AI137" s="461"/>
      <c r="AJ137" s="461"/>
      <c r="AK137" s="461"/>
      <c r="AL137" s="461"/>
      <c r="AM137" s="461"/>
      <c r="AN137" s="461"/>
      <c r="AO137" s="461"/>
      <c r="AP137" s="461"/>
      <c r="AQ137" s="461"/>
      <c r="AR137" s="461"/>
      <c r="AS137" s="461"/>
      <c r="AT137" s="461"/>
      <c r="AU137" s="461"/>
      <c r="AV137" s="461"/>
      <c r="AW137" s="461"/>
      <c r="AX137" s="461"/>
      <c r="AY137" s="461"/>
      <c r="AZ137" s="461"/>
      <c r="BA137" s="461"/>
      <c r="BB137" s="461"/>
      <c r="BC137" s="461"/>
      <c r="BD137" s="461"/>
      <c r="BE137" s="461"/>
      <c r="BF137" s="461"/>
      <c r="BG137" s="461"/>
      <c r="BH137" s="461"/>
      <c r="BI137" s="461"/>
      <c r="BJ137" s="461"/>
      <c r="BK137" s="461"/>
      <c r="BL137" s="461"/>
      <c r="BM137" s="461"/>
      <c r="BN137" s="461"/>
      <c r="BO137" s="461"/>
      <c r="BP137" s="461"/>
      <c r="BQ137" s="461"/>
      <c r="BR137" s="461"/>
      <c r="BS137" s="461"/>
      <c r="BT137" s="461"/>
      <c r="BU137" s="461"/>
      <c r="BV137" s="461"/>
      <c r="BW137" s="461"/>
      <c r="BX137" s="461"/>
      <c r="BY137" s="461"/>
      <c r="BZ137" s="461"/>
      <c r="CA137" s="461"/>
      <c r="CB137" s="461"/>
      <c r="CC137" s="461"/>
      <c r="CD137" s="461"/>
      <c r="CE137" s="461"/>
      <c r="CF137" s="461"/>
      <c r="CG137" s="461"/>
      <c r="CH137" s="461"/>
      <c r="CI137" s="461"/>
      <c r="CJ137" s="461"/>
      <c r="CK137" s="461"/>
      <c r="CL137" s="461"/>
      <c r="CM137" s="461"/>
      <c r="CN137" s="461"/>
      <c r="CO137" s="461"/>
      <c r="CP137" s="461"/>
      <c r="CQ137" s="461"/>
      <c r="CR137" s="461"/>
      <c r="CS137" s="461"/>
      <c r="CT137" s="461"/>
      <c r="CU137" s="461"/>
      <c r="CV137" s="461"/>
      <c r="CW137" s="461"/>
    </row>
    <row r="138" spans="1:101">
      <c r="A138" s="457"/>
      <c r="B138" s="458"/>
      <c r="C138" s="457"/>
      <c r="D138" s="459"/>
      <c r="E138" s="460"/>
      <c r="F138" s="460"/>
      <c r="G138" s="461"/>
      <c r="H138" s="461"/>
      <c r="I138" s="461"/>
      <c r="J138" s="461"/>
      <c r="K138" s="461"/>
      <c r="L138" s="461"/>
      <c r="M138" s="461"/>
      <c r="N138" s="461"/>
      <c r="O138" s="461"/>
      <c r="P138" s="461"/>
      <c r="Q138" s="461"/>
      <c r="R138" s="461"/>
      <c r="S138" s="461"/>
      <c r="T138" s="461"/>
      <c r="U138" s="461"/>
      <c r="V138" s="461"/>
      <c r="W138" s="461"/>
      <c r="X138" s="461"/>
      <c r="Y138" s="461"/>
      <c r="Z138" s="461"/>
      <c r="AA138" s="461"/>
      <c r="AB138" s="461"/>
      <c r="AC138" s="461"/>
      <c r="AD138" s="461"/>
      <c r="AE138" s="461"/>
      <c r="AF138" s="461"/>
      <c r="AG138" s="461"/>
      <c r="AH138" s="461"/>
      <c r="AI138" s="461"/>
      <c r="AJ138" s="461"/>
      <c r="AK138" s="461"/>
      <c r="AL138" s="461"/>
      <c r="AM138" s="461"/>
      <c r="AN138" s="461"/>
      <c r="AO138" s="461"/>
      <c r="AP138" s="461"/>
      <c r="AQ138" s="461"/>
      <c r="AR138" s="461"/>
      <c r="AS138" s="461"/>
      <c r="AT138" s="461"/>
      <c r="AU138" s="461"/>
      <c r="AV138" s="461"/>
      <c r="AW138" s="461"/>
      <c r="AX138" s="461"/>
      <c r="AY138" s="461"/>
      <c r="AZ138" s="461"/>
      <c r="BA138" s="461"/>
      <c r="BB138" s="461"/>
      <c r="BC138" s="461"/>
      <c r="BD138" s="461"/>
      <c r="BE138" s="461"/>
      <c r="BF138" s="461"/>
      <c r="BG138" s="461"/>
      <c r="BH138" s="461"/>
      <c r="BI138" s="461"/>
      <c r="BJ138" s="461"/>
      <c r="BK138" s="461"/>
      <c r="BL138" s="461"/>
      <c r="BM138" s="461"/>
      <c r="BN138" s="461"/>
      <c r="BO138" s="461"/>
      <c r="BP138" s="461"/>
      <c r="BQ138" s="461"/>
      <c r="BR138" s="461"/>
      <c r="BS138" s="461"/>
      <c r="BT138" s="461"/>
      <c r="BU138" s="461"/>
      <c r="BV138" s="461"/>
      <c r="BW138" s="461"/>
      <c r="BX138" s="461"/>
      <c r="BY138" s="461"/>
      <c r="BZ138" s="461"/>
      <c r="CA138" s="461"/>
      <c r="CB138" s="461"/>
      <c r="CC138" s="461"/>
      <c r="CD138" s="461"/>
      <c r="CE138" s="461"/>
      <c r="CF138" s="461"/>
      <c r="CG138" s="461"/>
      <c r="CH138" s="461"/>
      <c r="CI138" s="461"/>
      <c r="CJ138" s="461"/>
      <c r="CK138" s="461"/>
      <c r="CL138" s="461"/>
      <c r="CM138" s="461"/>
      <c r="CN138" s="461"/>
      <c r="CO138" s="461"/>
      <c r="CP138" s="461"/>
      <c r="CQ138" s="461"/>
      <c r="CR138" s="461"/>
      <c r="CS138" s="461"/>
      <c r="CT138" s="461"/>
      <c r="CU138" s="461"/>
      <c r="CV138" s="461"/>
      <c r="CW138" s="461"/>
    </row>
    <row r="139" spans="1:101">
      <c r="A139" s="457"/>
      <c r="B139" s="458"/>
      <c r="C139" s="457"/>
      <c r="D139" s="459"/>
      <c r="E139" s="460"/>
      <c r="F139" s="460"/>
      <c r="G139" s="461"/>
      <c r="H139" s="461"/>
      <c r="I139" s="461"/>
      <c r="J139" s="461"/>
      <c r="K139" s="461"/>
      <c r="L139" s="461"/>
      <c r="M139" s="461"/>
      <c r="N139" s="461"/>
      <c r="O139" s="461"/>
      <c r="P139" s="461"/>
      <c r="Q139" s="461"/>
      <c r="R139" s="461"/>
      <c r="S139" s="461"/>
      <c r="T139" s="461"/>
      <c r="U139" s="461"/>
      <c r="V139" s="461"/>
      <c r="W139" s="461"/>
      <c r="X139" s="461"/>
      <c r="Y139" s="461"/>
      <c r="Z139" s="461"/>
      <c r="AA139" s="461"/>
      <c r="AB139" s="461"/>
      <c r="AC139" s="461"/>
      <c r="AD139" s="461"/>
      <c r="AE139" s="461"/>
      <c r="AF139" s="461"/>
      <c r="AG139" s="461"/>
      <c r="AH139" s="461"/>
      <c r="AI139" s="461"/>
      <c r="AJ139" s="461"/>
      <c r="AK139" s="461"/>
      <c r="AL139" s="461"/>
      <c r="AM139" s="461"/>
      <c r="AN139" s="461"/>
      <c r="AO139" s="461"/>
      <c r="AP139" s="461"/>
      <c r="AQ139" s="461"/>
      <c r="AR139" s="461"/>
      <c r="AS139" s="461"/>
      <c r="AT139" s="461"/>
      <c r="AU139" s="461"/>
      <c r="AV139" s="461"/>
      <c r="AW139" s="461"/>
      <c r="AX139" s="461"/>
      <c r="AY139" s="461"/>
      <c r="AZ139" s="461"/>
      <c r="BA139" s="461"/>
      <c r="BB139" s="461"/>
      <c r="BC139" s="461"/>
      <c r="BD139" s="461"/>
      <c r="BE139" s="461"/>
      <c r="BF139" s="461"/>
      <c r="BG139" s="461"/>
      <c r="BH139" s="461"/>
      <c r="BI139" s="461"/>
      <c r="BJ139" s="461"/>
      <c r="BK139" s="461"/>
      <c r="BL139" s="461"/>
      <c r="BM139" s="461"/>
      <c r="BN139" s="461"/>
      <c r="BO139" s="461"/>
      <c r="BP139" s="461"/>
      <c r="BQ139" s="461"/>
      <c r="BR139" s="461"/>
      <c r="BS139" s="461"/>
      <c r="BT139" s="461"/>
      <c r="BU139" s="461"/>
      <c r="BV139" s="461"/>
      <c r="BW139" s="461"/>
      <c r="BX139" s="461"/>
      <c r="BY139" s="461"/>
      <c r="BZ139" s="461"/>
      <c r="CA139" s="461"/>
      <c r="CB139" s="461"/>
      <c r="CC139" s="461"/>
      <c r="CD139" s="461"/>
      <c r="CE139" s="461"/>
      <c r="CF139" s="461"/>
      <c r="CG139" s="461"/>
      <c r="CH139" s="461"/>
      <c r="CI139" s="461"/>
      <c r="CJ139" s="461"/>
      <c r="CK139" s="461"/>
      <c r="CL139" s="461"/>
      <c r="CM139" s="461"/>
      <c r="CN139" s="461"/>
      <c r="CO139" s="461"/>
      <c r="CP139" s="461"/>
      <c r="CQ139" s="461"/>
      <c r="CR139" s="461"/>
      <c r="CS139" s="461"/>
      <c r="CT139" s="461"/>
      <c r="CU139" s="461"/>
      <c r="CV139" s="461"/>
      <c r="CW139" s="461"/>
    </row>
    <row r="140" spans="1:101">
      <c r="A140" s="457"/>
      <c r="B140" s="458"/>
      <c r="C140" s="457"/>
      <c r="D140" s="459"/>
      <c r="E140" s="460"/>
      <c r="F140" s="460"/>
      <c r="G140" s="461"/>
      <c r="H140" s="461"/>
      <c r="I140" s="461"/>
      <c r="J140" s="461"/>
      <c r="K140" s="461"/>
      <c r="L140" s="461"/>
      <c r="M140" s="461"/>
      <c r="N140" s="461"/>
      <c r="O140" s="461"/>
      <c r="P140" s="461"/>
      <c r="Q140" s="461"/>
      <c r="R140" s="461"/>
      <c r="S140" s="461"/>
      <c r="T140" s="461"/>
      <c r="U140" s="461"/>
      <c r="V140" s="461"/>
      <c r="W140" s="461"/>
      <c r="X140" s="461"/>
      <c r="Y140" s="461"/>
      <c r="Z140" s="461"/>
      <c r="AA140" s="461"/>
      <c r="AB140" s="461"/>
      <c r="AC140" s="461"/>
      <c r="AD140" s="461"/>
      <c r="AE140" s="461"/>
      <c r="AF140" s="461"/>
      <c r="AG140" s="461"/>
      <c r="AH140" s="461"/>
      <c r="AI140" s="461"/>
      <c r="AJ140" s="461"/>
      <c r="AK140" s="461"/>
      <c r="AL140" s="461"/>
      <c r="AM140" s="461"/>
      <c r="AN140" s="461"/>
      <c r="AO140" s="461"/>
      <c r="AP140" s="461"/>
      <c r="AQ140" s="461"/>
      <c r="AR140" s="461"/>
      <c r="AS140" s="461"/>
      <c r="AT140" s="461"/>
      <c r="AU140" s="461"/>
      <c r="AV140" s="461"/>
      <c r="AW140" s="461"/>
      <c r="AX140" s="461"/>
      <c r="AY140" s="461"/>
      <c r="AZ140" s="461"/>
      <c r="BA140" s="461"/>
      <c r="BB140" s="461"/>
      <c r="BC140" s="461"/>
      <c r="BD140" s="461"/>
      <c r="BE140" s="461"/>
      <c r="BF140" s="461"/>
      <c r="BG140" s="461"/>
      <c r="BH140" s="461"/>
      <c r="BI140" s="461"/>
      <c r="BJ140" s="461"/>
      <c r="BK140" s="461"/>
      <c r="BL140" s="461"/>
      <c r="BM140" s="461"/>
      <c r="BN140" s="461"/>
      <c r="BO140" s="461"/>
      <c r="BP140" s="461"/>
      <c r="BQ140" s="461"/>
      <c r="BR140" s="461"/>
      <c r="BS140" s="461"/>
      <c r="BT140" s="461"/>
      <c r="BU140" s="461"/>
      <c r="BV140" s="461"/>
      <c r="BW140" s="461"/>
      <c r="BX140" s="461"/>
      <c r="BY140" s="461"/>
      <c r="BZ140" s="461"/>
      <c r="CA140" s="461"/>
      <c r="CB140" s="461"/>
      <c r="CC140" s="461"/>
      <c r="CD140" s="461"/>
      <c r="CE140" s="461"/>
      <c r="CF140" s="461"/>
      <c r="CG140" s="461"/>
      <c r="CH140" s="461"/>
      <c r="CI140" s="461"/>
      <c r="CJ140" s="461"/>
      <c r="CK140" s="461"/>
      <c r="CL140" s="461"/>
      <c r="CM140" s="461"/>
      <c r="CN140" s="461"/>
      <c r="CO140" s="461"/>
      <c r="CP140" s="461"/>
      <c r="CQ140" s="461"/>
      <c r="CR140" s="461"/>
      <c r="CS140" s="461"/>
      <c r="CT140" s="461"/>
      <c r="CU140" s="461"/>
      <c r="CV140" s="461"/>
      <c r="CW140" s="461"/>
    </row>
    <row r="141" spans="1:101">
      <c r="A141" s="457"/>
      <c r="B141" s="458"/>
      <c r="C141" s="457"/>
      <c r="D141" s="459"/>
      <c r="E141" s="460"/>
      <c r="F141" s="460"/>
      <c r="G141" s="461"/>
      <c r="H141" s="461"/>
      <c r="I141" s="461"/>
      <c r="J141" s="461"/>
      <c r="K141" s="461"/>
      <c r="L141" s="461"/>
      <c r="M141" s="461"/>
      <c r="N141" s="461"/>
      <c r="O141" s="461"/>
      <c r="P141" s="461"/>
      <c r="Q141" s="461"/>
      <c r="R141" s="461"/>
      <c r="S141" s="461"/>
      <c r="T141" s="461"/>
      <c r="U141" s="461"/>
      <c r="V141" s="461"/>
      <c r="W141" s="461"/>
      <c r="X141" s="461"/>
      <c r="Y141" s="461"/>
      <c r="Z141" s="461"/>
      <c r="AA141" s="461"/>
      <c r="AB141" s="461"/>
      <c r="AC141" s="461"/>
      <c r="AD141" s="461"/>
      <c r="AE141" s="461"/>
      <c r="AF141" s="461"/>
      <c r="AG141" s="461"/>
      <c r="AH141" s="461"/>
      <c r="AI141" s="461"/>
      <c r="AJ141" s="461"/>
      <c r="AK141" s="461"/>
      <c r="AL141" s="461"/>
      <c r="AM141" s="461"/>
      <c r="AN141" s="461"/>
      <c r="AO141" s="461"/>
      <c r="AP141" s="461"/>
      <c r="AQ141" s="461"/>
      <c r="AR141" s="461"/>
      <c r="AS141" s="461"/>
      <c r="AT141" s="461"/>
      <c r="AU141" s="461"/>
      <c r="AV141" s="461"/>
      <c r="AW141" s="461"/>
      <c r="AX141" s="461"/>
      <c r="AY141" s="461"/>
      <c r="AZ141" s="461"/>
      <c r="BA141" s="461"/>
      <c r="BB141" s="461"/>
      <c r="BC141" s="461"/>
      <c r="BD141" s="461"/>
      <c r="BE141" s="461"/>
      <c r="BF141" s="461"/>
      <c r="BG141" s="461"/>
      <c r="BH141" s="461"/>
      <c r="BI141" s="461"/>
      <c r="BJ141" s="461"/>
      <c r="BK141" s="461"/>
      <c r="BL141" s="461"/>
      <c r="BM141" s="461"/>
      <c r="BN141" s="461"/>
      <c r="BO141" s="461"/>
      <c r="BP141" s="461"/>
      <c r="BQ141" s="461"/>
      <c r="BR141" s="461"/>
      <c r="BS141" s="461"/>
      <c r="BT141" s="461"/>
      <c r="BU141" s="461"/>
      <c r="BV141" s="461"/>
      <c r="BW141" s="461"/>
      <c r="BX141" s="461"/>
      <c r="BY141" s="461"/>
      <c r="BZ141" s="461"/>
      <c r="CA141" s="461"/>
      <c r="CB141" s="461"/>
      <c r="CC141" s="461"/>
      <c r="CD141" s="461"/>
      <c r="CE141" s="461"/>
      <c r="CF141" s="461"/>
      <c r="CG141" s="461"/>
      <c r="CH141" s="461"/>
      <c r="CI141" s="461"/>
      <c r="CJ141" s="461"/>
      <c r="CK141" s="461"/>
      <c r="CL141" s="461"/>
      <c r="CM141" s="461"/>
      <c r="CN141" s="461"/>
      <c r="CO141" s="461"/>
      <c r="CP141" s="461"/>
      <c r="CQ141" s="461"/>
      <c r="CR141" s="461"/>
      <c r="CS141" s="461"/>
      <c r="CT141" s="461"/>
      <c r="CU141" s="461"/>
      <c r="CV141" s="461"/>
      <c r="CW141" s="461"/>
    </row>
    <row r="142" spans="1:101">
      <c r="A142" s="457"/>
      <c r="B142" s="458"/>
      <c r="C142" s="457"/>
      <c r="D142" s="459"/>
      <c r="E142" s="460"/>
      <c r="F142" s="460"/>
      <c r="G142" s="461"/>
      <c r="H142" s="461"/>
      <c r="I142" s="461"/>
      <c r="J142" s="461"/>
      <c r="K142" s="461"/>
      <c r="L142" s="461"/>
      <c r="M142" s="461"/>
      <c r="N142" s="461"/>
      <c r="O142" s="461"/>
      <c r="P142" s="461"/>
      <c r="Q142" s="461"/>
      <c r="R142" s="461"/>
      <c r="S142" s="461"/>
      <c r="T142" s="461"/>
      <c r="U142" s="461"/>
      <c r="V142" s="461"/>
      <c r="W142" s="461"/>
      <c r="X142" s="461"/>
      <c r="Y142" s="461"/>
      <c r="Z142" s="461"/>
      <c r="AA142" s="461"/>
      <c r="AB142" s="461"/>
      <c r="AC142" s="461"/>
      <c r="AD142" s="461"/>
      <c r="AE142" s="461"/>
      <c r="AF142" s="461"/>
      <c r="AG142" s="461"/>
      <c r="AH142" s="461"/>
      <c r="AI142" s="461"/>
      <c r="AJ142" s="461"/>
      <c r="AK142" s="461"/>
      <c r="AL142" s="461"/>
      <c r="AM142" s="461"/>
      <c r="AN142" s="461"/>
      <c r="AO142" s="461"/>
      <c r="AP142" s="461"/>
      <c r="AQ142" s="461"/>
      <c r="AR142" s="461"/>
      <c r="AS142" s="461"/>
      <c r="AT142" s="461"/>
      <c r="AU142" s="461"/>
      <c r="AV142" s="461"/>
      <c r="AW142" s="461"/>
      <c r="AX142" s="461"/>
      <c r="AY142" s="461"/>
      <c r="AZ142" s="461"/>
      <c r="BA142" s="461"/>
      <c r="BB142" s="461"/>
      <c r="BC142" s="461"/>
      <c r="BD142" s="461"/>
      <c r="BE142" s="461"/>
      <c r="BF142" s="461"/>
      <c r="BG142" s="461"/>
      <c r="BH142" s="461"/>
      <c r="BI142" s="461"/>
      <c r="BJ142" s="461"/>
      <c r="BK142" s="461"/>
      <c r="BL142" s="461"/>
      <c r="BM142" s="461"/>
      <c r="BN142" s="461"/>
      <c r="BO142" s="461"/>
      <c r="BP142" s="461"/>
      <c r="BQ142" s="461"/>
      <c r="BR142" s="461"/>
      <c r="BS142" s="461"/>
      <c r="BT142" s="461"/>
      <c r="BU142" s="461"/>
      <c r="BV142" s="461"/>
      <c r="BW142" s="461"/>
      <c r="BX142" s="461"/>
      <c r="BY142" s="461"/>
      <c r="BZ142" s="461"/>
      <c r="CA142" s="461"/>
      <c r="CB142" s="461"/>
      <c r="CC142" s="461"/>
      <c r="CD142" s="461"/>
      <c r="CE142" s="461"/>
      <c r="CF142" s="461"/>
      <c r="CG142" s="461"/>
      <c r="CH142" s="461"/>
      <c r="CI142" s="461"/>
      <c r="CJ142" s="461"/>
      <c r="CK142" s="461"/>
      <c r="CL142" s="461"/>
      <c r="CM142" s="461"/>
      <c r="CN142" s="461"/>
      <c r="CO142" s="461"/>
      <c r="CP142" s="461"/>
      <c r="CQ142" s="461"/>
      <c r="CR142" s="461"/>
      <c r="CS142" s="461"/>
      <c r="CT142" s="461"/>
      <c r="CU142" s="461"/>
      <c r="CV142" s="461"/>
      <c r="CW142" s="461"/>
    </row>
    <row r="143" spans="1:101">
      <c r="A143" s="457"/>
      <c r="B143" s="458"/>
      <c r="C143" s="457"/>
      <c r="D143" s="459"/>
      <c r="E143" s="460"/>
      <c r="F143" s="460"/>
      <c r="G143" s="461"/>
      <c r="H143" s="461"/>
      <c r="I143" s="461"/>
      <c r="J143" s="461"/>
      <c r="K143" s="461"/>
      <c r="L143" s="461"/>
      <c r="M143" s="461"/>
      <c r="N143" s="461"/>
      <c r="O143" s="461"/>
      <c r="P143" s="461"/>
      <c r="Q143" s="461"/>
      <c r="R143" s="461"/>
      <c r="S143" s="461"/>
      <c r="T143" s="461"/>
      <c r="U143" s="461"/>
      <c r="V143" s="461"/>
      <c r="W143" s="461"/>
      <c r="X143" s="461"/>
      <c r="Y143" s="461"/>
      <c r="Z143" s="461"/>
      <c r="AA143" s="461"/>
      <c r="AB143" s="461"/>
      <c r="AC143" s="461"/>
      <c r="AD143" s="461"/>
      <c r="AE143" s="461"/>
      <c r="AF143" s="461"/>
      <c r="AG143" s="461"/>
      <c r="AH143" s="461"/>
      <c r="AI143" s="461"/>
      <c r="AJ143" s="461"/>
      <c r="AK143" s="461"/>
      <c r="AL143" s="461"/>
      <c r="AM143" s="461"/>
      <c r="AN143" s="461"/>
      <c r="AO143" s="461"/>
      <c r="AP143" s="461"/>
      <c r="AQ143" s="461"/>
      <c r="AR143" s="461"/>
      <c r="AS143" s="461"/>
      <c r="AT143" s="461"/>
      <c r="AU143" s="461"/>
      <c r="AV143" s="461"/>
      <c r="AW143" s="461"/>
      <c r="AX143" s="461"/>
      <c r="AY143" s="461"/>
      <c r="AZ143" s="461"/>
      <c r="BA143" s="461"/>
      <c r="BB143" s="461"/>
      <c r="BC143" s="461"/>
      <c r="BD143" s="461"/>
      <c r="BE143" s="461"/>
      <c r="BF143" s="461"/>
      <c r="BG143" s="461"/>
      <c r="BH143" s="461"/>
      <c r="BI143" s="461"/>
      <c r="BJ143" s="461"/>
      <c r="BK143" s="461"/>
      <c r="BL143" s="461"/>
      <c r="BM143" s="461"/>
      <c r="BN143" s="461"/>
      <c r="BO143" s="461"/>
      <c r="BP143" s="461"/>
      <c r="BQ143" s="461"/>
      <c r="BR143" s="461"/>
      <c r="BS143" s="461"/>
      <c r="BT143" s="461"/>
      <c r="BU143" s="461"/>
      <c r="BV143" s="461"/>
      <c r="BW143" s="461"/>
      <c r="BX143" s="461"/>
      <c r="BY143" s="461"/>
      <c r="BZ143" s="461"/>
      <c r="CA143" s="461"/>
      <c r="CB143" s="461"/>
      <c r="CC143" s="461"/>
      <c r="CD143" s="461"/>
      <c r="CE143" s="461"/>
      <c r="CF143" s="461"/>
      <c r="CG143" s="461"/>
      <c r="CH143" s="461"/>
      <c r="CI143" s="461"/>
      <c r="CJ143" s="461"/>
      <c r="CK143" s="461"/>
      <c r="CL143" s="461"/>
      <c r="CM143" s="461"/>
      <c r="CN143" s="461"/>
      <c r="CO143" s="461"/>
      <c r="CP143" s="461"/>
      <c r="CQ143" s="461"/>
      <c r="CR143" s="461"/>
      <c r="CS143" s="461"/>
      <c r="CT143" s="461"/>
      <c r="CU143" s="461"/>
      <c r="CV143" s="461"/>
      <c r="CW143" s="461"/>
    </row>
    <row r="144" spans="1:101">
      <c r="A144" s="457"/>
      <c r="B144" s="458"/>
      <c r="C144" s="457"/>
      <c r="D144" s="459"/>
      <c r="E144" s="460"/>
      <c r="F144" s="460"/>
      <c r="G144" s="461"/>
      <c r="H144" s="461"/>
      <c r="I144" s="461"/>
      <c r="J144" s="461"/>
      <c r="K144" s="461"/>
      <c r="L144" s="461"/>
      <c r="M144" s="461"/>
      <c r="N144" s="461"/>
      <c r="O144" s="461"/>
      <c r="P144" s="461"/>
      <c r="Q144" s="461"/>
      <c r="R144" s="461"/>
      <c r="S144" s="461"/>
      <c r="T144" s="461"/>
      <c r="U144" s="461"/>
      <c r="V144" s="461"/>
      <c r="W144" s="461"/>
      <c r="X144" s="461"/>
      <c r="Y144" s="461"/>
      <c r="Z144" s="461"/>
      <c r="AA144" s="461"/>
      <c r="AB144" s="461"/>
      <c r="AC144" s="461"/>
      <c r="AD144" s="461"/>
      <c r="AE144" s="461"/>
      <c r="AF144" s="461"/>
      <c r="AG144" s="461"/>
      <c r="AH144" s="461"/>
      <c r="AI144" s="461"/>
      <c r="AJ144" s="461"/>
      <c r="AK144" s="461"/>
      <c r="AL144" s="461"/>
      <c r="AM144" s="461"/>
      <c r="AN144" s="461"/>
      <c r="AO144" s="461"/>
      <c r="AP144" s="461"/>
      <c r="AQ144" s="461"/>
      <c r="AR144" s="461"/>
      <c r="AS144" s="461"/>
      <c r="AT144" s="461"/>
      <c r="AU144" s="461"/>
      <c r="AV144" s="461"/>
      <c r="AW144" s="461"/>
      <c r="AX144" s="461"/>
      <c r="AY144" s="461"/>
      <c r="AZ144" s="461"/>
      <c r="BA144" s="461"/>
      <c r="BB144" s="461"/>
      <c r="BC144" s="461"/>
      <c r="BD144" s="461"/>
      <c r="BE144" s="461"/>
      <c r="BF144" s="461"/>
      <c r="BG144" s="461"/>
      <c r="BH144" s="461"/>
      <c r="BI144" s="461"/>
      <c r="BJ144" s="461"/>
      <c r="BK144" s="461"/>
      <c r="BL144" s="461"/>
      <c r="BM144" s="461"/>
      <c r="BN144" s="461"/>
      <c r="BO144" s="461"/>
      <c r="BP144" s="461"/>
      <c r="BQ144" s="461"/>
      <c r="BR144" s="461"/>
      <c r="BS144" s="461"/>
      <c r="BT144" s="461"/>
      <c r="BU144" s="461"/>
      <c r="BV144" s="461"/>
      <c r="BW144" s="461"/>
      <c r="BX144" s="461"/>
      <c r="BY144" s="461"/>
      <c r="BZ144" s="461"/>
      <c r="CA144" s="461"/>
      <c r="CB144" s="461"/>
      <c r="CC144" s="461"/>
      <c r="CD144" s="461"/>
      <c r="CE144" s="461"/>
      <c r="CF144" s="461"/>
      <c r="CG144" s="461"/>
      <c r="CH144" s="461"/>
      <c r="CI144" s="461"/>
      <c r="CJ144" s="461"/>
      <c r="CK144" s="461"/>
      <c r="CL144" s="461"/>
      <c r="CM144" s="461"/>
      <c r="CN144" s="461"/>
      <c r="CO144" s="461"/>
      <c r="CP144" s="461"/>
      <c r="CQ144" s="461"/>
      <c r="CR144" s="461"/>
      <c r="CS144" s="461"/>
      <c r="CT144" s="461"/>
      <c r="CU144" s="461"/>
      <c r="CV144" s="461"/>
      <c r="CW144" s="461"/>
    </row>
    <row r="145" spans="1:101">
      <c r="A145" s="457"/>
      <c r="B145" s="458"/>
      <c r="C145" s="457"/>
      <c r="D145" s="459"/>
      <c r="E145" s="460"/>
      <c r="F145" s="460"/>
      <c r="G145" s="461"/>
      <c r="H145" s="461"/>
      <c r="I145" s="461"/>
      <c r="J145" s="461"/>
      <c r="K145" s="461"/>
      <c r="L145" s="461"/>
      <c r="M145" s="461"/>
      <c r="N145" s="461"/>
      <c r="O145" s="461"/>
      <c r="P145" s="461"/>
      <c r="Q145" s="461"/>
      <c r="R145" s="461"/>
      <c r="S145" s="461"/>
      <c r="T145" s="461"/>
      <c r="U145" s="461"/>
      <c r="V145" s="461"/>
      <c r="W145" s="461"/>
      <c r="X145" s="461"/>
      <c r="Y145" s="461"/>
      <c r="Z145" s="461"/>
      <c r="AA145" s="461"/>
      <c r="AB145" s="461"/>
      <c r="AC145" s="461"/>
      <c r="AD145" s="461"/>
      <c r="AE145" s="461"/>
      <c r="AF145" s="461"/>
      <c r="AG145" s="461"/>
      <c r="AH145" s="461"/>
      <c r="AI145" s="461"/>
      <c r="AJ145" s="461"/>
      <c r="AK145" s="461"/>
      <c r="AL145" s="461"/>
      <c r="AM145" s="461"/>
      <c r="AN145" s="461"/>
      <c r="AO145" s="461"/>
      <c r="AP145" s="461"/>
      <c r="AQ145" s="461"/>
      <c r="AR145" s="461"/>
      <c r="AS145" s="461"/>
      <c r="AT145" s="461"/>
      <c r="AU145" s="461"/>
      <c r="AV145" s="461"/>
      <c r="AW145" s="461"/>
      <c r="AX145" s="461"/>
      <c r="AY145" s="461"/>
      <c r="AZ145" s="461"/>
      <c r="BA145" s="461"/>
      <c r="BB145" s="461"/>
      <c r="BC145" s="461"/>
      <c r="BD145" s="461"/>
      <c r="BE145" s="461"/>
      <c r="BF145" s="461"/>
      <c r="BG145" s="461"/>
      <c r="BH145" s="461"/>
      <c r="BI145" s="461"/>
      <c r="BJ145" s="461"/>
      <c r="BK145" s="461"/>
      <c r="BL145" s="461"/>
      <c r="BM145" s="461"/>
      <c r="BN145" s="461"/>
      <c r="BO145" s="461"/>
      <c r="BP145" s="461"/>
      <c r="BQ145" s="461"/>
      <c r="BR145" s="461"/>
      <c r="BS145" s="461"/>
      <c r="BT145" s="461"/>
      <c r="BU145" s="461"/>
      <c r="BV145" s="461"/>
      <c r="BW145" s="461"/>
      <c r="BX145" s="461"/>
      <c r="BY145" s="461"/>
      <c r="BZ145" s="461"/>
      <c r="CA145" s="461"/>
      <c r="CB145" s="461"/>
      <c r="CC145" s="461"/>
      <c r="CD145" s="461"/>
      <c r="CE145" s="461"/>
      <c r="CF145" s="461"/>
      <c r="CG145" s="461"/>
      <c r="CH145" s="461"/>
      <c r="CI145" s="461"/>
      <c r="CJ145" s="461"/>
      <c r="CK145" s="461"/>
      <c r="CL145" s="461"/>
      <c r="CM145" s="461"/>
      <c r="CN145" s="461"/>
      <c r="CO145" s="461"/>
      <c r="CP145" s="461"/>
      <c r="CQ145" s="461"/>
      <c r="CR145" s="461"/>
      <c r="CS145" s="461"/>
      <c r="CT145" s="461"/>
      <c r="CU145" s="461"/>
      <c r="CV145" s="461"/>
      <c r="CW145" s="461"/>
    </row>
    <row r="146" spans="1:101">
      <c r="A146" s="457"/>
      <c r="B146" s="458"/>
      <c r="C146" s="457"/>
      <c r="D146" s="459"/>
      <c r="E146" s="460"/>
      <c r="F146" s="460"/>
      <c r="G146" s="461"/>
      <c r="H146" s="461"/>
      <c r="I146" s="461"/>
      <c r="J146" s="461"/>
      <c r="K146" s="461"/>
      <c r="L146" s="461"/>
      <c r="M146" s="461"/>
      <c r="N146" s="461"/>
      <c r="O146" s="461"/>
      <c r="P146" s="461"/>
      <c r="Q146" s="461"/>
      <c r="R146" s="461"/>
      <c r="S146" s="461"/>
      <c r="T146" s="461"/>
      <c r="U146" s="461"/>
      <c r="V146" s="461"/>
      <c r="W146" s="461"/>
      <c r="X146" s="461"/>
      <c r="Y146" s="461"/>
      <c r="Z146" s="461"/>
      <c r="AA146" s="461"/>
      <c r="AB146" s="461"/>
      <c r="AC146" s="461"/>
      <c r="AD146" s="461"/>
      <c r="AE146" s="461"/>
      <c r="AF146" s="461"/>
      <c r="AG146" s="461"/>
      <c r="AH146" s="461"/>
      <c r="AI146" s="461"/>
      <c r="AJ146" s="461"/>
      <c r="AK146" s="461"/>
      <c r="AL146" s="461"/>
      <c r="AM146" s="461"/>
      <c r="AN146" s="461"/>
      <c r="AO146" s="461"/>
      <c r="AP146" s="461"/>
      <c r="AQ146" s="461"/>
      <c r="AR146" s="461"/>
      <c r="AS146" s="461"/>
      <c r="AT146" s="461"/>
      <c r="AU146" s="461"/>
      <c r="AV146" s="461"/>
      <c r="AW146" s="461"/>
      <c r="AX146" s="461"/>
      <c r="AY146" s="461"/>
      <c r="AZ146" s="461"/>
      <c r="BA146" s="461"/>
      <c r="BB146" s="461"/>
      <c r="BC146" s="461"/>
      <c r="BD146" s="461"/>
      <c r="BE146" s="461"/>
      <c r="BF146" s="461"/>
      <c r="BG146" s="461"/>
      <c r="BH146" s="461"/>
      <c r="BI146" s="461"/>
      <c r="BJ146" s="461"/>
      <c r="BK146" s="461"/>
      <c r="BL146" s="461"/>
      <c r="BM146" s="461"/>
      <c r="BN146" s="461"/>
      <c r="BO146" s="461"/>
      <c r="BP146" s="461"/>
      <c r="BQ146" s="461"/>
      <c r="BR146" s="461"/>
      <c r="BS146" s="461"/>
      <c r="BT146" s="461"/>
      <c r="BU146" s="461"/>
      <c r="BV146" s="461"/>
      <c r="BW146" s="461"/>
      <c r="BX146" s="461"/>
      <c r="BY146" s="461"/>
      <c r="BZ146" s="461"/>
      <c r="CA146" s="461"/>
      <c r="CB146" s="461"/>
      <c r="CC146" s="461"/>
      <c r="CD146" s="461"/>
      <c r="CE146" s="461"/>
      <c r="CF146" s="461"/>
      <c r="CG146" s="461"/>
      <c r="CH146" s="461"/>
      <c r="CI146" s="461"/>
      <c r="CJ146" s="461"/>
      <c r="CK146" s="461"/>
      <c r="CL146" s="461"/>
      <c r="CM146" s="461"/>
      <c r="CN146" s="461"/>
      <c r="CO146" s="461"/>
      <c r="CP146" s="461"/>
      <c r="CQ146" s="461"/>
      <c r="CR146" s="461"/>
      <c r="CS146" s="461"/>
      <c r="CT146" s="461"/>
      <c r="CU146" s="461"/>
      <c r="CV146" s="461"/>
      <c r="CW146" s="461"/>
    </row>
    <row r="147" spans="1:101">
      <c r="A147" s="457"/>
      <c r="B147" s="458"/>
      <c r="C147" s="457"/>
      <c r="D147" s="459"/>
      <c r="E147" s="460"/>
      <c r="F147" s="460"/>
      <c r="G147" s="461"/>
      <c r="H147" s="461"/>
      <c r="I147" s="461"/>
      <c r="J147" s="461"/>
      <c r="K147" s="461"/>
      <c r="L147" s="461"/>
      <c r="M147" s="461"/>
      <c r="N147" s="461"/>
      <c r="O147" s="461"/>
      <c r="P147" s="461"/>
      <c r="Q147" s="461"/>
      <c r="R147" s="461"/>
      <c r="S147" s="461"/>
      <c r="T147" s="461"/>
      <c r="U147" s="461"/>
      <c r="V147" s="461"/>
      <c r="W147" s="461"/>
      <c r="X147" s="461"/>
      <c r="Y147" s="461"/>
      <c r="Z147" s="461"/>
      <c r="AA147" s="461"/>
      <c r="AB147" s="461"/>
      <c r="AC147" s="461"/>
      <c r="AD147" s="461"/>
      <c r="AE147" s="461"/>
      <c r="AF147" s="461"/>
      <c r="AG147" s="461"/>
      <c r="AH147" s="461"/>
      <c r="AI147" s="461"/>
      <c r="AJ147" s="461"/>
      <c r="AK147" s="461"/>
      <c r="AL147" s="461"/>
      <c r="AM147" s="461"/>
      <c r="AN147" s="461"/>
      <c r="AO147" s="461"/>
      <c r="AP147" s="461"/>
      <c r="AQ147" s="461"/>
      <c r="AR147" s="461"/>
      <c r="AS147" s="461"/>
      <c r="AT147" s="461"/>
      <c r="AU147" s="461"/>
      <c r="AV147" s="461"/>
      <c r="AW147" s="461"/>
      <c r="AX147" s="461"/>
      <c r="AY147" s="461"/>
      <c r="AZ147" s="461"/>
      <c r="BA147" s="461"/>
      <c r="BB147" s="461"/>
      <c r="BC147" s="461"/>
      <c r="BD147" s="461"/>
      <c r="BE147" s="461"/>
      <c r="BF147" s="461"/>
      <c r="BG147" s="461"/>
      <c r="BH147" s="461"/>
      <c r="BI147" s="461"/>
      <c r="BJ147" s="461"/>
      <c r="BK147" s="461"/>
      <c r="BL147" s="461"/>
      <c r="BM147" s="461"/>
      <c r="BN147" s="461"/>
      <c r="BO147" s="461"/>
      <c r="BP147" s="461"/>
      <c r="BQ147" s="461"/>
      <c r="BR147" s="461"/>
      <c r="BS147" s="461"/>
      <c r="BT147" s="461"/>
      <c r="BU147" s="461"/>
      <c r="BV147" s="461"/>
      <c r="BW147" s="461"/>
      <c r="BX147" s="461"/>
      <c r="BY147" s="461"/>
      <c r="BZ147" s="461"/>
      <c r="CA147" s="461"/>
      <c r="CB147" s="461"/>
      <c r="CC147" s="461"/>
      <c r="CD147" s="461"/>
      <c r="CE147" s="461"/>
      <c r="CF147" s="461"/>
      <c r="CG147" s="461"/>
      <c r="CH147" s="461"/>
      <c r="CI147" s="461"/>
      <c r="CJ147" s="461"/>
      <c r="CK147" s="461"/>
      <c r="CL147" s="461"/>
      <c r="CM147" s="461"/>
      <c r="CN147" s="461"/>
      <c r="CO147" s="461"/>
      <c r="CP147" s="461"/>
      <c r="CQ147" s="461"/>
      <c r="CR147" s="461"/>
      <c r="CS147" s="461"/>
      <c r="CT147" s="461"/>
      <c r="CU147" s="461"/>
      <c r="CV147" s="461"/>
      <c r="CW147" s="461"/>
    </row>
    <row r="148" spans="1:101">
      <c r="A148" s="457"/>
      <c r="B148" s="458"/>
      <c r="C148" s="457"/>
      <c r="D148" s="459"/>
      <c r="E148" s="460"/>
      <c r="F148" s="460"/>
      <c r="G148" s="461"/>
      <c r="H148" s="461"/>
      <c r="I148" s="461"/>
      <c r="J148" s="461"/>
      <c r="K148" s="461"/>
      <c r="L148" s="461"/>
      <c r="M148" s="461"/>
      <c r="N148" s="461"/>
      <c r="O148" s="461"/>
      <c r="P148" s="461"/>
      <c r="Q148" s="461"/>
      <c r="R148" s="461"/>
      <c r="S148" s="461"/>
      <c r="T148" s="461"/>
      <c r="U148" s="461"/>
      <c r="V148" s="461"/>
      <c r="W148" s="461"/>
      <c r="X148" s="461"/>
      <c r="Y148" s="461"/>
      <c r="Z148" s="461"/>
      <c r="AA148" s="461"/>
      <c r="AB148" s="461"/>
      <c r="AC148" s="461"/>
      <c r="AD148" s="461"/>
      <c r="AE148" s="461"/>
      <c r="AF148" s="461"/>
      <c r="AG148" s="461"/>
      <c r="AH148" s="461"/>
      <c r="AI148" s="461"/>
      <c r="AJ148" s="461"/>
      <c r="AK148" s="461"/>
      <c r="AL148" s="461"/>
      <c r="AM148" s="461"/>
      <c r="AN148" s="461"/>
      <c r="AO148" s="461"/>
      <c r="AP148" s="461"/>
      <c r="AQ148" s="461"/>
      <c r="AR148" s="461"/>
      <c r="AS148" s="461"/>
      <c r="AT148" s="461"/>
      <c r="AU148" s="461"/>
      <c r="AV148" s="461"/>
      <c r="AW148" s="461"/>
      <c r="AX148" s="461"/>
      <c r="AY148" s="461"/>
      <c r="AZ148" s="461"/>
      <c r="BA148" s="461"/>
      <c r="BB148" s="461"/>
      <c r="BC148" s="461"/>
      <c r="BD148" s="461"/>
      <c r="BE148" s="461"/>
      <c r="BF148" s="461"/>
      <c r="BG148" s="461"/>
      <c r="BH148" s="461"/>
      <c r="BI148" s="461"/>
      <c r="BJ148" s="461"/>
      <c r="BK148" s="461"/>
      <c r="BL148" s="461"/>
      <c r="BM148" s="461"/>
      <c r="BN148" s="461"/>
      <c r="BO148" s="461"/>
      <c r="BP148" s="461"/>
      <c r="BQ148" s="461"/>
      <c r="BR148" s="461"/>
      <c r="BS148" s="461"/>
      <c r="BT148" s="461"/>
      <c r="BU148" s="461"/>
      <c r="BV148" s="461"/>
      <c r="BW148" s="461"/>
      <c r="BX148" s="461"/>
      <c r="BY148" s="461"/>
      <c r="BZ148" s="461"/>
      <c r="CA148" s="461"/>
      <c r="CB148" s="461"/>
      <c r="CC148" s="461"/>
      <c r="CD148" s="461"/>
      <c r="CE148" s="461"/>
      <c r="CF148" s="461"/>
      <c r="CG148" s="461"/>
      <c r="CH148" s="461"/>
      <c r="CI148" s="461"/>
      <c r="CJ148" s="461"/>
      <c r="CK148" s="461"/>
      <c r="CL148" s="461"/>
      <c r="CM148" s="461"/>
      <c r="CN148" s="461"/>
      <c r="CO148" s="461"/>
      <c r="CP148" s="461"/>
      <c r="CQ148" s="461"/>
      <c r="CR148" s="461"/>
      <c r="CS148" s="461"/>
      <c r="CT148" s="461"/>
      <c r="CU148" s="461"/>
      <c r="CV148" s="461"/>
      <c r="CW148" s="461"/>
    </row>
    <row r="149" spans="1:101">
      <c r="A149" s="457"/>
      <c r="B149" s="458"/>
      <c r="C149" s="457"/>
      <c r="D149" s="459"/>
      <c r="E149" s="460"/>
      <c r="F149" s="460"/>
      <c r="G149" s="461"/>
      <c r="H149" s="461"/>
      <c r="I149" s="461"/>
      <c r="J149" s="461"/>
      <c r="K149" s="461"/>
      <c r="L149" s="461"/>
      <c r="M149" s="461"/>
      <c r="N149" s="461"/>
      <c r="O149" s="461"/>
      <c r="P149" s="461"/>
      <c r="Q149" s="461"/>
      <c r="R149" s="461"/>
      <c r="S149" s="461"/>
      <c r="T149" s="461"/>
      <c r="U149" s="461"/>
      <c r="V149" s="461"/>
      <c r="W149" s="461"/>
      <c r="X149" s="461"/>
      <c r="Y149" s="461"/>
      <c r="Z149" s="461"/>
      <c r="AA149" s="461"/>
      <c r="AB149" s="461"/>
      <c r="AC149" s="461"/>
      <c r="AD149" s="461"/>
      <c r="AE149" s="461"/>
      <c r="AF149" s="461"/>
      <c r="AG149" s="461"/>
      <c r="AH149" s="461"/>
      <c r="AI149" s="461"/>
      <c r="AJ149" s="461"/>
      <c r="AK149" s="461"/>
      <c r="AL149" s="461"/>
      <c r="AM149" s="461"/>
      <c r="AN149" s="461"/>
      <c r="AO149" s="461"/>
      <c r="AP149" s="461"/>
      <c r="AQ149" s="461"/>
      <c r="AR149" s="461"/>
      <c r="AS149" s="461"/>
      <c r="AT149" s="461"/>
      <c r="AU149" s="461"/>
      <c r="AV149" s="461"/>
      <c r="AW149" s="461"/>
      <c r="AX149" s="461"/>
      <c r="AY149" s="461"/>
      <c r="AZ149" s="461"/>
      <c r="BA149" s="461"/>
      <c r="BB149" s="461"/>
      <c r="BC149" s="461"/>
      <c r="BD149" s="461"/>
      <c r="BE149" s="461"/>
      <c r="BF149" s="461"/>
      <c r="BG149" s="461"/>
      <c r="BH149" s="461"/>
      <c r="BI149" s="461"/>
      <c r="BJ149" s="461"/>
      <c r="BK149" s="461"/>
      <c r="BL149" s="461"/>
      <c r="BM149" s="461"/>
      <c r="BN149" s="461"/>
      <c r="BO149" s="461"/>
      <c r="BP149" s="461"/>
      <c r="BQ149" s="461"/>
      <c r="BR149" s="461"/>
      <c r="BS149" s="461"/>
      <c r="BT149" s="461"/>
      <c r="BU149" s="461"/>
      <c r="BV149" s="461"/>
      <c r="BW149" s="461"/>
      <c r="BX149" s="461"/>
      <c r="BY149" s="461"/>
      <c r="BZ149" s="461"/>
      <c r="CA149" s="461"/>
      <c r="CB149" s="461"/>
      <c r="CC149" s="461"/>
      <c r="CD149" s="461"/>
      <c r="CE149" s="461"/>
      <c r="CF149" s="461"/>
      <c r="CG149" s="461"/>
      <c r="CH149" s="461"/>
      <c r="CI149" s="461"/>
      <c r="CJ149" s="461"/>
      <c r="CK149" s="461"/>
      <c r="CL149" s="461"/>
      <c r="CM149" s="461"/>
      <c r="CN149" s="461"/>
      <c r="CO149" s="461"/>
      <c r="CP149" s="461"/>
      <c r="CQ149" s="461"/>
      <c r="CR149" s="461"/>
      <c r="CS149" s="461"/>
      <c r="CT149" s="461"/>
      <c r="CU149" s="461"/>
      <c r="CV149" s="461"/>
      <c r="CW149" s="461"/>
    </row>
    <row r="150" spans="1:101">
      <c r="A150" s="457"/>
      <c r="B150" s="458"/>
      <c r="C150" s="457"/>
      <c r="D150" s="459"/>
      <c r="E150" s="460"/>
      <c r="F150" s="460"/>
      <c r="G150" s="461"/>
      <c r="H150" s="461"/>
      <c r="I150" s="461"/>
      <c r="J150" s="461"/>
      <c r="K150" s="461"/>
      <c r="L150" s="461"/>
      <c r="M150" s="461"/>
      <c r="N150" s="461"/>
      <c r="O150" s="461"/>
      <c r="P150" s="461"/>
      <c r="Q150" s="461"/>
      <c r="R150" s="461"/>
      <c r="S150" s="461"/>
      <c r="T150" s="461"/>
      <c r="U150" s="461"/>
      <c r="V150" s="461"/>
      <c r="W150" s="461"/>
      <c r="X150" s="461"/>
      <c r="Y150" s="461"/>
      <c r="Z150" s="461"/>
      <c r="AA150" s="461"/>
      <c r="AB150" s="461"/>
      <c r="AC150" s="461"/>
      <c r="AD150" s="461"/>
      <c r="AE150" s="461"/>
      <c r="AF150" s="461"/>
      <c r="AG150" s="461"/>
      <c r="AH150" s="461"/>
      <c r="AI150" s="461"/>
      <c r="AJ150" s="461"/>
      <c r="AK150" s="461"/>
      <c r="AL150" s="461"/>
      <c r="AM150" s="461"/>
      <c r="AN150" s="461"/>
      <c r="AO150" s="461"/>
      <c r="AP150" s="461"/>
      <c r="AQ150" s="461"/>
      <c r="AR150" s="461"/>
      <c r="AS150" s="461"/>
      <c r="AT150" s="461"/>
      <c r="AU150" s="461"/>
      <c r="AV150" s="461"/>
      <c r="AW150" s="461"/>
      <c r="AX150" s="461"/>
      <c r="AY150" s="461"/>
      <c r="AZ150" s="461"/>
      <c r="BA150" s="461"/>
      <c r="BB150" s="461"/>
      <c r="BC150" s="461"/>
      <c r="BD150" s="461"/>
      <c r="BE150" s="461"/>
      <c r="BF150" s="461"/>
      <c r="BG150" s="461"/>
      <c r="BH150" s="461"/>
      <c r="BI150" s="461"/>
      <c r="BJ150" s="461"/>
      <c r="BK150" s="461"/>
      <c r="BL150" s="461"/>
      <c r="BM150" s="461"/>
      <c r="BN150" s="461"/>
      <c r="BO150" s="461"/>
      <c r="BP150" s="461"/>
      <c r="BQ150" s="461"/>
      <c r="BR150" s="461"/>
      <c r="BS150" s="461"/>
      <c r="BT150" s="461"/>
      <c r="BU150" s="461"/>
      <c r="BV150" s="461"/>
      <c r="BW150" s="461"/>
      <c r="BX150" s="461"/>
      <c r="BY150" s="461"/>
      <c r="BZ150" s="461"/>
      <c r="CA150" s="461"/>
      <c r="CB150" s="461"/>
      <c r="CC150" s="461"/>
      <c r="CD150" s="461"/>
      <c r="CE150" s="461"/>
      <c r="CF150" s="461"/>
      <c r="CG150" s="461"/>
      <c r="CH150" s="461"/>
      <c r="CI150" s="461"/>
      <c r="CJ150" s="461"/>
      <c r="CK150" s="461"/>
      <c r="CL150" s="461"/>
      <c r="CM150" s="461"/>
      <c r="CN150" s="461"/>
      <c r="CO150" s="461"/>
      <c r="CP150" s="461"/>
      <c r="CQ150" s="461"/>
      <c r="CR150" s="461"/>
      <c r="CS150" s="461"/>
      <c r="CT150" s="461"/>
      <c r="CU150" s="461"/>
      <c r="CV150" s="461"/>
      <c r="CW150" s="461"/>
    </row>
    <row r="151" spans="1:101">
      <c r="A151" s="457"/>
      <c r="B151" s="458"/>
      <c r="C151" s="457"/>
      <c r="D151" s="459"/>
      <c r="E151" s="460"/>
      <c r="F151" s="460"/>
      <c r="G151" s="461"/>
      <c r="H151" s="461"/>
      <c r="I151" s="461"/>
      <c r="J151" s="461"/>
      <c r="K151" s="461"/>
      <c r="L151" s="461"/>
      <c r="M151" s="461"/>
      <c r="N151" s="461"/>
      <c r="O151" s="461"/>
      <c r="P151" s="461"/>
      <c r="Q151" s="461"/>
      <c r="R151" s="461"/>
      <c r="S151" s="461"/>
      <c r="T151" s="461"/>
      <c r="U151" s="461"/>
      <c r="V151" s="461"/>
      <c r="W151" s="461"/>
      <c r="X151" s="461"/>
      <c r="Y151" s="461"/>
      <c r="Z151" s="461"/>
      <c r="AA151" s="461"/>
      <c r="AB151" s="461"/>
      <c r="AC151" s="461"/>
      <c r="AD151" s="461"/>
      <c r="AE151" s="461"/>
      <c r="AF151" s="461"/>
      <c r="AG151" s="461"/>
      <c r="AH151" s="461"/>
      <c r="AI151" s="461"/>
      <c r="AJ151" s="461"/>
      <c r="AK151" s="461"/>
      <c r="AL151" s="461"/>
      <c r="AM151" s="461"/>
      <c r="AN151" s="461"/>
      <c r="AO151" s="461"/>
      <c r="AP151" s="461"/>
      <c r="AQ151" s="461"/>
      <c r="AR151" s="461"/>
      <c r="AS151" s="461"/>
      <c r="AT151" s="461"/>
      <c r="AU151" s="461"/>
      <c r="AV151" s="461"/>
      <c r="AW151" s="461"/>
      <c r="AX151" s="461"/>
      <c r="AY151" s="461"/>
      <c r="AZ151" s="461"/>
      <c r="BA151" s="461"/>
      <c r="BB151" s="461"/>
      <c r="BC151" s="461"/>
      <c r="BD151" s="461"/>
      <c r="BE151" s="461"/>
      <c r="BF151" s="461"/>
      <c r="BG151" s="461"/>
      <c r="BH151" s="461"/>
      <c r="BI151" s="461"/>
      <c r="BJ151" s="461"/>
      <c r="BK151" s="461"/>
      <c r="BL151" s="461"/>
      <c r="BM151" s="461"/>
      <c r="BN151" s="461"/>
      <c r="BO151" s="461"/>
      <c r="BP151" s="461"/>
      <c r="BQ151" s="461"/>
      <c r="BR151" s="461"/>
      <c r="BS151" s="461"/>
      <c r="BT151" s="461"/>
      <c r="BU151" s="461"/>
      <c r="BV151" s="461"/>
      <c r="BW151" s="461"/>
      <c r="BX151" s="461"/>
      <c r="BY151" s="461"/>
      <c r="BZ151" s="461"/>
      <c r="CA151" s="461"/>
      <c r="CB151" s="461"/>
      <c r="CC151" s="461"/>
      <c r="CD151" s="461"/>
      <c r="CE151" s="461"/>
      <c r="CF151" s="461"/>
      <c r="CG151" s="461"/>
      <c r="CH151" s="461"/>
      <c r="CI151" s="461"/>
      <c r="CJ151" s="461"/>
      <c r="CK151" s="461"/>
      <c r="CL151" s="461"/>
      <c r="CM151" s="461"/>
      <c r="CN151" s="461"/>
      <c r="CO151" s="461"/>
      <c r="CP151" s="461"/>
      <c r="CQ151" s="461"/>
      <c r="CR151" s="461"/>
      <c r="CS151" s="461"/>
      <c r="CT151" s="461"/>
      <c r="CU151" s="461"/>
      <c r="CV151" s="461"/>
      <c r="CW151" s="461"/>
    </row>
    <row r="152" spans="1:101">
      <c r="A152" s="457"/>
      <c r="B152" s="458"/>
      <c r="C152" s="457"/>
      <c r="D152" s="459"/>
      <c r="E152" s="460"/>
      <c r="F152" s="460"/>
      <c r="G152" s="461"/>
      <c r="H152" s="461"/>
      <c r="I152" s="461"/>
      <c r="J152" s="461"/>
      <c r="K152" s="461"/>
      <c r="L152" s="461"/>
      <c r="M152" s="461"/>
      <c r="N152" s="461"/>
      <c r="O152" s="461"/>
      <c r="P152" s="461"/>
      <c r="Q152" s="461"/>
      <c r="R152" s="461"/>
      <c r="S152" s="461"/>
      <c r="T152" s="461"/>
      <c r="U152" s="461"/>
      <c r="V152" s="461"/>
      <c r="W152" s="461"/>
      <c r="X152" s="461"/>
      <c r="Y152" s="461"/>
      <c r="Z152" s="461"/>
      <c r="AA152" s="461"/>
      <c r="AB152" s="461"/>
      <c r="AC152" s="461"/>
      <c r="AD152" s="461"/>
      <c r="AE152" s="461"/>
      <c r="AF152" s="461"/>
      <c r="AG152" s="461"/>
      <c r="AH152" s="461"/>
      <c r="AI152" s="461"/>
      <c r="AJ152" s="461"/>
      <c r="AK152" s="461"/>
      <c r="AL152" s="461"/>
      <c r="AM152" s="461"/>
      <c r="AN152" s="461"/>
      <c r="AO152" s="461"/>
      <c r="AP152" s="461"/>
      <c r="AQ152" s="461"/>
      <c r="AR152" s="461"/>
      <c r="AS152" s="461"/>
      <c r="AT152" s="461"/>
      <c r="AU152" s="461"/>
      <c r="AV152" s="461"/>
      <c r="AW152" s="461"/>
      <c r="AX152" s="461"/>
      <c r="AY152" s="461"/>
      <c r="AZ152" s="461"/>
      <c r="BA152" s="461"/>
      <c r="BB152" s="461"/>
      <c r="BC152" s="461"/>
      <c r="BD152" s="461"/>
      <c r="BE152" s="461"/>
      <c r="BF152" s="461"/>
      <c r="BG152" s="461"/>
      <c r="BH152" s="461"/>
      <c r="BI152" s="461"/>
      <c r="BJ152" s="461"/>
      <c r="BK152" s="461"/>
      <c r="BL152" s="461"/>
      <c r="BM152" s="461"/>
      <c r="BN152" s="461"/>
      <c r="BO152" s="461"/>
      <c r="BP152" s="461"/>
      <c r="BQ152" s="461"/>
      <c r="BR152" s="461"/>
      <c r="BS152" s="461"/>
      <c r="BT152" s="461"/>
      <c r="BU152" s="461"/>
      <c r="BV152" s="461"/>
      <c r="BW152" s="461"/>
      <c r="BX152" s="461"/>
      <c r="BY152" s="461"/>
      <c r="BZ152" s="461"/>
      <c r="CA152" s="461"/>
      <c r="CB152" s="461"/>
      <c r="CC152" s="461"/>
      <c r="CD152" s="461"/>
      <c r="CE152" s="461"/>
      <c r="CF152" s="461"/>
      <c r="CG152" s="461"/>
      <c r="CH152" s="461"/>
      <c r="CI152" s="461"/>
      <c r="CJ152" s="461"/>
      <c r="CK152" s="461"/>
      <c r="CL152" s="461"/>
      <c r="CM152" s="461"/>
      <c r="CN152" s="461"/>
      <c r="CO152" s="461"/>
      <c r="CP152" s="461"/>
      <c r="CQ152" s="461"/>
      <c r="CR152" s="461"/>
      <c r="CS152" s="461"/>
      <c r="CT152" s="461"/>
      <c r="CU152" s="461"/>
      <c r="CV152" s="461"/>
      <c r="CW152" s="461"/>
    </row>
    <row r="153" spans="1:101">
      <c r="A153" s="457"/>
      <c r="B153" s="458"/>
      <c r="C153" s="457"/>
      <c r="D153" s="459"/>
      <c r="E153" s="460"/>
      <c r="F153" s="460"/>
      <c r="G153" s="461"/>
      <c r="H153" s="461"/>
      <c r="I153" s="461"/>
      <c r="J153" s="461"/>
      <c r="K153" s="461"/>
      <c r="L153" s="461"/>
      <c r="M153" s="461"/>
      <c r="N153" s="461"/>
      <c r="O153" s="461"/>
      <c r="P153" s="461"/>
      <c r="Q153" s="461"/>
      <c r="R153" s="461"/>
      <c r="S153" s="461"/>
      <c r="T153" s="461"/>
      <c r="U153" s="461"/>
      <c r="V153" s="461"/>
      <c r="W153" s="461"/>
      <c r="X153" s="461"/>
      <c r="Y153" s="461"/>
      <c r="Z153" s="461"/>
      <c r="AA153" s="461"/>
      <c r="AB153" s="461"/>
      <c r="AC153" s="461"/>
      <c r="AD153" s="461"/>
      <c r="AE153" s="461"/>
      <c r="AF153" s="461"/>
      <c r="AG153" s="461"/>
      <c r="AH153" s="461"/>
      <c r="AI153" s="461"/>
      <c r="AJ153" s="461"/>
      <c r="AK153" s="461"/>
      <c r="AL153" s="461"/>
      <c r="AM153" s="461"/>
      <c r="AN153" s="461"/>
      <c r="AO153" s="461"/>
      <c r="AP153" s="461"/>
      <c r="AQ153" s="461"/>
      <c r="AR153" s="461"/>
      <c r="AS153" s="461"/>
      <c r="AT153" s="461"/>
      <c r="AU153" s="461"/>
      <c r="AV153" s="461"/>
      <c r="AW153" s="461"/>
      <c r="AX153" s="461"/>
      <c r="AY153" s="461"/>
      <c r="AZ153" s="461"/>
      <c r="BA153" s="461"/>
      <c r="BB153" s="461"/>
      <c r="BC153" s="461"/>
      <c r="BD153" s="461"/>
      <c r="BE153" s="461"/>
      <c r="BF153" s="461"/>
      <c r="BG153" s="461"/>
      <c r="BH153" s="461"/>
      <c r="BI153" s="461"/>
      <c r="BJ153" s="461"/>
      <c r="BK153" s="461"/>
      <c r="BL153" s="461"/>
      <c r="BM153" s="461"/>
      <c r="BN153" s="461"/>
      <c r="BO153" s="461"/>
      <c r="BP153" s="461"/>
      <c r="BQ153" s="461"/>
      <c r="BR153" s="461"/>
      <c r="BS153" s="461"/>
      <c r="BT153" s="461"/>
      <c r="BU153" s="461"/>
      <c r="BV153" s="461"/>
      <c r="BW153" s="461"/>
      <c r="BX153" s="461"/>
      <c r="BY153" s="461"/>
      <c r="BZ153" s="461"/>
      <c r="CA153" s="461"/>
      <c r="CB153" s="461"/>
      <c r="CC153" s="461"/>
      <c r="CD153" s="461"/>
      <c r="CE153" s="461"/>
      <c r="CF153" s="461"/>
      <c r="CG153" s="461"/>
      <c r="CH153" s="461"/>
      <c r="CI153" s="461"/>
      <c r="CJ153" s="461"/>
      <c r="CK153" s="461"/>
      <c r="CL153" s="461"/>
      <c r="CM153" s="461"/>
      <c r="CN153" s="461"/>
      <c r="CO153" s="461"/>
      <c r="CP153" s="461"/>
      <c r="CQ153" s="461"/>
      <c r="CR153" s="461"/>
      <c r="CS153" s="461"/>
      <c r="CT153" s="461"/>
      <c r="CU153" s="461"/>
      <c r="CV153" s="461"/>
      <c r="CW153" s="461"/>
    </row>
    <row r="154" spans="1:101">
      <c r="A154" s="457"/>
      <c r="B154" s="458"/>
      <c r="C154" s="457"/>
      <c r="D154" s="459"/>
      <c r="E154" s="460"/>
      <c r="F154" s="460"/>
      <c r="G154" s="461"/>
      <c r="H154" s="461"/>
      <c r="I154" s="461"/>
      <c r="J154" s="461"/>
      <c r="K154" s="461"/>
      <c r="L154" s="461"/>
      <c r="M154" s="461"/>
      <c r="N154" s="461"/>
      <c r="O154" s="461"/>
      <c r="P154" s="461"/>
      <c r="Q154" s="461"/>
      <c r="R154" s="461"/>
      <c r="S154" s="461"/>
      <c r="T154" s="461"/>
      <c r="U154" s="461"/>
      <c r="V154" s="461"/>
      <c r="W154" s="461"/>
      <c r="X154" s="461"/>
      <c r="Y154" s="461"/>
      <c r="Z154" s="461"/>
      <c r="AA154" s="461"/>
      <c r="AB154" s="461"/>
      <c r="AC154" s="461"/>
      <c r="AD154" s="461"/>
      <c r="AE154" s="461"/>
      <c r="AF154" s="461"/>
      <c r="AG154" s="461"/>
      <c r="AH154" s="461"/>
      <c r="AI154" s="461"/>
      <c r="AJ154" s="461"/>
      <c r="AK154" s="461"/>
      <c r="AL154" s="461"/>
      <c r="AM154" s="461"/>
      <c r="AN154" s="461"/>
      <c r="AO154" s="461"/>
      <c r="AP154" s="461"/>
      <c r="AQ154" s="461"/>
      <c r="AR154" s="461"/>
      <c r="AS154" s="461"/>
      <c r="AT154" s="461"/>
      <c r="AU154" s="461"/>
      <c r="AV154" s="461"/>
      <c r="AW154" s="461"/>
      <c r="AX154" s="461"/>
      <c r="AY154" s="461"/>
      <c r="AZ154" s="461"/>
      <c r="BA154" s="461"/>
      <c r="BB154" s="461"/>
      <c r="BC154" s="461"/>
      <c r="BD154" s="461"/>
      <c r="BE154" s="461"/>
      <c r="BF154" s="461"/>
      <c r="BG154" s="461"/>
      <c r="BH154" s="461"/>
      <c r="BI154" s="461"/>
      <c r="BJ154" s="461"/>
      <c r="BK154" s="461"/>
      <c r="BL154" s="461"/>
      <c r="BM154" s="461"/>
      <c r="BN154" s="461"/>
      <c r="BO154" s="461"/>
      <c r="BP154" s="461"/>
      <c r="BQ154" s="461"/>
      <c r="BR154" s="461"/>
      <c r="BS154" s="461"/>
      <c r="BT154" s="461"/>
      <c r="BU154" s="461"/>
      <c r="BV154" s="461"/>
      <c r="BW154" s="461"/>
      <c r="BX154" s="461"/>
      <c r="BY154" s="461"/>
      <c r="BZ154" s="461"/>
      <c r="CA154" s="461"/>
      <c r="CB154" s="461"/>
      <c r="CC154" s="461"/>
      <c r="CD154" s="461"/>
      <c r="CE154" s="461"/>
      <c r="CF154" s="461"/>
      <c r="CG154" s="461"/>
      <c r="CH154" s="461"/>
      <c r="CI154" s="461"/>
      <c r="CJ154" s="461"/>
      <c r="CK154" s="461"/>
      <c r="CL154" s="461"/>
      <c r="CM154" s="461"/>
      <c r="CN154" s="461"/>
      <c r="CO154" s="461"/>
      <c r="CP154" s="461"/>
      <c r="CQ154" s="461"/>
      <c r="CR154" s="461"/>
      <c r="CS154" s="461"/>
      <c r="CT154" s="461"/>
      <c r="CU154" s="461"/>
      <c r="CV154" s="461"/>
      <c r="CW154" s="461"/>
    </row>
    <row r="155" spans="1:101">
      <c r="A155" s="457"/>
      <c r="B155" s="458"/>
      <c r="C155" s="457"/>
      <c r="D155" s="459"/>
      <c r="E155" s="460"/>
      <c r="F155" s="460"/>
      <c r="G155" s="461"/>
      <c r="H155" s="461"/>
      <c r="I155" s="461"/>
      <c r="J155" s="461"/>
      <c r="K155" s="461"/>
      <c r="L155" s="461"/>
      <c r="M155" s="461"/>
      <c r="N155" s="461"/>
      <c r="O155" s="461"/>
      <c r="P155" s="461"/>
      <c r="Q155" s="461"/>
      <c r="R155" s="461"/>
      <c r="S155" s="461"/>
      <c r="T155" s="461"/>
      <c r="U155" s="461"/>
      <c r="V155" s="461"/>
      <c r="W155" s="461"/>
      <c r="X155" s="461"/>
      <c r="Y155" s="461"/>
      <c r="Z155" s="461"/>
      <c r="AA155" s="461"/>
      <c r="AB155" s="461"/>
      <c r="AC155" s="461"/>
      <c r="AD155" s="461"/>
      <c r="AE155" s="461"/>
      <c r="AF155" s="461"/>
      <c r="AG155" s="461"/>
      <c r="AH155" s="461"/>
      <c r="AI155" s="461"/>
      <c r="AJ155" s="461"/>
      <c r="AK155" s="461"/>
      <c r="AL155" s="461"/>
      <c r="AM155" s="461"/>
      <c r="AN155" s="461"/>
      <c r="AO155" s="461"/>
      <c r="AP155" s="461"/>
      <c r="AQ155" s="461"/>
      <c r="AR155" s="461"/>
      <c r="AS155" s="461"/>
      <c r="AT155" s="461"/>
      <c r="AU155" s="461"/>
      <c r="AV155" s="461"/>
      <c r="AW155" s="461"/>
      <c r="AX155" s="461"/>
      <c r="AY155" s="461"/>
      <c r="AZ155" s="461"/>
      <c r="BA155" s="461"/>
      <c r="BB155" s="461"/>
      <c r="BC155" s="461"/>
      <c r="BD155" s="461"/>
      <c r="BE155" s="461"/>
      <c r="BF155" s="461"/>
      <c r="BG155" s="461"/>
      <c r="BH155" s="461"/>
      <c r="BI155" s="461"/>
      <c r="BJ155" s="461"/>
      <c r="BK155" s="461"/>
      <c r="BL155" s="461"/>
      <c r="BM155" s="461"/>
      <c r="BN155" s="461"/>
      <c r="BO155" s="461"/>
      <c r="BP155" s="461"/>
      <c r="BQ155" s="461"/>
      <c r="BR155" s="461"/>
      <c r="BS155" s="461"/>
      <c r="BT155" s="461"/>
      <c r="BU155" s="461"/>
      <c r="BV155" s="461"/>
      <c r="BW155" s="461"/>
      <c r="BX155" s="461"/>
      <c r="BY155" s="461"/>
      <c r="BZ155" s="461"/>
      <c r="CA155" s="461"/>
      <c r="CB155" s="461"/>
      <c r="CC155" s="461"/>
      <c r="CD155" s="461"/>
      <c r="CE155" s="461"/>
      <c r="CF155" s="461"/>
      <c r="CG155" s="461"/>
      <c r="CH155" s="461"/>
      <c r="CI155" s="461"/>
      <c r="CJ155" s="461"/>
      <c r="CK155" s="461"/>
      <c r="CL155" s="461"/>
      <c r="CM155" s="461"/>
      <c r="CN155" s="461"/>
      <c r="CO155" s="461"/>
      <c r="CP155" s="461"/>
      <c r="CQ155" s="461"/>
      <c r="CR155" s="461"/>
      <c r="CS155" s="461"/>
      <c r="CT155" s="461"/>
      <c r="CU155" s="461"/>
      <c r="CV155" s="461"/>
      <c r="CW155" s="461"/>
    </row>
    <row r="156" spans="1:101">
      <c r="A156" s="457"/>
      <c r="B156" s="458"/>
      <c r="C156" s="457"/>
      <c r="D156" s="459"/>
      <c r="E156" s="460"/>
      <c r="F156" s="460"/>
      <c r="G156" s="461"/>
      <c r="H156" s="461"/>
      <c r="I156" s="461"/>
      <c r="J156" s="461"/>
      <c r="K156" s="461"/>
      <c r="L156" s="461"/>
      <c r="M156" s="461"/>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c r="AX156" s="461"/>
      <c r="AY156" s="461"/>
      <c r="AZ156" s="461"/>
      <c r="BA156" s="461"/>
      <c r="BB156" s="461"/>
      <c r="BC156" s="461"/>
      <c r="BD156" s="461"/>
      <c r="BE156" s="461"/>
      <c r="BF156" s="461"/>
      <c r="BG156" s="461"/>
      <c r="BH156" s="461"/>
      <c r="BI156" s="461"/>
      <c r="BJ156" s="461"/>
      <c r="BK156" s="461"/>
      <c r="BL156" s="461"/>
      <c r="BM156" s="461"/>
      <c r="BN156" s="461"/>
      <c r="BO156" s="461"/>
      <c r="BP156" s="461"/>
      <c r="BQ156" s="461"/>
      <c r="BR156" s="461"/>
      <c r="BS156" s="461"/>
      <c r="BT156" s="461"/>
      <c r="BU156" s="461"/>
      <c r="BV156" s="461"/>
      <c r="BW156" s="461"/>
      <c r="BX156" s="461"/>
      <c r="BY156" s="461"/>
      <c r="BZ156" s="461"/>
      <c r="CA156" s="461"/>
      <c r="CB156" s="461"/>
      <c r="CC156" s="461"/>
      <c r="CD156" s="461"/>
      <c r="CE156" s="461"/>
      <c r="CF156" s="461"/>
      <c r="CG156" s="461"/>
      <c r="CH156" s="461"/>
      <c r="CI156" s="461"/>
      <c r="CJ156" s="461"/>
      <c r="CK156" s="461"/>
      <c r="CL156" s="461"/>
      <c r="CM156" s="461"/>
      <c r="CN156" s="461"/>
      <c r="CO156" s="461"/>
      <c r="CP156" s="461"/>
      <c r="CQ156" s="461"/>
      <c r="CR156" s="461"/>
      <c r="CS156" s="461"/>
      <c r="CT156" s="461"/>
      <c r="CU156" s="461"/>
      <c r="CV156" s="461"/>
      <c r="CW156" s="461"/>
    </row>
    <row r="157" spans="1:101">
      <c r="A157" s="457"/>
      <c r="B157" s="458"/>
      <c r="C157" s="457"/>
      <c r="D157" s="459"/>
      <c r="E157" s="460"/>
      <c r="F157" s="460"/>
      <c r="G157" s="461"/>
      <c r="H157" s="461"/>
      <c r="I157" s="461"/>
      <c r="J157" s="461"/>
      <c r="K157" s="461"/>
      <c r="L157" s="461"/>
      <c r="M157" s="461"/>
      <c r="N157" s="461"/>
      <c r="O157" s="461"/>
      <c r="P157" s="461"/>
      <c r="Q157" s="461"/>
      <c r="R157" s="461"/>
      <c r="S157" s="461"/>
      <c r="T157" s="461"/>
      <c r="U157" s="461"/>
      <c r="V157" s="461"/>
      <c r="W157" s="461"/>
      <c r="X157" s="461"/>
      <c r="Y157" s="461"/>
      <c r="Z157" s="461"/>
      <c r="AA157" s="461"/>
      <c r="AB157" s="461"/>
      <c r="AC157" s="461"/>
      <c r="AD157" s="461"/>
      <c r="AE157" s="461"/>
      <c r="AF157" s="461"/>
      <c r="AG157" s="461"/>
      <c r="AH157" s="461"/>
      <c r="AI157" s="461"/>
      <c r="AJ157" s="461"/>
      <c r="AK157" s="461"/>
      <c r="AL157" s="461"/>
      <c r="AM157" s="461"/>
      <c r="AN157" s="461"/>
      <c r="AO157" s="461"/>
      <c r="AP157" s="461"/>
      <c r="AQ157" s="461"/>
      <c r="AR157" s="461"/>
      <c r="AS157" s="461"/>
      <c r="AT157" s="461"/>
      <c r="AU157" s="461"/>
      <c r="AV157" s="461"/>
      <c r="AW157" s="461"/>
      <c r="AX157" s="461"/>
      <c r="AY157" s="461"/>
      <c r="AZ157" s="461"/>
      <c r="BA157" s="461"/>
      <c r="BB157" s="461"/>
      <c r="BC157" s="461"/>
      <c r="BD157" s="461"/>
      <c r="BE157" s="461"/>
      <c r="BF157" s="461"/>
      <c r="BG157" s="461"/>
      <c r="BH157" s="461"/>
      <c r="BI157" s="461"/>
      <c r="BJ157" s="461"/>
      <c r="BK157" s="461"/>
      <c r="BL157" s="461"/>
      <c r="BM157" s="461"/>
      <c r="BN157" s="461"/>
      <c r="BO157" s="461"/>
      <c r="BP157" s="461"/>
      <c r="BQ157" s="461"/>
      <c r="BR157" s="461"/>
      <c r="BS157" s="461"/>
      <c r="BT157" s="461"/>
      <c r="BU157" s="461"/>
      <c r="BV157" s="461"/>
      <c r="BW157" s="461"/>
      <c r="BX157" s="461"/>
      <c r="BY157" s="461"/>
      <c r="BZ157" s="461"/>
      <c r="CA157" s="461"/>
      <c r="CB157" s="461"/>
      <c r="CC157" s="461"/>
      <c r="CD157" s="461"/>
      <c r="CE157" s="461"/>
      <c r="CF157" s="461"/>
      <c r="CG157" s="461"/>
      <c r="CH157" s="461"/>
      <c r="CI157" s="461"/>
      <c r="CJ157" s="461"/>
      <c r="CK157" s="461"/>
      <c r="CL157" s="461"/>
      <c r="CM157" s="461"/>
      <c r="CN157" s="461"/>
      <c r="CO157" s="461"/>
      <c r="CP157" s="461"/>
      <c r="CQ157" s="461"/>
      <c r="CR157" s="461"/>
      <c r="CS157" s="461"/>
      <c r="CT157" s="461"/>
      <c r="CU157" s="461"/>
      <c r="CV157" s="461"/>
      <c r="CW157" s="461"/>
    </row>
    <row r="158" spans="1:101">
      <c r="A158" s="457"/>
      <c r="B158" s="458"/>
      <c r="C158" s="457"/>
      <c r="D158" s="459"/>
      <c r="E158" s="460"/>
      <c r="F158" s="460"/>
      <c r="G158" s="461"/>
      <c r="H158" s="461"/>
      <c r="I158" s="461"/>
      <c r="J158" s="461"/>
      <c r="K158" s="461"/>
      <c r="L158" s="461"/>
      <c r="M158" s="461"/>
      <c r="N158" s="461"/>
      <c r="O158" s="461"/>
      <c r="P158" s="461"/>
      <c r="Q158" s="461"/>
      <c r="R158" s="461"/>
      <c r="S158" s="461"/>
      <c r="T158" s="461"/>
      <c r="U158" s="461"/>
      <c r="V158" s="461"/>
      <c r="W158" s="461"/>
      <c r="X158" s="461"/>
      <c r="Y158" s="461"/>
      <c r="Z158" s="461"/>
      <c r="AA158" s="461"/>
      <c r="AB158" s="461"/>
      <c r="AC158" s="461"/>
      <c r="AD158" s="461"/>
      <c r="AE158" s="461"/>
      <c r="AF158" s="461"/>
      <c r="AG158" s="461"/>
      <c r="AH158" s="461"/>
      <c r="AI158" s="461"/>
      <c r="AJ158" s="461"/>
      <c r="AK158" s="461"/>
      <c r="AL158" s="461"/>
      <c r="AM158" s="461"/>
      <c r="AN158" s="461"/>
      <c r="AO158" s="461"/>
      <c r="AP158" s="461"/>
      <c r="AQ158" s="461"/>
      <c r="AR158" s="461"/>
      <c r="AS158" s="461"/>
      <c r="AT158" s="461"/>
      <c r="AU158" s="461"/>
      <c r="AV158" s="461"/>
      <c r="AW158" s="461"/>
      <c r="AX158" s="461"/>
      <c r="AY158" s="461"/>
      <c r="AZ158" s="461"/>
      <c r="BA158" s="461"/>
      <c r="BB158" s="461"/>
      <c r="BC158" s="461"/>
      <c r="BD158" s="461"/>
      <c r="BE158" s="461"/>
      <c r="BF158" s="461"/>
      <c r="BG158" s="461"/>
      <c r="BH158" s="461"/>
      <c r="BI158" s="461"/>
      <c r="BJ158" s="461"/>
      <c r="BK158" s="461"/>
      <c r="BL158" s="461"/>
      <c r="BM158" s="461"/>
      <c r="BN158" s="461"/>
      <c r="BO158" s="461"/>
      <c r="BP158" s="461"/>
      <c r="BQ158" s="461"/>
      <c r="BR158" s="461"/>
      <c r="BS158" s="461"/>
      <c r="BT158" s="461"/>
      <c r="BU158" s="461"/>
      <c r="BV158" s="461"/>
      <c r="BW158" s="461"/>
      <c r="BX158" s="461"/>
      <c r="BY158" s="461"/>
      <c r="BZ158" s="461"/>
      <c r="CA158" s="461"/>
      <c r="CB158" s="461"/>
      <c r="CC158" s="461"/>
      <c r="CD158" s="461"/>
      <c r="CE158" s="461"/>
      <c r="CF158" s="461"/>
      <c r="CG158" s="461"/>
      <c r="CH158" s="461"/>
      <c r="CI158" s="461"/>
      <c r="CJ158" s="461"/>
      <c r="CK158" s="461"/>
      <c r="CL158" s="461"/>
      <c r="CM158" s="461"/>
      <c r="CN158" s="461"/>
      <c r="CO158" s="461"/>
      <c r="CP158" s="461"/>
      <c r="CQ158" s="461"/>
      <c r="CR158" s="461"/>
      <c r="CS158" s="461"/>
      <c r="CT158" s="461"/>
      <c r="CU158" s="461"/>
      <c r="CV158" s="461"/>
      <c r="CW158" s="461"/>
    </row>
    <row r="159" spans="1:101">
      <c r="A159" s="457"/>
      <c r="B159" s="458"/>
      <c r="C159" s="457"/>
      <c r="D159" s="459"/>
      <c r="E159" s="460"/>
      <c r="F159" s="460"/>
      <c r="G159" s="461"/>
      <c r="H159" s="461"/>
      <c r="I159" s="461"/>
      <c r="J159" s="461"/>
      <c r="K159" s="461"/>
      <c r="L159" s="461"/>
      <c r="M159" s="461"/>
      <c r="N159" s="461"/>
      <c r="O159" s="461"/>
      <c r="P159" s="461"/>
      <c r="Q159" s="461"/>
      <c r="R159" s="461"/>
      <c r="S159" s="461"/>
      <c r="T159" s="461"/>
      <c r="U159" s="461"/>
      <c r="V159" s="461"/>
      <c r="W159" s="461"/>
      <c r="X159" s="461"/>
      <c r="Y159" s="461"/>
      <c r="Z159" s="461"/>
      <c r="AA159" s="461"/>
      <c r="AB159" s="461"/>
      <c r="AC159" s="461"/>
      <c r="AD159" s="461"/>
      <c r="AE159" s="461"/>
      <c r="AF159" s="461"/>
      <c r="AG159" s="461"/>
      <c r="AH159" s="461"/>
      <c r="AI159" s="461"/>
      <c r="AJ159" s="461"/>
      <c r="AK159" s="461"/>
      <c r="AL159" s="461"/>
      <c r="AM159" s="461"/>
      <c r="AN159" s="461"/>
      <c r="AO159" s="461"/>
      <c r="AP159" s="461"/>
      <c r="AQ159" s="461"/>
      <c r="AR159" s="461"/>
      <c r="AS159" s="461"/>
      <c r="AT159" s="461"/>
      <c r="AU159" s="461"/>
      <c r="AV159" s="461"/>
      <c r="AW159" s="461"/>
      <c r="AX159" s="461"/>
      <c r="AY159" s="461"/>
      <c r="AZ159" s="461"/>
      <c r="BA159" s="461"/>
      <c r="BB159" s="461"/>
      <c r="BC159" s="461"/>
      <c r="BD159" s="461"/>
      <c r="BE159" s="461"/>
      <c r="BF159" s="461"/>
      <c r="BG159" s="461"/>
      <c r="BH159" s="461"/>
      <c r="BI159" s="461"/>
      <c r="BJ159" s="461"/>
      <c r="BK159" s="461"/>
      <c r="BL159" s="461"/>
      <c r="BM159" s="461"/>
      <c r="BN159" s="461"/>
      <c r="BO159" s="461"/>
      <c r="BP159" s="461"/>
      <c r="BQ159" s="461"/>
      <c r="BR159" s="461"/>
      <c r="BS159" s="461"/>
      <c r="BT159" s="461"/>
      <c r="BU159" s="461"/>
      <c r="BV159" s="461"/>
      <c r="BW159" s="461"/>
      <c r="BX159" s="461"/>
      <c r="BY159" s="461"/>
      <c r="BZ159" s="461"/>
      <c r="CA159" s="461"/>
      <c r="CB159" s="461"/>
      <c r="CC159" s="461"/>
      <c r="CD159" s="461"/>
      <c r="CE159" s="461"/>
      <c r="CF159" s="461"/>
      <c r="CG159" s="461"/>
      <c r="CH159" s="461"/>
      <c r="CI159" s="461"/>
      <c r="CJ159" s="461"/>
      <c r="CK159" s="461"/>
      <c r="CL159" s="461"/>
      <c r="CM159" s="461"/>
      <c r="CN159" s="461"/>
      <c r="CO159" s="461"/>
      <c r="CP159" s="461"/>
      <c r="CQ159" s="461"/>
      <c r="CR159" s="461"/>
      <c r="CS159" s="461"/>
      <c r="CT159" s="461"/>
      <c r="CU159" s="461"/>
      <c r="CV159" s="461"/>
      <c r="CW159" s="461"/>
    </row>
    <row r="160" spans="1:101">
      <c r="A160" s="457"/>
      <c r="B160" s="458"/>
      <c r="C160" s="457"/>
      <c r="D160" s="459"/>
      <c r="E160" s="460"/>
      <c r="F160" s="460"/>
      <c r="G160" s="461"/>
      <c r="H160" s="461"/>
      <c r="I160" s="461"/>
      <c r="J160" s="461"/>
      <c r="K160" s="461"/>
      <c r="L160" s="461"/>
      <c r="M160" s="461"/>
      <c r="N160" s="461"/>
      <c r="O160" s="461"/>
      <c r="P160" s="461"/>
      <c r="Q160" s="461"/>
      <c r="R160" s="461"/>
      <c r="S160" s="461"/>
      <c r="T160" s="461"/>
      <c r="U160" s="461"/>
      <c r="V160" s="461"/>
      <c r="W160" s="461"/>
      <c r="X160" s="461"/>
      <c r="Y160" s="461"/>
      <c r="Z160" s="461"/>
      <c r="AA160" s="461"/>
      <c r="AB160" s="461"/>
      <c r="AC160" s="461"/>
      <c r="AD160" s="461"/>
      <c r="AE160" s="461"/>
      <c r="AF160" s="461"/>
      <c r="AG160" s="461"/>
      <c r="AH160" s="461"/>
      <c r="AI160" s="461"/>
      <c r="AJ160" s="461"/>
      <c r="AK160" s="461"/>
      <c r="AL160" s="461"/>
      <c r="AM160" s="461"/>
      <c r="AN160" s="461"/>
      <c r="AO160" s="461"/>
      <c r="AP160" s="461"/>
      <c r="AQ160" s="461"/>
      <c r="AR160" s="461"/>
      <c r="AS160" s="461"/>
      <c r="AT160" s="461"/>
      <c r="AU160" s="461"/>
      <c r="AV160" s="461"/>
      <c r="AW160" s="461"/>
      <c r="AX160" s="461"/>
      <c r="AY160" s="461"/>
      <c r="AZ160" s="461"/>
      <c r="BA160" s="461"/>
      <c r="BB160" s="461"/>
      <c r="BC160" s="461"/>
      <c r="BD160" s="461"/>
      <c r="BE160" s="461"/>
      <c r="BF160" s="461"/>
      <c r="BG160" s="461"/>
      <c r="BH160" s="461"/>
      <c r="BI160" s="461"/>
      <c r="BJ160" s="461"/>
      <c r="BK160" s="461"/>
      <c r="BL160" s="461"/>
      <c r="BM160" s="461"/>
      <c r="BN160" s="461"/>
      <c r="BO160" s="461"/>
      <c r="BP160" s="461"/>
      <c r="BQ160" s="461"/>
      <c r="BR160" s="461"/>
      <c r="BS160" s="461"/>
      <c r="BT160" s="461"/>
      <c r="BU160" s="461"/>
      <c r="BV160" s="461"/>
      <c r="BW160" s="461"/>
      <c r="BX160" s="461"/>
      <c r="BY160" s="461"/>
      <c r="BZ160" s="461"/>
      <c r="CA160" s="461"/>
      <c r="CB160" s="461"/>
      <c r="CC160" s="461"/>
      <c r="CD160" s="461"/>
      <c r="CE160" s="461"/>
      <c r="CF160" s="461"/>
      <c r="CG160" s="461"/>
      <c r="CH160" s="461"/>
      <c r="CI160" s="461"/>
      <c r="CJ160" s="461"/>
      <c r="CK160" s="461"/>
      <c r="CL160" s="461"/>
      <c r="CM160" s="461"/>
      <c r="CN160" s="461"/>
      <c r="CO160" s="461"/>
      <c r="CP160" s="461"/>
      <c r="CQ160" s="461"/>
      <c r="CR160" s="461"/>
      <c r="CS160" s="461"/>
      <c r="CT160" s="461"/>
      <c r="CU160" s="461"/>
      <c r="CV160" s="461"/>
      <c r="CW160" s="461"/>
    </row>
    <row r="161" spans="1:101">
      <c r="A161" s="457"/>
      <c r="B161" s="458"/>
      <c r="C161" s="457"/>
      <c r="D161" s="459"/>
      <c r="E161" s="460"/>
      <c r="F161" s="460"/>
      <c r="G161" s="461"/>
      <c r="H161" s="461"/>
      <c r="I161" s="461"/>
      <c r="J161" s="461"/>
      <c r="K161" s="461"/>
      <c r="L161" s="461"/>
      <c r="M161" s="461"/>
      <c r="N161" s="461"/>
      <c r="O161" s="461"/>
      <c r="P161" s="461"/>
      <c r="Q161" s="461"/>
      <c r="R161" s="461"/>
      <c r="S161" s="461"/>
      <c r="T161" s="461"/>
      <c r="U161" s="461"/>
      <c r="V161" s="461"/>
      <c r="W161" s="461"/>
      <c r="X161" s="461"/>
      <c r="Y161" s="461"/>
      <c r="Z161" s="461"/>
      <c r="AA161" s="461"/>
      <c r="AB161" s="461"/>
      <c r="AC161" s="461"/>
      <c r="AD161" s="461"/>
      <c r="AE161" s="461"/>
      <c r="AF161" s="461"/>
      <c r="AG161" s="461"/>
      <c r="AH161" s="461"/>
      <c r="AI161" s="461"/>
      <c r="AJ161" s="461"/>
      <c r="AK161" s="461"/>
      <c r="AL161" s="461"/>
      <c r="AM161" s="461"/>
      <c r="AN161" s="461"/>
      <c r="AO161" s="461"/>
      <c r="AP161" s="461"/>
      <c r="AQ161" s="461"/>
      <c r="AR161" s="461"/>
      <c r="AS161" s="461"/>
      <c r="AT161" s="461"/>
      <c r="AU161" s="461"/>
      <c r="AV161" s="461"/>
      <c r="AW161" s="461"/>
      <c r="AX161" s="461"/>
      <c r="AY161" s="461"/>
      <c r="AZ161" s="461"/>
      <c r="BA161" s="461"/>
      <c r="BB161" s="461"/>
      <c r="BC161" s="461"/>
      <c r="BD161" s="461"/>
      <c r="BE161" s="461"/>
      <c r="BF161" s="461"/>
      <c r="BG161" s="461"/>
      <c r="BH161" s="461"/>
      <c r="BI161" s="461"/>
      <c r="BJ161" s="461"/>
      <c r="BK161" s="461"/>
      <c r="BL161" s="461"/>
      <c r="BM161" s="461"/>
      <c r="BN161" s="461"/>
      <c r="BO161" s="461"/>
      <c r="BP161" s="461"/>
      <c r="BQ161" s="461"/>
      <c r="BR161" s="461"/>
      <c r="BS161" s="461"/>
      <c r="BT161" s="461"/>
      <c r="BU161" s="461"/>
      <c r="BV161" s="461"/>
      <c r="BW161" s="461"/>
      <c r="BX161" s="461"/>
      <c r="BY161" s="461"/>
      <c r="BZ161" s="461"/>
      <c r="CA161" s="461"/>
      <c r="CB161" s="461"/>
      <c r="CC161" s="461"/>
      <c r="CD161" s="461"/>
      <c r="CE161" s="461"/>
      <c r="CF161" s="461"/>
      <c r="CG161" s="461"/>
      <c r="CH161" s="461"/>
      <c r="CI161" s="461"/>
      <c r="CJ161" s="461"/>
      <c r="CK161" s="461"/>
      <c r="CL161" s="461"/>
      <c r="CM161" s="461"/>
      <c r="CN161" s="461"/>
      <c r="CO161" s="461"/>
      <c r="CP161" s="461"/>
      <c r="CQ161" s="461"/>
      <c r="CR161" s="461"/>
      <c r="CS161" s="461"/>
      <c r="CT161" s="461"/>
      <c r="CU161" s="461"/>
      <c r="CV161" s="461"/>
      <c r="CW161" s="461"/>
    </row>
    <row r="162" spans="1:101">
      <c r="A162" s="457"/>
      <c r="B162" s="458"/>
      <c r="C162" s="457"/>
      <c r="D162" s="459"/>
      <c r="E162" s="460"/>
      <c r="F162" s="460"/>
      <c r="G162" s="461"/>
      <c r="H162" s="461"/>
      <c r="I162" s="461"/>
      <c r="J162" s="461"/>
      <c r="K162" s="461"/>
      <c r="L162" s="461"/>
      <c r="M162" s="461"/>
      <c r="N162" s="461"/>
      <c r="O162" s="461"/>
      <c r="P162" s="461"/>
      <c r="Q162" s="461"/>
      <c r="R162" s="461"/>
      <c r="S162" s="461"/>
      <c r="T162" s="461"/>
      <c r="U162" s="461"/>
      <c r="V162" s="461"/>
      <c r="W162" s="461"/>
      <c r="X162" s="461"/>
      <c r="Y162" s="461"/>
      <c r="Z162" s="461"/>
      <c r="AA162" s="461"/>
      <c r="AB162" s="461"/>
      <c r="AC162" s="461"/>
      <c r="AD162" s="461"/>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c r="AY162" s="461"/>
      <c r="AZ162" s="461"/>
      <c r="BA162" s="461"/>
      <c r="BB162" s="461"/>
      <c r="BC162" s="461"/>
      <c r="BD162" s="461"/>
      <c r="BE162" s="461"/>
      <c r="BF162" s="461"/>
      <c r="BG162" s="461"/>
      <c r="BH162" s="461"/>
      <c r="BI162" s="461"/>
      <c r="BJ162" s="461"/>
      <c r="BK162" s="461"/>
      <c r="BL162" s="461"/>
      <c r="BM162" s="461"/>
      <c r="BN162" s="461"/>
      <c r="BO162" s="461"/>
      <c r="BP162" s="461"/>
      <c r="BQ162" s="461"/>
      <c r="BR162" s="461"/>
      <c r="BS162" s="461"/>
      <c r="BT162" s="461"/>
      <c r="BU162" s="461"/>
      <c r="BV162" s="461"/>
      <c r="BW162" s="461"/>
      <c r="BX162" s="461"/>
      <c r="BY162" s="461"/>
      <c r="BZ162" s="461"/>
      <c r="CA162" s="461"/>
      <c r="CB162" s="461"/>
      <c r="CC162" s="461"/>
      <c r="CD162" s="461"/>
      <c r="CE162" s="461"/>
      <c r="CF162" s="461"/>
      <c r="CG162" s="461"/>
      <c r="CH162" s="461"/>
      <c r="CI162" s="461"/>
      <c r="CJ162" s="461"/>
      <c r="CK162" s="461"/>
      <c r="CL162" s="461"/>
      <c r="CM162" s="461"/>
      <c r="CN162" s="461"/>
      <c r="CO162" s="461"/>
      <c r="CP162" s="461"/>
      <c r="CQ162" s="461"/>
      <c r="CR162" s="461"/>
      <c r="CS162" s="461"/>
      <c r="CT162" s="461"/>
      <c r="CU162" s="461"/>
      <c r="CV162" s="461"/>
      <c r="CW162" s="461"/>
    </row>
    <row r="163" spans="1:101">
      <c r="A163" s="457"/>
      <c r="B163" s="458"/>
      <c r="C163" s="457"/>
      <c r="D163" s="459"/>
      <c r="E163" s="460"/>
      <c r="F163" s="460"/>
      <c r="G163" s="461"/>
      <c r="H163" s="461"/>
      <c r="I163" s="461"/>
      <c r="J163" s="461"/>
      <c r="K163" s="461"/>
      <c r="L163" s="461"/>
      <c r="M163" s="461"/>
      <c r="N163" s="461"/>
      <c r="O163" s="461"/>
      <c r="P163" s="461"/>
      <c r="Q163" s="461"/>
      <c r="R163" s="461"/>
      <c r="S163" s="461"/>
      <c r="T163" s="461"/>
      <c r="U163" s="461"/>
      <c r="V163" s="461"/>
      <c r="W163" s="461"/>
      <c r="X163" s="461"/>
      <c r="Y163" s="461"/>
      <c r="Z163" s="461"/>
      <c r="AA163" s="461"/>
      <c r="AB163" s="461"/>
      <c r="AC163" s="461"/>
      <c r="AD163" s="461"/>
      <c r="AE163" s="461"/>
      <c r="AF163" s="461"/>
      <c r="AG163" s="461"/>
      <c r="AH163" s="461"/>
      <c r="AI163" s="461"/>
      <c r="AJ163" s="461"/>
      <c r="AK163" s="461"/>
      <c r="AL163" s="461"/>
      <c r="AM163" s="461"/>
      <c r="AN163" s="461"/>
      <c r="AO163" s="461"/>
      <c r="AP163" s="461"/>
      <c r="AQ163" s="461"/>
      <c r="AR163" s="461"/>
      <c r="AS163" s="461"/>
      <c r="AT163" s="461"/>
      <c r="AU163" s="461"/>
      <c r="AV163" s="461"/>
      <c r="AW163" s="461"/>
      <c r="AX163" s="461"/>
      <c r="AY163" s="461"/>
      <c r="AZ163" s="461"/>
      <c r="BA163" s="461"/>
      <c r="BB163" s="461"/>
      <c r="BC163" s="461"/>
      <c r="BD163" s="461"/>
      <c r="BE163" s="461"/>
      <c r="BF163" s="461"/>
      <c r="BG163" s="461"/>
      <c r="BH163" s="461"/>
      <c r="BI163" s="461"/>
      <c r="BJ163" s="461"/>
      <c r="BK163" s="461"/>
      <c r="BL163" s="461"/>
      <c r="BM163" s="461"/>
      <c r="BN163" s="461"/>
      <c r="BO163" s="461"/>
      <c r="BP163" s="461"/>
      <c r="BQ163" s="461"/>
      <c r="BR163" s="461"/>
      <c r="BS163" s="461"/>
      <c r="BT163" s="461"/>
      <c r="BU163" s="461"/>
      <c r="BV163" s="461"/>
      <c r="BW163" s="461"/>
      <c r="BX163" s="461"/>
      <c r="BY163" s="461"/>
      <c r="BZ163" s="461"/>
      <c r="CA163" s="461"/>
      <c r="CB163" s="461"/>
      <c r="CC163" s="461"/>
      <c r="CD163" s="461"/>
      <c r="CE163" s="461"/>
      <c r="CF163" s="461"/>
      <c r="CG163" s="461"/>
      <c r="CH163" s="461"/>
      <c r="CI163" s="461"/>
      <c r="CJ163" s="461"/>
      <c r="CK163" s="461"/>
      <c r="CL163" s="461"/>
      <c r="CM163" s="461"/>
      <c r="CN163" s="461"/>
      <c r="CO163" s="461"/>
      <c r="CP163" s="461"/>
      <c r="CQ163" s="461"/>
      <c r="CR163" s="461"/>
      <c r="CS163" s="461"/>
      <c r="CT163" s="461"/>
      <c r="CU163" s="461"/>
      <c r="CV163" s="461"/>
      <c r="CW163" s="461"/>
    </row>
    <row r="164" spans="1:101">
      <c r="A164" s="457"/>
      <c r="B164" s="458"/>
      <c r="C164" s="457"/>
      <c r="D164" s="459"/>
      <c r="E164" s="460"/>
      <c r="F164" s="460"/>
      <c r="G164" s="461"/>
      <c r="H164" s="461"/>
      <c r="I164" s="461"/>
      <c r="J164" s="461"/>
      <c r="K164" s="461"/>
      <c r="L164" s="461"/>
      <c r="M164" s="461"/>
      <c r="N164" s="461"/>
      <c r="O164" s="461"/>
      <c r="P164" s="461"/>
      <c r="Q164" s="461"/>
      <c r="R164" s="461"/>
      <c r="S164" s="461"/>
      <c r="T164" s="461"/>
      <c r="U164" s="461"/>
      <c r="V164" s="461"/>
      <c r="W164" s="461"/>
      <c r="X164" s="461"/>
      <c r="Y164" s="461"/>
      <c r="Z164" s="461"/>
      <c r="AA164" s="461"/>
      <c r="AB164" s="461"/>
      <c r="AC164" s="461"/>
      <c r="AD164" s="461"/>
      <c r="AE164" s="461"/>
      <c r="AF164" s="461"/>
      <c r="AG164" s="461"/>
      <c r="AH164" s="461"/>
      <c r="AI164" s="461"/>
      <c r="AJ164" s="461"/>
      <c r="AK164" s="461"/>
      <c r="AL164" s="461"/>
      <c r="AM164" s="461"/>
      <c r="AN164" s="461"/>
      <c r="AO164" s="461"/>
      <c r="AP164" s="461"/>
      <c r="AQ164" s="461"/>
      <c r="AR164" s="461"/>
      <c r="AS164" s="461"/>
      <c r="AT164" s="461"/>
      <c r="AU164" s="461"/>
      <c r="AV164" s="461"/>
      <c r="AW164" s="461"/>
      <c r="AX164" s="461"/>
      <c r="AY164" s="461"/>
      <c r="AZ164" s="461"/>
      <c r="BA164" s="461"/>
      <c r="BB164" s="461"/>
      <c r="BC164" s="461"/>
      <c r="BD164" s="461"/>
      <c r="BE164" s="461"/>
      <c r="BF164" s="461"/>
      <c r="BG164" s="461"/>
      <c r="BH164" s="461"/>
      <c r="BI164" s="461"/>
      <c r="BJ164" s="461"/>
      <c r="BK164" s="461"/>
      <c r="BL164" s="461"/>
      <c r="BM164" s="461"/>
      <c r="BN164" s="461"/>
      <c r="BO164" s="461"/>
      <c r="BP164" s="461"/>
      <c r="BQ164" s="461"/>
      <c r="BR164" s="461"/>
      <c r="BS164" s="461"/>
      <c r="BT164" s="461"/>
      <c r="BU164" s="461"/>
      <c r="BV164" s="461"/>
      <c r="BW164" s="461"/>
      <c r="BX164" s="461"/>
      <c r="BY164" s="461"/>
      <c r="BZ164" s="461"/>
      <c r="CA164" s="461"/>
      <c r="CB164" s="461"/>
      <c r="CC164" s="461"/>
      <c r="CD164" s="461"/>
      <c r="CE164" s="461"/>
      <c r="CF164" s="461"/>
      <c r="CG164" s="461"/>
      <c r="CH164" s="461"/>
      <c r="CI164" s="461"/>
      <c r="CJ164" s="461"/>
      <c r="CK164" s="461"/>
      <c r="CL164" s="461"/>
      <c r="CM164" s="461"/>
      <c r="CN164" s="461"/>
      <c r="CO164" s="461"/>
      <c r="CP164" s="461"/>
      <c r="CQ164" s="461"/>
      <c r="CR164" s="461"/>
      <c r="CS164" s="461"/>
      <c r="CT164" s="461"/>
      <c r="CU164" s="461"/>
      <c r="CV164" s="461"/>
      <c r="CW164" s="461"/>
    </row>
    <row r="165" spans="1:101">
      <c r="A165" s="457"/>
      <c r="B165" s="458"/>
      <c r="C165" s="457"/>
      <c r="D165" s="459"/>
      <c r="E165" s="460"/>
      <c r="F165" s="460"/>
      <c r="G165" s="461"/>
      <c r="H165" s="461"/>
      <c r="I165" s="461"/>
      <c r="J165" s="461"/>
      <c r="K165" s="461"/>
      <c r="L165" s="461"/>
      <c r="M165" s="461"/>
      <c r="N165" s="461"/>
      <c r="O165" s="461"/>
      <c r="P165" s="461"/>
      <c r="Q165" s="461"/>
      <c r="R165" s="461"/>
      <c r="S165" s="461"/>
      <c r="T165" s="461"/>
      <c r="U165" s="461"/>
      <c r="V165" s="461"/>
      <c r="W165" s="461"/>
      <c r="X165" s="461"/>
      <c r="Y165" s="461"/>
      <c r="Z165" s="461"/>
      <c r="AA165" s="461"/>
      <c r="AB165" s="461"/>
      <c r="AC165" s="461"/>
      <c r="AD165" s="461"/>
      <c r="AE165" s="461"/>
      <c r="AF165" s="461"/>
      <c r="AG165" s="461"/>
      <c r="AH165" s="461"/>
      <c r="AI165" s="461"/>
      <c r="AJ165" s="461"/>
      <c r="AK165" s="461"/>
      <c r="AL165" s="461"/>
      <c r="AM165" s="461"/>
      <c r="AN165" s="461"/>
      <c r="AO165" s="461"/>
      <c r="AP165" s="461"/>
      <c r="AQ165" s="461"/>
      <c r="AR165" s="461"/>
      <c r="AS165" s="461"/>
      <c r="AT165" s="461"/>
      <c r="AU165" s="461"/>
      <c r="AV165" s="461"/>
      <c r="AW165" s="461"/>
      <c r="AX165" s="461"/>
      <c r="AY165" s="461"/>
      <c r="AZ165" s="461"/>
      <c r="BA165" s="461"/>
      <c r="BB165" s="461"/>
      <c r="BC165" s="461"/>
      <c r="BD165" s="461"/>
      <c r="BE165" s="461"/>
      <c r="BF165" s="461"/>
      <c r="BG165" s="461"/>
      <c r="BH165" s="461"/>
      <c r="BI165" s="461"/>
      <c r="BJ165" s="461"/>
      <c r="BK165" s="461"/>
      <c r="BL165" s="461"/>
      <c r="BM165" s="461"/>
      <c r="BN165" s="461"/>
      <c r="BO165" s="461"/>
      <c r="BP165" s="461"/>
      <c r="BQ165" s="461"/>
      <c r="BR165" s="461"/>
      <c r="BS165" s="461"/>
      <c r="BT165" s="461"/>
      <c r="BU165" s="461"/>
      <c r="BV165" s="461"/>
      <c r="BW165" s="461"/>
      <c r="BX165" s="461"/>
      <c r="BY165" s="461"/>
      <c r="BZ165" s="461"/>
      <c r="CA165" s="461"/>
      <c r="CB165" s="461"/>
      <c r="CC165" s="461"/>
      <c r="CD165" s="461"/>
      <c r="CE165" s="461"/>
      <c r="CF165" s="461"/>
      <c r="CG165" s="461"/>
      <c r="CH165" s="461"/>
      <c r="CI165" s="461"/>
      <c r="CJ165" s="461"/>
      <c r="CK165" s="461"/>
      <c r="CL165" s="461"/>
      <c r="CM165" s="461"/>
      <c r="CN165" s="461"/>
      <c r="CO165" s="461"/>
      <c r="CP165" s="461"/>
      <c r="CQ165" s="461"/>
      <c r="CR165" s="461"/>
      <c r="CS165" s="461"/>
      <c r="CT165" s="461"/>
      <c r="CU165" s="461"/>
      <c r="CV165" s="461"/>
      <c r="CW165" s="461"/>
    </row>
    <row r="166" spans="1:101">
      <c r="A166" s="457"/>
      <c r="B166" s="458"/>
      <c r="C166" s="457"/>
      <c r="D166" s="459"/>
      <c r="E166" s="460"/>
      <c r="F166" s="460"/>
      <c r="G166" s="461"/>
      <c r="H166" s="461"/>
      <c r="I166" s="461"/>
      <c r="J166" s="461"/>
      <c r="K166" s="461"/>
      <c r="L166" s="461"/>
      <c r="M166" s="461"/>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c r="BE166" s="461"/>
      <c r="BF166" s="461"/>
      <c r="BG166" s="461"/>
      <c r="BH166" s="461"/>
      <c r="BI166" s="461"/>
      <c r="BJ166" s="461"/>
      <c r="BK166" s="461"/>
      <c r="BL166" s="461"/>
      <c r="BM166" s="461"/>
      <c r="BN166" s="461"/>
      <c r="BO166" s="461"/>
      <c r="BP166" s="461"/>
      <c r="BQ166" s="461"/>
      <c r="BR166" s="461"/>
      <c r="BS166" s="461"/>
      <c r="BT166" s="461"/>
      <c r="BU166" s="461"/>
      <c r="BV166" s="461"/>
      <c r="BW166" s="461"/>
      <c r="BX166" s="461"/>
      <c r="BY166" s="461"/>
      <c r="BZ166" s="461"/>
      <c r="CA166" s="461"/>
      <c r="CB166" s="461"/>
      <c r="CC166" s="461"/>
      <c r="CD166" s="461"/>
      <c r="CE166" s="461"/>
      <c r="CF166" s="461"/>
      <c r="CG166" s="461"/>
      <c r="CH166" s="461"/>
      <c r="CI166" s="461"/>
      <c r="CJ166" s="461"/>
      <c r="CK166" s="461"/>
      <c r="CL166" s="461"/>
      <c r="CM166" s="461"/>
      <c r="CN166" s="461"/>
      <c r="CO166" s="461"/>
      <c r="CP166" s="461"/>
      <c r="CQ166" s="461"/>
      <c r="CR166" s="461"/>
      <c r="CS166" s="461"/>
      <c r="CT166" s="461"/>
      <c r="CU166" s="461"/>
      <c r="CV166" s="461"/>
      <c r="CW166" s="461"/>
    </row>
    <row r="167" spans="1:101">
      <c r="A167" s="457"/>
      <c r="B167" s="458"/>
      <c r="C167" s="457"/>
      <c r="D167" s="459"/>
      <c r="E167" s="460"/>
      <c r="F167" s="460"/>
      <c r="G167" s="461"/>
      <c r="H167" s="461"/>
      <c r="I167" s="461"/>
      <c r="J167" s="461"/>
      <c r="K167" s="461"/>
      <c r="L167" s="461"/>
      <c r="M167" s="461"/>
      <c r="N167" s="461"/>
      <c r="O167" s="461"/>
      <c r="P167" s="461"/>
      <c r="Q167" s="461"/>
      <c r="R167" s="461"/>
      <c r="S167" s="461"/>
      <c r="T167" s="461"/>
      <c r="U167" s="461"/>
      <c r="V167" s="461"/>
      <c r="W167" s="461"/>
      <c r="X167" s="461"/>
      <c r="Y167" s="461"/>
      <c r="Z167" s="461"/>
      <c r="AA167" s="461"/>
      <c r="AB167" s="461"/>
      <c r="AC167" s="461"/>
      <c r="AD167" s="461"/>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c r="AY167" s="461"/>
      <c r="AZ167" s="461"/>
      <c r="BA167" s="461"/>
      <c r="BB167" s="461"/>
      <c r="BC167" s="461"/>
      <c r="BD167" s="461"/>
      <c r="BE167" s="461"/>
      <c r="BF167" s="461"/>
      <c r="BG167" s="461"/>
      <c r="BH167" s="461"/>
      <c r="BI167" s="461"/>
      <c r="BJ167" s="461"/>
      <c r="BK167" s="461"/>
      <c r="BL167" s="461"/>
      <c r="BM167" s="461"/>
      <c r="BN167" s="461"/>
      <c r="BO167" s="461"/>
      <c r="BP167" s="461"/>
      <c r="BQ167" s="461"/>
      <c r="BR167" s="461"/>
      <c r="BS167" s="461"/>
      <c r="BT167" s="461"/>
      <c r="BU167" s="461"/>
      <c r="BV167" s="461"/>
      <c r="BW167" s="461"/>
      <c r="BX167" s="461"/>
      <c r="BY167" s="461"/>
      <c r="BZ167" s="461"/>
      <c r="CA167" s="461"/>
      <c r="CB167" s="461"/>
      <c r="CC167" s="461"/>
      <c r="CD167" s="461"/>
      <c r="CE167" s="461"/>
      <c r="CF167" s="461"/>
      <c r="CG167" s="461"/>
      <c r="CH167" s="461"/>
      <c r="CI167" s="461"/>
      <c r="CJ167" s="461"/>
      <c r="CK167" s="461"/>
      <c r="CL167" s="461"/>
      <c r="CM167" s="461"/>
      <c r="CN167" s="461"/>
      <c r="CO167" s="461"/>
      <c r="CP167" s="461"/>
      <c r="CQ167" s="461"/>
      <c r="CR167" s="461"/>
      <c r="CS167" s="461"/>
      <c r="CT167" s="461"/>
      <c r="CU167" s="461"/>
      <c r="CV167" s="461"/>
      <c r="CW167" s="461"/>
    </row>
    <row r="168" spans="1:101">
      <c r="A168" s="457"/>
      <c r="B168" s="458"/>
      <c r="C168" s="457"/>
      <c r="D168" s="459"/>
      <c r="E168" s="460"/>
      <c r="F168" s="460"/>
      <c r="G168" s="461"/>
      <c r="H168" s="461"/>
      <c r="I168" s="461"/>
      <c r="J168" s="461"/>
      <c r="K168" s="461"/>
      <c r="L168" s="461"/>
      <c r="M168" s="461"/>
      <c r="N168" s="461"/>
      <c r="O168" s="461"/>
      <c r="P168" s="461"/>
      <c r="Q168" s="461"/>
      <c r="R168" s="461"/>
      <c r="S168" s="461"/>
      <c r="T168" s="461"/>
      <c r="U168" s="461"/>
      <c r="V168" s="461"/>
      <c r="W168" s="461"/>
      <c r="X168" s="461"/>
      <c r="Y168" s="461"/>
      <c r="Z168" s="461"/>
      <c r="AA168" s="461"/>
      <c r="AB168" s="461"/>
      <c r="AC168" s="461"/>
      <c r="AD168" s="461"/>
      <c r="AE168" s="461"/>
      <c r="AF168" s="461"/>
      <c r="AG168" s="461"/>
      <c r="AH168" s="461"/>
      <c r="AI168" s="461"/>
      <c r="AJ168" s="461"/>
      <c r="AK168" s="461"/>
      <c r="AL168" s="461"/>
      <c r="AM168" s="461"/>
      <c r="AN168" s="461"/>
      <c r="AO168" s="461"/>
      <c r="AP168" s="461"/>
      <c r="AQ168" s="461"/>
      <c r="AR168" s="461"/>
      <c r="AS168" s="461"/>
      <c r="AT168" s="461"/>
      <c r="AU168" s="461"/>
      <c r="AV168" s="461"/>
      <c r="AW168" s="461"/>
      <c r="AX168" s="461"/>
      <c r="AY168" s="461"/>
      <c r="AZ168" s="461"/>
      <c r="BA168" s="461"/>
      <c r="BB168" s="461"/>
      <c r="BC168" s="461"/>
      <c r="BD168" s="461"/>
      <c r="BE168" s="461"/>
      <c r="BF168" s="461"/>
      <c r="BG168" s="461"/>
      <c r="BH168" s="461"/>
      <c r="BI168" s="461"/>
      <c r="BJ168" s="461"/>
      <c r="BK168" s="461"/>
      <c r="BL168" s="461"/>
      <c r="BM168" s="461"/>
      <c r="BN168" s="461"/>
      <c r="BO168" s="461"/>
      <c r="BP168" s="461"/>
      <c r="BQ168" s="461"/>
      <c r="BR168" s="461"/>
      <c r="BS168" s="461"/>
      <c r="BT168" s="461"/>
      <c r="BU168" s="461"/>
      <c r="BV168" s="461"/>
      <c r="BW168" s="461"/>
      <c r="BX168" s="461"/>
      <c r="BY168" s="461"/>
      <c r="BZ168" s="461"/>
      <c r="CA168" s="461"/>
      <c r="CB168" s="461"/>
      <c r="CC168" s="461"/>
      <c r="CD168" s="461"/>
      <c r="CE168" s="461"/>
      <c r="CF168" s="461"/>
      <c r="CG168" s="461"/>
      <c r="CH168" s="461"/>
      <c r="CI168" s="461"/>
      <c r="CJ168" s="461"/>
      <c r="CK168" s="461"/>
      <c r="CL168" s="461"/>
      <c r="CM168" s="461"/>
      <c r="CN168" s="461"/>
      <c r="CO168" s="461"/>
      <c r="CP168" s="461"/>
      <c r="CQ168" s="461"/>
      <c r="CR168" s="461"/>
      <c r="CS168" s="461"/>
      <c r="CT168" s="461"/>
      <c r="CU168" s="461"/>
      <c r="CV168" s="461"/>
      <c r="CW168" s="461"/>
    </row>
    <row r="169" spans="1:101">
      <c r="A169" s="457"/>
      <c r="B169" s="458"/>
      <c r="C169" s="457"/>
      <c r="D169" s="459"/>
      <c r="E169" s="460"/>
      <c r="F169" s="460"/>
      <c r="G169" s="461"/>
      <c r="H169" s="461"/>
      <c r="I169" s="461"/>
      <c r="J169" s="461"/>
      <c r="K169" s="461"/>
      <c r="L169" s="461"/>
      <c r="M169" s="461"/>
      <c r="N169" s="461"/>
      <c r="O169" s="461"/>
      <c r="P169" s="461"/>
      <c r="Q169" s="461"/>
      <c r="R169" s="461"/>
      <c r="S169" s="461"/>
      <c r="T169" s="461"/>
      <c r="U169" s="461"/>
      <c r="V169" s="461"/>
      <c r="W169" s="461"/>
      <c r="X169" s="461"/>
      <c r="Y169" s="461"/>
      <c r="Z169" s="461"/>
      <c r="AA169" s="461"/>
      <c r="AB169" s="461"/>
      <c r="AC169" s="461"/>
      <c r="AD169" s="461"/>
      <c r="AE169" s="461"/>
      <c r="AF169" s="461"/>
      <c r="AG169" s="461"/>
      <c r="AH169" s="461"/>
      <c r="AI169" s="461"/>
      <c r="AJ169" s="461"/>
      <c r="AK169" s="461"/>
      <c r="AL169" s="461"/>
      <c r="AM169" s="461"/>
      <c r="AN169" s="461"/>
      <c r="AO169" s="461"/>
      <c r="AP169" s="461"/>
      <c r="AQ169" s="461"/>
      <c r="AR169" s="461"/>
      <c r="AS169" s="461"/>
      <c r="AT169" s="461"/>
      <c r="AU169" s="461"/>
      <c r="AV169" s="461"/>
      <c r="AW169" s="461"/>
      <c r="AX169" s="461"/>
      <c r="AY169" s="461"/>
      <c r="AZ169" s="461"/>
      <c r="BA169" s="461"/>
      <c r="BB169" s="461"/>
      <c r="BC169" s="461"/>
      <c r="BD169" s="461"/>
      <c r="BE169" s="461"/>
      <c r="BF169" s="461"/>
      <c r="BG169" s="461"/>
      <c r="BH169" s="461"/>
      <c r="BI169" s="461"/>
      <c r="BJ169" s="461"/>
      <c r="BK169" s="461"/>
      <c r="BL169" s="461"/>
      <c r="BM169" s="461"/>
      <c r="BN169" s="461"/>
      <c r="BO169" s="461"/>
      <c r="BP169" s="461"/>
      <c r="BQ169" s="461"/>
      <c r="BR169" s="461"/>
      <c r="BS169" s="461"/>
      <c r="BT169" s="461"/>
      <c r="BU169" s="461"/>
      <c r="BV169" s="461"/>
      <c r="BW169" s="461"/>
      <c r="BX169" s="461"/>
      <c r="BY169" s="461"/>
      <c r="BZ169" s="461"/>
      <c r="CA169" s="461"/>
      <c r="CB169" s="461"/>
      <c r="CC169" s="461"/>
      <c r="CD169" s="461"/>
      <c r="CE169" s="461"/>
      <c r="CF169" s="461"/>
      <c r="CG169" s="461"/>
      <c r="CH169" s="461"/>
      <c r="CI169" s="461"/>
      <c r="CJ169" s="461"/>
      <c r="CK169" s="461"/>
      <c r="CL169" s="461"/>
      <c r="CM169" s="461"/>
      <c r="CN169" s="461"/>
      <c r="CO169" s="461"/>
      <c r="CP169" s="461"/>
      <c r="CQ169" s="461"/>
      <c r="CR169" s="461"/>
      <c r="CS169" s="461"/>
      <c r="CT169" s="461"/>
      <c r="CU169" s="461"/>
      <c r="CV169" s="461"/>
      <c r="CW169" s="461"/>
    </row>
    <row r="170" spans="1:101">
      <c r="A170" s="457"/>
      <c r="B170" s="458"/>
      <c r="C170" s="457"/>
      <c r="D170" s="459"/>
      <c r="E170" s="460"/>
      <c r="F170" s="460"/>
      <c r="G170" s="461"/>
      <c r="H170" s="461"/>
      <c r="I170" s="461"/>
      <c r="J170" s="461"/>
      <c r="K170" s="461"/>
      <c r="L170" s="461"/>
      <c r="M170" s="461"/>
      <c r="N170" s="461"/>
      <c r="O170" s="461"/>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c r="BE170" s="461"/>
      <c r="BF170" s="461"/>
      <c r="BG170" s="461"/>
      <c r="BH170" s="461"/>
      <c r="BI170" s="461"/>
      <c r="BJ170" s="461"/>
      <c r="BK170" s="461"/>
      <c r="BL170" s="461"/>
      <c r="BM170" s="461"/>
      <c r="BN170" s="461"/>
      <c r="BO170" s="461"/>
      <c r="BP170" s="461"/>
      <c r="BQ170" s="461"/>
      <c r="BR170" s="461"/>
      <c r="BS170" s="461"/>
      <c r="BT170" s="461"/>
      <c r="BU170" s="461"/>
      <c r="BV170" s="461"/>
      <c r="BW170" s="461"/>
      <c r="BX170" s="461"/>
      <c r="BY170" s="461"/>
      <c r="BZ170" s="461"/>
      <c r="CA170" s="461"/>
      <c r="CB170" s="461"/>
      <c r="CC170" s="461"/>
      <c r="CD170" s="461"/>
      <c r="CE170" s="461"/>
      <c r="CF170" s="461"/>
      <c r="CG170" s="461"/>
      <c r="CH170" s="461"/>
      <c r="CI170" s="461"/>
      <c r="CJ170" s="461"/>
      <c r="CK170" s="461"/>
      <c r="CL170" s="461"/>
      <c r="CM170" s="461"/>
      <c r="CN170" s="461"/>
      <c r="CO170" s="461"/>
      <c r="CP170" s="461"/>
      <c r="CQ170" s="461"/>
      <c r="CR170" s="461"/>
      <c r="CS170" s="461"/>
      <c r="CT170" s="461"/>
      <c r="CU170" s="461"/>
      <c r="CV170" s="461"/>
      <c r="CW170" s="461"/>
    </row>
    <row r="171" spans="1:101">
      <c r="A171" s="457"/>
      <c r="B171" s="458"/>
      <c r="C171" s="457"/>
      <c r="D171" s="459"/>
      <c r="E171" s="460"/>
      <c r="F171" s="460"/>
      <c r="G171" s="461"/>
      <c r="H171" s="461"/>
      <c r="I171" s="461"/>
      <c r="J171" s="461"/>
      <c r="K171" s="461"/>
      <c r="L171" s="461"/>
      <c r="M171" s="461"/>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c r="BE171" s="461"/>
      <c r="BF171" s="461"/>
      <c r="BG171" s="461"/>
      <c r="BH171" s="461"/>
      <c r="BI171" s="461"/>
      <c r="BJ171" s="461"/>
      <c r="BK171" s="461"/>
      <c r="BL171" s="461"/>
      <c r="BM171" s="461"/>
      <c r="BN171" s="461"/>
      <c r="BO171" s="461"/>
      <c r="BP171" s="461"/>
      <c r="BQ171" s="461"/>
      <c r="BR171" s="461"/>
      <c r="BS171" s="461"/>
      <c r="BT171" s="461"/>
      <c r="BU171" s="461"/>
      <c r="BV171" s="461"/>
      <c r="BW171" s="461"/>
      <c r="BX171" s="461"/>
      <c r="BY171" s="461"/>
      <c r="BZ171" s="461"/>
      <c r="CA171" s="461"/>
      <c r="CB171" s="461"/>
      <c r="CC171" s="461"/>
      <c r="CD171" s="461"/>
      <c r="CE171" s="461"/>
      <c r="CF171" s="461"/>
      <c r="CG171" s="461"/>
      <c r="CH171" s="461"/>
      <c r="CI171" s="461"/>
      <c r="CJ171" s="461"/>
      <c r="CK171" s="461"/>
      <c r="CL171" s="461"/>
      <c r="CM171" s="461"/>
      <c r="CN171" s="461"/>
      <c r="CO171" s="461"/>
      <c r="CP171" s="461"/>
      <c r="CQ171" s="461"/>
      <c r="CR171" s="461"/>
      <c r="CS171" s="461"/>
      <c r="CT171" s="461"/>
      <c r="CU171" s="461"/>
      <c r="CV171" s="461"/>
      <c r="CW171" s="461"/>
    </row>
    <row r="172" spans="1:101">
      <c r="A172" s="457"/>
      <c r="B172" s="458"/>
      <c r="C172" s="457"/>
      <c r="D172" s="459"/>
      <c r="E172" s="460"/>
      <c r="F172" s="460"/>
      <c r="G172" s="461"/>
      <c r="H172" s="461"/>
      <c r="I172" s="461"/>
      <c r="J172" s="461"/>
      <c r="K172" s="461"/>
      <c r="L172" s="461"/>
      <c r="M172" s="461"/>
      <c r="N172" s="461"/>
      <c r="O172" s="461"/>
      <c r="P172" s="461"/>
      <c r="Q172" s="461"/>
      <c r="R172" s="461"/>
      <c r="S172" s="461"/>
      <c r="T172" s="461"/>
      <c r="U172" s="461"/>
      <c r="V172" s="461"/>
      <c r="W172" s="461"/>
      <c r="X172" s="461"/>
      <c r="Y172" s="461"/>
      <c r="Z172" s="461"/>
      <c r="AA172" s="461"/>
      <c r="AB172" s="461"/>
      <c r="AC172" s="461"/>
      <c r="AD172" s="461"/>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c r="AY172" s="461"/>
      <c r="AZ172" s="461"/>
      <c r="BA172" s="461"/>
      <c r="BB172" s="461"/>
      <c r="BC172" s="461"/>
      <c r="BD172" s="461"/>
      <c r="BE172" s="461"/>
      <c r="BF172" s="461"/>
      <c r="BG172" s="461"/>
      <c r="BH172" s="461"/>
      <c r="BI172" s="461"/>
      <c r="BJ172" s="461"/>
      <c r="BK172" s="461"/>
      <c r="BL172" s="461"/>
      <c r="BM172" s="461"/>
      <c r="BN172" s="461"/>
      <c r="BO172" s="461"/>
      <c r="BP172" s="461"/>
      <c r="BQ172" s="461"/>
      <c r="BR172" s="461"/>
      <c r="BS172" s="461"/>
      <c r="BT172" s="461"/>
      <c r="BU172" s="461"/>
      <c r="BV172" s="461"/>
      <c r="BW172" s="461"/>
      <c r="BX172" s="461"/>
      <c r="BY172" s="461"/>
      <c r="BZ172" s="461"/>
      <c r="CA172" s="461"/>
      <c r="CB172" s="461"/>
      <c r="CC172" s="461"/>
      <c r="CD172" s="461"/>
      <c r="CE172" s="461"/>
      <c r="CF172" s="461"/>
      <c r="CG172" s="461"/>
      <c r="CH172" s="461"/>
      <c r="CI172" s="461"/>
      <c r="CJ172" s="461"/>
      <c r="CK172" s="461"/>
      <c r="CL172" s="461"/>
      <c r="CM172" s="461"/>
      <c r="CN172" s="461"/>
      <c r="CO172" s="461"/>
      <c r="CP172" s="461"/>
      <c r="CQ172" s="461"/>
      <c r="CR172" s="461"/>
      <c r="CS172" s="461"/>
      <c r="CT172" s="461"/>
      <c r="CU172" s="461"/>
      <c r="CV172" s="461"/>
      <c r="CW172" s="461"/>
    </row>
    <row r="173" spans="1:101">
      <c r="A173" s="457"/>
      <c r="B173" s="458"/>
      <c r="C173" s="457"/>
      <c r="D173" s="459"/>
      <c r="E173" s="460"/>
      <c r="F173" s="460"/>
      <c r="G173" s="461"/>
      <c r="H173" s="461"/>
      <c r="I173" s="461"/>
      <c r="J173" s="461"/>
      <c r="K173" s="461"/>
      <c r="L173" s="461"/>
      <c r="M173" s="461"/>
      <c r="N173" s="461"/>
      <c r="O173" s="461"/>
      <c r="P173" s="461"/>
      <c r="Q173" s="461"/>
      <c r="R173" s="461"/>
      <c r="S173" s="461"/>
      <c r="T173" s="461"/>
      <c r="U173" s="461"/>
      <c r="V173" s="461"/>
      <c r="W173" s="461"/>
      <c r="X173" s="461"/>
      <c r="Y173" s="461"/>
      <c r="Z173" s="461"/>
      <c r="AA173" s="461"/>
      <c r="AB173" s="461"/>
      <c r="AC173" s="461"/>
      <c r="AD173" s="461"/>
      <c r="AE173" s="461"/>
      <c r="AF173" s="461"/>
      <c r="AG173" s="461"/>
      <c r="AH173" s="461"/>
      <c r="AI173" s="461"/>
      <c r="AJ173" s="461"/>
      <c r="AK173" s="461"/>
      <c r="AL173" s="461"/>
      <c r="AM173" s="461"/>
      <c r="AN173" s="461"/>
      <c r="AO173" s="461"/>
      <c r="AP173" s="461"/>
      <c r="AQ173" s="461"/>
      <c r="AR173" s="461"/>
      <c r="AS173" s="461"/>
      <c r="AT173" s="461"/>
      <c r="AU173" s="461"/>
      <c r="AV173" s="461"/>
      <c r="AW173" s="461"/>
      <c r="AX173" s="461"/>
      <c r="AY173" s="461"/>
      <c r="AZ173" s="461"/>
      <c r="BA173" s="461"/>
      <c r="BB173" s="461"/>
      <c r="BC173" s="461"/>
      <c r="BD173" s="461"/>
      <c r="BE173" s="461"/>
      <c r="BF173" s="461"/>
      <c r="BG173" s="461"/>
      <c r="BH173" s="461"/>
      <c r="BI173" s="461"/>
      <c r="BJ173" s="461"/>
      <c r="BK173" s="461"/>
      <c r="BL173" s="461"/>
      <c r="BM173" s="461"/>
      <c r="BN173" s="461"/>
      <c r="BO173" s="461"/>
      <c r="BP173" s="461"/>
      <c r="BQ173" s="461"/>
      <c r="BR173" s="461"/>
      <c r="BS173" s="461"/>
      <c r="BT173" s="461"/>
      <c r="BU173" s="461"/>
      <c r="BV173" s="461"/>
      <c r="BW173" s="461"/>
      <c r="BX173" s="461"/>
      <c r="BY173" s="461"/>
      <c r="BZ173" s="461"/>
      <c r="CA173" s="461"/>
      <c r="CB173" s="461"/>
      <c r="CC173" s="461"/>
      <c r="CD173" s="461"/>
      <c r="CE173" s="461"/>
      <c r="CF173" s="461"/>
      <c r="CG173" s="461"/>
      <c r="CH173" s="461"/>
      <c r="CI173" s="461"/>
      <c r="CJ173" s="461"/>
      <c r="CK173" s="461"/>
      <c r="CL173" s="461"/>
      <c r="CM173" s="461"/>
      <c r="CN173" s="461"/>
      <c r="CO173" s="461"/>
      <c r="CP173" s="461"/>
      <c r="CQ173" s="461"/>
      <c r="CR173" s="461"/>
      <c r="CS173" s="461"/>
      <c r="CT173" s="461"/>
      <c r="CU173" s="461"/>
      <c r="CV173" s="461"/>
      <c r="CW173" s="461"/>
    </row>
    <row r="174" spans="1:101">
      <c r="A174" s="457"/>
      <c r="B174" s="458"/>
      <c r="C174" s="457"/>
      <c r="D174" s="459"/>
      <c r="E174" s="460"/>
      <c r="F174" s="460"/>
      <c r="G174" s="461"/>
      <c r="H174" s="461"/>
      <c r="I174" s="461"/>
      <c r="J174" s="461"/>
      <c r="K174" s="461"/>
      <c r="L174" s="461"/>
      <c r="M174" s="461"/>
      <c r="N174" s="461"/>
      <c r="O174" s="461"/>
      <c r="P174" s="461"/>
      <c r="Q174" s="461"/>
      <c r="R174" s="461"/>
      <c r="S174" s="461"/>
      <c r="T174" s="461"/>
      <c r="U174" s="461"/>
      <c r="V174" s="461"/>
      <c r="W174" s="461"/>
      <c r="X174" s="461"/>
      <c r="Y174" s="461"/>
      <c r="Z174" s="461"/>
      <c r="AA174" s="461"/>
      <c r="AB174" s="461"/>
      <c r="AC174" s="461"/>
      <c r="AD174" s="461"/>
      <c r="AE174" s="461"/>
      <c r="AF174" s="461"/>
      <c r="AG174" s="461"/>
      <c r="AH174" s="461"/>
      <c r="AI174" s="461"/>
      <c r="AJ174" s="461"/>
      <c r="AK174" s="461"/>
      <c r="AL174" s="461"/>
      <c r="AM174" s="461"/>
      <c r="AN174" s="461"/>
      <c r="AO174" s="461"/>
      <c r="AP174" s="461"/>
      <c r="AQ174" s="461"/>
      <c r="AR174" s="461"/>
      <c r="AS174" s="461"/>
      <c r="AT174" s="461"/>
      <c r="AU174" s="461"/>
      <c r="AV174" s="461"/>
      <c r="AW174" s="461"/>
      <c r="AX174" s="461"/>
      <c r="AY174" s="461"/>
      <c r="AZ174" s="461"/>
      <c r="BA174" s="461"/>
      <c r="BB174" s="461"/>
      <c r="BC174" s="461"/>
      <c r="BD174" s="461"/>
      <c r="BE174" s="461"/>
      <c r="BF174" s="461"/>
      <c r="BG174" s="461"/>
      <c r="BH174" s="461"/>
      <c r="BI174" s="461"/>
      <c r="BJ174" s="461"/>
      <c r="BK174" s="461"/>
      <c r="BL174" s="461"/>
      <c r="BM174" s="461"/>
      <c r="BN174" s="461"/>
      <c r="BO174" s="461"/>
      <c r="BP174" s="461"/>
      <c r="BQ174" s="461"/>
      <c r="BR174" s="461"/>
      <c r="BS174" s="461"/>
      <c r="BT174" s="461"/>
      <c r="BU174" s="461"/>
      <c r="BV174" s="461"/>
      <c r="BW174" s="461"/>
      <c r="BX174" s="461"/>
      <c r="BY174" s="461"/>
      <c r="BZ174" s="461"/>
      <c r="CA174" s="461"/>
      <c r="CB174" s="461"/>
      <c r="CC174" s="461"/>
      <c r="CD174" s="461"/>
      <c r="CE174" s="461"/>
      <c r="CF174" s="461"/>
      <c r="CG174" s="461"/>
      <c r="CH174" s="461"/>
      <c r="CI174" s="461"/>
      <c r="CJ174" s="461"/>
      <c r="CK174" s="461"/>
      <c r="CL174" s="461"/>
      <c r="CM174" s="461"/>
      <c r="CN174" s="461"/>
      <c r="CO174" s="461"/>
      <c r="CP174" s="461"/>
      <c r="CQ174" s="461"/>
      <c r="CR174" s="461"/>
      <c r="CS174" s="461"/>
      <c r="CT174" s="461"/>
      <c r="CU174" s="461"/>
      <c r="CV174" s="461"/>
      <c r="CW174" s="461"/>
    </row>
    <row r="175" spans="1:101">
      <c r="A175" s="457"/>
      <c r="B175" s="458"/>
      <c r="C175" s="457"/>
      <c r="D175" s="459"/>
      <c r="E175" s="460"/>
      <c r="F175" s="460"/>
      <c r="G175" s="461"/>
      <c r="H175" s="461"/>
      <c r="I175" s="461"/>
      <c r="J175" s="461"/>
      <c r="K175" s="461"/>
      <c r="L175" s="461"/>
      <c r="M175" s="461"/>
      <c r="N175" s="461"/>
      <c r="O175" s="461"/>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c r="AZ175" s="461"/>
      <c r="BA175" s="461"/>
      <c r="BB175" s="461"/>
      <c r="BC175" s="461"/>
      <c r="BD175" s="461"/>
      <c r="BE175" s="461"/>
      <c r="BF175" s="461"/>
      <c r="BG175" s="461"/>
      <c r="BH175" s="461"/>
      <c r="BI175" s="461"/>
      <c r="BJ175" s="461"/>
      <c r="BK175" s="461"/>
      <c r="BL175" s="461"/>
      <c r="BM175" s="461"/>
      <c r="BN175" s="461"/>
      <c r="BO175" s="461"/>
      <c r="BP175" s="461"/>
      <c r="BQ175" s="461"/>
      <c r="BR175" s="461"/>
      <c r="BS175" s="461"/>
      <c r="BT175" s="461"/>
      <c r="BU175" s="461"/>
      <c r="BV175" s="461"/>
      <c r="BW175" s="461"/>
      <c r="BX175" s="461"/>
      <c r="BY175" s="461"/>
      <c r="BZ175" s="461"/>
      <c r="CA175" s="461"/>
      <c r="CB175" s="461"/>
      <c r="CC175" s="461"/>
      <c r="CD175" s="461"/>
      <c r="CE175" s="461"/>
      <c r="CF175" s="461"/>
      <c r="CG175" s="461"/>
      <c r="CH175" s="461"/>
      <c r="CI175" s="461"/>
      <c r="CJ175" s="461"/>
      <c r="CK175" s="461"/>
      <c r="CL175" s="461"/>
      <c r="CM175" s="461"/>
      <c r="CN175" s="461"/>
      <c r="CO175" s="461"/>
      <c r="CP175" s="461"/>
      <c r="CQ175" s="461"/>
      <c r="CR175" s="461"/>
      <c r="CS175" s="461"/>
      <c r="CT175" s="461"/>
      <c r="CU175" s="461"/>
      <c r="CV175" s="461"/>
      <c r="CW175" s="461"/>
    </row>
    <row r="176" spans="1:101">
      <c r="A176" s="457"/>
      <c r="B176" s="458"/>
      <c r="C176" s="457"/>
      <c r="D176" s="459"/>
      <c r="E176" s="460"/>
      <c r="F176" s="460"/>
      <c r="G176" s="461"/>
      <c r="H176" s="461"/>
      <c r="I176" s="461"/>
      <c r="J176" s="461"/>
      <c r="K176" s="461"/>
      <c r="L176" s="461"/>
      <c r="M176" s="461"/>
      <c r="N176" s="461"/>
      <c r="O176" s="461"/>
      <c r="P176" s="461"/>
      <c r="Q176" s="461"/>
      <c r="R176" s="461"/>
      <c r="S176" s="461"/>
      <c r="T176" s="461"/>
      <c r="U176" s="461"/>
      <c r="V176" s="461"/>
      <c r="W176" s="461"/>
      <c r="X176" s="461"/>
      <c r="Y176" s="461"/>
      <c r="Z176" s="461"/>
      <c r="AA176" s="461"/>
      <c r="AB176" s="461"/>
      <c r="AC176" s="461"/>
      <c r="AD176" s="461"/>
      <c r="AE176" s="461"/>
      <c r="AF176" s="461"/>
      <c r="AG176" s="461"/>
      <c r="AH176" s="461"/>
      <c r="AI176" s="461"/>
      <c r="AJ176" s="461"/>
      <c r="AK176" s="461"/>
      <c r="AL176" s="461"/>
      <c r="AM176" s="461"/>
      <c r="AN176" s="461"/>
      <c r="AO176" s="461"/>
      <c r="AP176" s="461"/>
      <c r="AQ176" s="461"/>
      <c r="AR176" s="461"/>
      <c r="AS176" s="461"/>
      <c r="AT176" s="461"/>
      <c r="AU176" s="461"/>
      <c r="AV176" s="461"/>
      <c r="AW176" s="461"/>
      <c r="AX176" s="461"/>
      <c r="AY176" s="461"/>
      <c r="AZ176" s="461"/>
      <c r="BA176" s="461"/>
      <c r="BB176" s="461"/>
      <c r="BC176" s="461"/>
      <c r="BD176" s="461"/>
      <c r="BE176" s="461"/>
      <c r="BF176" s="461"/>
      <c r="BG176" s="461"/>
      <c r="BH176" s="461"/>
      <c r="BI176" s="461"/>
      <c r="BJ176" s="461"/>
      <c r="BK176" s="461"/>
      <c r="BL176" s="461"/>
      <c r="BM176" s="461"/>
      <c r="BN176" s="461"/>
      <c r="BO176" s="461"/>
      <c r="BP176" s="461"/>
      <c r="BQ176" s="461"/>
      <c r="BR176" s="461"/>
      <c r="BS176" s="461"/>
      <c r="BT176" s="461"/>
      <c r="BU176" s="461"/>
      <c r="BV176" s="461"/>
      <c r="BW176" s="461"/>
      <c r="BX176" s="461"/>
      <c r="BY176" s="461"/>
      <c r="BZ176" s="461"/>
      <c r="CA176" s="461"/>
      <c r="CB176" s="461"/>
      <c r="CC176" s="461"/>
      <c r="CD176" s="461"/>
      <c r="CE176" s="461"/>
      <c r="CF176" s="461"/>
      <c r="CG176" s="461"/>
      <c r="CH176" s="461"/>
      <c r="CI176" s="461"/>
      <c r="CJ176" s="461"/>
      <c r="CK176" s="461"/>
      <c r="CL176" s="461"/>
      <c r="CM176" s="461"/>
      <c r="CN176" s="461"/>
      <c r="CO176" s="461"/>
      <c r="CP176" s="461"/>
      <c r="CQ176" s="461"/>
      <c r="CR176" s="461"/>
      <c r="CS176" s="461"/>
      <c r="CT176" s="461"/>
      <c r="CU176" s="461"/>
      <c r="CV176" s="461"/>
      <c r="CW176" s="461"/>
    </row>
    <row r="177" spans="1:101">
      <c r="A177" s="457"/>
      <c r="B177" s="458"/>
      <c r="C177" s="457"/>
      <c r="D177" s="459"/>
      <c r="E177" s="460"/>
      <c r="F177" s="460"/>
      <c r="G177" s="461"/>
      <c r="H177" s="461"/>
      <c r="I177" s="461"/>
      <c r="J177" s="461"/>
      <c r="K177" s="461"/>
      <c r="L177" s="461"/>
      <c r="M177" s="461"/>
      <c r="N177" s="461"/>
      <c r="O177" s="461"/>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c r="BE177" s="461"/>
      <c r="BF177" s="461"/>
      <c r="BG177" s="461"/>
      <c r="BH177" s="461"/>
      <c r="BI177" s="461"/>
      <c r="BJ177" s="461"/>
      <c r="BK177" s="461"/>
      <c r="BL177" s="461"/>
      <c r="BM177" s="461"/>
      <c r="BN177" s="461"/>
      <c r="BO177" s="461"/>
      <c r="BP177" s="461"/>
      <c r="BQ177" s="461"/>
      <c r="BR177" s="461"/>
      <c r="BS177" s="461"/>
      <c r="BT177" s="461"/>
      <c r="BU177" s="461"/>
      <c r="BV177" s="461"/>
      <c r="BW177" s="461"/>
      <c r="BX177" s="461"/>
      <c r="BY177" s="461"/>
      <c r="BZ177" s="461"/>
      <c r="CA177" s="461"/>
      <c r="CB177" s="461"/>
      <c r="CC177" s="461"/>
      <c r="CD177" s="461"/>
      <c r="CE177" s="461"/>
      <c r="CF177" s="461"/>
      <c r="CG177" s="461"/>
      <c r="CH177" s="461"/>
      <c r="CI177" s="461"/>
      <c r="CJ177" s="461"/>
      <c r="CK177" s="461"/>
      <c r="CL177" s="461"/>
      <c r="CM177" s="461"/>
      <c r="CN177" s="461"/>
      <c r="CO177" s="461"/>
      <c r="CP177" s="461"/>
      <c r="CQ177" s="461"/>
      <c r="CR177" s="461"/>
      <c r="CS177" s="461"/>
      <c r="CT177" s="461"/>
      <c r="CU177" s="461"/>
      <c r="CV177" s="461"/>
      <c r="CW177" s="461"/>
    </row>
    <row r="178" spans="1:101">
      <c r="A178" s="457"/>
      <c r="B178" s="458"/>
      <c r="C178" s="457"/>
      <c r="D178" s="459"/>
      <c r="E178" s="460"/>
      <c r="F178" s="460"/>
      <c r="G178" s="461"/>
      <c r="H178" s="461"/>
      <c r="I178" s="461"/>
      <c r="J178" s="461"/>
      <c r="K178" s="461"/>
      <c r="L178" s="461"/>
      <c r="M178" s="461"/>
      <c r="N178" s="461"/>
      <c r="O178" s="461"/>
      <c r="P178" s="461"/>
      <c r="Q178" s="461"/>
      <c r="R178" s="461"/>
      <c r="S178" s="461"/>
      <c r="T178" s="461"/>
      <c r="U178" s="461"/>
      <c r="V178" s="461"/>
      <c r="W178" s="461"/>
      <c r="X178" s="461"/>
      <c r="Y178" s="461"/>
      <c r="Z178" s="461"/>
      <c r="AA178" s="461"/>
      <c r="AB178" s="461"/>
      <c r="AC178" s="461"/>
      <c r="AD178" s="461"/>
      <c r="AE178" s="461"/>
      <c r="AF178" s="461"/>
      <c r="AG178" s="461"/>
      <c r="AH178" s="461"/>
      <c r="AI178" s="461"/>
      <c r="AJ178" s="461"/>
      <c r="AK178" s="461"/>
      <c r="AL178" s="461"/>
      <c r="AM178" s="461"/>
      <c r="AN178" s="461"/>
      <c r="AO178" s="461"/>
      <c r="AP178" s="461"/>
      <c r="AQ178" s="461"/>
      <c r="AR178" s="461"/>
      <c r="AS178" s="461"/>
      <c r="AT178" s="461"/>
      <c r="AU178" s="461"/>
      <c r="AV178" s="461"/>
      <c r="AW178" s="461"/>
      <c r="AX178" s="461"/>
      <c r="AY178" s="461"/>
      <c r="AZ178" s="461"/>
      <c r="BA178" s="461"/>
      <c r="BB178" s="461"/>
      <c r="BC178" s="461"/>
      <c r="BD178" s="461"/>
      <c r="BE178" s="461"/>
      <c r="BF178" s="461"/>
      <c r="BG178" s="461"/>
      <c r="BH178" s="461"/>
      <c r="BI178" s="461"/>
      <c r="BJ178" s="461"/>
      <c r="BK178" s="461"/>
      <c r="BL178" s="461"/>
      <c r="BM178" s="461"/>
      <c r="BN178" s="461"/>
      <c r="BO178" s="461"/>
      <c r="BP178" s="461"/>
      <c r="BQ178" s="461"/>
      <c r="BR178" s="461"/>
      <c r="BS178" s="461"/>
      <c r="BT178" s="461"/>
      <c r="BU178" s="461"/>
      <c r="BV178" s="461"/>
      <c r="BW178" s="461"/>
      <c r="BX178" s="461"/>
      <c r="BY178" s="461"/>
      <c r="BZ178" s="461"/>
      <c r="CA178" s="461"/>
      <c r="CB178" s="461"/>
      <c r="CC178" s="461"/>
      <c r="CD178" s="461"/>
      <c r="CE178" s="461"/>
      <c r="CF178" s="461"/>
      <c r="CG178" s="461"/>
      <c r="CH178" s="461"/>
      <c r="CI178" s="461"/>
      <c r="CJ178" s="461"/>
      <c r="CK178" s="461"/>
      <c r="CL178" s="461"/>
      <c r="CM178" s="461"/>
      <c r="CN178" s="461"/>
      <c r="CO178" s="461"/>
      <c r="CP178" s="461"/>
      <c r="CQ178" s="461"/>
      <c r="CR178" s="461"/>
      <c r="CS178" s="461"/>
      <c r="CT178" s="461"/>
      <c r="CU178" s="461"/>
      <c r="CV178" s="461"/>
      <c r="CW178" s="461"/>
    </row>
    <row r="179" spans="1:101">
      <c r="A179" s="457"/>
      <c r="B179" s="458"/>
      <c r="C179" s="457"/>
      <c r="D179" s="459"/>
      <c r="E179" s="460"/>
      <c r="F179" s="460"/>
      <c r="G179" s="461"/>
      <c r="H179" s="461"/>
      <c r="I179" s="461"/>
      <c r="J179" s="461"/>
      <c r="K179" s="461"/>
      <c r="L179" s="461"/>
      <c r="M179" s="461"/>
      <c r="N179" s="461"/>
      <c r="O179" s="461"/>
      <c r="P179" s="461"/>
      <c r="Q179" s="461"/>
      <c r="R179" s="461"/>
      <c r="S179" s="461"/>
      <c r="T179" s="461"/>
      <c r="U179" s="461"/>
      <c r="V179" s="461"/>
      <c r="W179" s="461"/>
      <c r="X179" s="461"/>
      <c r="Y179" s="461"/>
      <c r="Z179" s="461"/>
      <c r="AA179" s="461"/>
      <c r="AB179" s="461"/>
      <c r="AC179" s="461"/>
      <c r="AD179" s="461"/>
      <c r="AE179" s="461"/>
      <c r="AF179" s="461"/>
      <c r="AG179" s="461"/>
      <c r="AH179" s="461"/>
      <c r="AI179" s="461"/>
      <c r="AJ179" s="461"/>
      <c r="AK179" s="461"/>
      <c r="AL179" s="461"/>
      <c r="AM179" s="461"/>
      <c r="AN179" s="461"/>
      <c r="AO179" s="461"/>
      <c r="AP179" s="461"/>
      <c r="AQ179" s="461"/>
      <c r="AR179" s="461"/>
      <c r="AS179" s="461"/>
      <c r="AT179" s="461"/>
      <c r="AU179" s="461"/>
      <c r="AV179" s="461"/>
      <c r="AW179" s="461"/>
      <c r="AX179" s="461"/>
      <c r="AY179" s="461"/>
      <c r="AZ179" s="461"/>
      <c r="BA179" s="461"/>
      <c r="BB179" s="461"/>
      <c r="BC179" s="461"/>
      <c r="BD179" s="461"/>
      <c r="BE179" s="461"/>
      <c r="BF179" s="461"/>
      <c r="BG179" s="461"/>
      <c r="BH179" s="461"/>
      <c r="BI179" s="461"/>
      <c r="BJ179" s="461"/>
      <c r="BK179" s="461"/>
      <c r="BL179" s="461"/>
      <c r="BM179" s="461"/>
      <c r="BN179" s="461"/>
      <c r="BO179" s="461"/>
      <c r="BP179" s="461"/>
      <c r="BQ179" s="461"/>
      <c r="BR179" s="461"/>
      <c r="BS179" s="461"/>
      <c r="BT179" s="461"/>
      <c r="BU179" s="461"/>
      <c r="BV179" s="461"/>
      <c r="BW179" s="461"/>
      <c r="BX179" s="461"/>
      <c r="BY179" s="461"/>
      <c r="BZ179" s="461"/>
      <c r="CA179" s="461"/>
      <c r="CB179" s="461"/>
      <c r="CC179" s="461"/>
      <c r="CD179" s="461"/>
      <c r="CE179" s="461"/>
      <c r="CF179" s="461"/>
      <c r="CG179" s="461"/>
      <c r="CH179" s="461"/>
      <c r="CI179" s="461"/>
      <c r="CJ179" s="461"/>
      <c r="CK179" s="461"/>
      <c r="CL179" s="461"/>
      <c r="CM179" s="461"/>
      <c r="CN179" s="461"/>
      <c r="CO179" s="461"/>
      <c r="CP179" s="461"/>
      <c r="CQ179" s="461"/>
      <c r="CR179" s="461"/>
      <c r="CS179" s="461"/>
      <c r="CT179" s="461"/>
      <c r="CU179" s="461"/>
      <c r="CV179" s="461"/>
      <c r="CW179" s="461"/>
    </row>
    <row r="180" spans="1:101">
      <c r="A180" s="457"/>
      <c r="B180" s="458"/>
      <c r="C180" s="457"/>
      <c r="D180" s="459"/>
      <c r="E180" s="460"/>
      <c r="F180" s="460"/>
      <c r="G180" s="461"/>
      <c r="H180" s="461"/>
      <c r="I180" s="461"/>
      <c r="J180" s="461"/>
      <c r="K180" s="461"/>
      <c r="L180" s="461"/>
      <c r="M180" s="461"/>
      <c r="N180" s="461"/>
      <c r="O180" s="461"/>
      <c r="P180" s="461"/>
      <c r="Q180" s="461"/>
      <c r="R180" s="461"/>
      <c r="S180" s="461"/>
      <c r="T180" s="461"/>
      <c r="U180" s="461"/>
      <c r="V180" s="461"/>
      <c r="W180" s="461"/>
      <c r="X180" s="461"/>
      <c r="Y180" s="461"/>
      <c r="Z180" s="461"/>
      <c r="AA180" s="461"/>
      <c r="AB180" s="461"/>
      <c r="AC180" s="461"/>
      <c r="AD180" s="461"/>
      <c r="AE180" s="461"/>
      <c r="AF180" s="461"/>
      <c r="AG180" s="461"/>
      <c r="AH180" s="461"/>
      <c r="AI180" s="461"/>
      <c r="AJ180" s="461"/>
      <c r="AK180" s="461"/>
      <c r="AL180" s="461"/>
      <c r="AM180" s="461"/>
      <c r="AN180" s="461"/>
      <c r="AO180" s="461"/>
      <c r="AP180" s="461"/>
      <c r="AQ180" s="461"/>
      <c r="AR180" s="461"/>
      <c r="AS180" s="461"/>
      <c r="AT180" s="461"/>
      <c r="AU180" s="461"/>
      <c r="AV180" s="461"/>
      <c r="AW180" s="461"/>
      <c r="AX180" s="461"/>
      <c r="AY180" s="461"/>
      <c r="AZ180" s="461"/>
      <c r="BA180" s="461"/>
      <c r="BB180" s="461"/>
      <c r="BC180" s="461"/>
      <c r="BD180" s="461"/>
      <c r="BE180" s="461"/>
      <c r="BF180" s="461"/>
      <c r="BG180" s="461"/>
      <c r="BH180" s="461"/>
      <c r="BI180" s="461"/>
      <c r="BJ180" s="461"/>
      <c r="BK180" s="461"/>
      <c r="BL180" s="461"/>
      <c r="BM180" s="461"/>
      <c r="BN180" s="461"/>
      <c r="BO180" s="461"/>
      <c r="BP180" s="461"/>
      <c r="BQ180" s="461"/>
      <c r="BR180" s="461"/>
      <c r="BS180" s="461"/>
      <c r="BT180" s="461"/>
      <c r="BU180" s="461"/>
      <c r="BV180" s="461"/>
      <c r="BW180" s="461"/>
      <c r="BX180" s="461"/>
      <c r="BY180" s="461"/>
      <c r="BZ180" s="461"/>
      <c r="CA180" s="461"/>
      <c r="CB180" s="461"/>
      <c r="CC180" s="461"/>
      <c r="CD180" s="461"/>
      <c r="CE180" s="461"/>
      <c r="CF180" s="461"/>
      <c r="CG180" s="461"/>
      <c r="CH180" s="461"/>
      <c r="CI180" s="461"/>
      <c r="CJ180" s="461"/>
      <c r="CK180" s="461"/>
      <c r="CL180" s="461"/>
      <c r="CM180" s="461"/>
      <c r="CN180" s="461"/>
      <c r="CO180" s="461"/>
      <c r="CP180" s="461"/>
      <c r="CQ180" s="461"/>
      <c r="CR180" s="461"/>
      <c r="CS180" s="461"/>
      <c r="CT180" s="461"/>
      <c r="CU180" s="461"/>
      <c r="CV180" s="461"/>
      <c r="CW180" s="461"/>
    </row>
    <row r="181" spans="1:101">
      <c r="A181" s="457"/>
      <c r="B181" s="458"/>
      <c r="C181" s="457"/>
      <c r="D181" s="459"/>
      <c r="E181" s="460"/>
      <c r="F181" s="460"/>
      <c r="G181" s="461"/>
      <c r="H181" s="461"/>
      <c r="I181" s="461"/>
      <c r="J181" s="461"/>
      <c r="K181" s="461"/>
      <c r="L181" s="461"/>
      <c r="M181" s="461"/>
      <c r="N181" s="461"/>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c r="BE181" s="461"/>
      <c r="BF181" s="461"/>
      <c r="BG181" s="461"/>
      <c r="BH181" s="461"/>
      <c r="BI181" s="461"/>
      <c r="BJ181" s="461"/>
      <c r="BK181" s="461"/>
      <c r="BL181" s="461"/>
      <c r="BM181" s="461"/>
      <c r="BN181" s="461"/>
      <c r="BO181" s="461"/>
      <c r="BP181" s="461"/>
      <c r="BQ181" s="461"/>
      <c r="BR181" s="461"/>
      <c r="BS181" s="461"/>
      <c r="BT181" s="461"/>
      <c r="BU181" s="461"/>
      <c r="BV181" s="461"/>
      <c r="BW181" s="461"/>
      <c r="BX181" s="461"/>
      <c r="BY181" s="461"/>
      <c r="BZ181" s="461"/>
      <c r="CA181" s="461"/>
      <c r="CB181" s="461"/>
      <c r="CC181" s="461"/>
      <c r="CD181" s="461"/>
      <c r="CE181" s="461"/>
      <c r="CF181" s="461"/>
      <c r="CG181" s="461"/>
      <c r="CH181" s="461"/>
      <c r="CI181" s="461"/>
      <c r="CJ181" s="461"/>
      <c r="CK181" s="461"/>
      <c r="CL181" s="461"/>
      <c r="CM181" s="461"/>
      <c r="CN181" s="461"/>
      <c r="CO181" s="461"/>
      <c r="CP181" s="461"/>
      <c r="CQ181" s="461"/>
      <c r="CR181" s="461"/>
      <c r="CS181" s="461"/>
      <c r="CT181" s="461"/>
      <c r="CU181" s="461"/>
      <c r="CV181" s="461"/>
      <c r="CW181" s="461"/>
    </row>
    <row r="182" spans="1:101">
      <c r="A182" s="457"/>
      <c r="B182" s="458"/>
      <c r="C182" s="457"/>
      <c r="D182" s="459"/>
      <c r="E182" s="460"/>
      <c r="F182" s="460"/>
      <c r="G182" s="461"/>
      <c r="H182" s="461"/>
      <c r="I182" s="461"/>
      <c r="J182" s="461"/>
      <c r="K182" s="461"/>
      <c r="L182" s="461"/>
      <c r="M182" s="461"/>
      <c r="N182" s="461"/>
      <c r="O182" s="461"/>
      <c r="P182" s="461"/>
      <c r="Q182" s="461"/>
      <c r="R182" s="461"/>
      <c r="S182" s="461"/>
      <c r="T182" s="461"/>
      <c r="U182" s="461"/>
      <c r="V182" s="461"/>
      <c r="W182" s="461"/>
      <c r="X182" s="461"/>
      <c r="Y182" s="461"/>
      <c r="Z182" s="461"/>
      <c r="AA182" s="461"/>
      <c r="AB182" s="461"/>
      <c r="AC182" s="461"/>
      <c r="AD182" s="461"/>
      <c r="AE182" s="461"/>
      <c r="AF182" s="461"/>
      <c r="AG182" s="461"/>
      <c r="AH182" s="461"/>
      <c r="AI182" s="461"/>
      <c r="AJ182" s="461"/>
      <c r="AK182" s="461"/>
      <c r="AL182" s="461"/>
      <c r="AM182" s="461"/>
      <c r="AN182" s="461"/>
      <c r="AO182" s="461"/>
      <c r="AP182" s="461"/>
      <c r="AQ182" s="461"/>
      <c r="AR182" s="461"/>
      <c r="AS182" s="461"/>
      <c r="AT182" s="461"/>
      <c r="AU182" s="461"/>
      <c r="AV182" s="461"/>
      <c r="AW182" s="461"/>
      <c r="AX182" s="461"/>
      <c r="AY182" s="461"/>
      <c r="AZ182" s="461"/>
      <c r="BA182" s="461"/>
      <c r="BB182" s="461"/>
      <c r="BC182" s="461"/>
      <c r="BD182" s="461"/>
      <c r="BE182" s="461"/>
      <c r="BF182" s="461"/>
      <c r="BG182" s="461"/>
      <c r="BH182" s="461"/>
      <c r="BI182" s="461"/>
      <c r="BJ182" s="461"/>
      <c r="BK182" s="461"/>
      <c r="BL182" s="461"/>
      <c r="BM182" s="461"/>
      <c r="BN182" s="461"/>
      <c r="BO182" s="461"/>
      <c r="BP182" s="461"/>
      <c r="BQ182" s="461"/>
      <c r="BR182" s="461"/>
      <c r="BS182" s="461"/>
      <c r="BT182" s="461"/>
      <c r="BU182" s="461"/>
      <c r="BV182" s="461"/>
      <c r="BW182" s="461"/>
      <c r="BX182" s="461"/>
      <c r="BY182" s="461"/>
      <c r="BZ182" s="461"/>
      <c r="CA182" s="461"/>
      <c r="CB182" s="461"/>
      <c r="CC182" s="461"/>
      <c r="CD182" s="461"/>
      <c r="CE182" s="461"/>
      <c r="CF182" s="461"/>
      <c r="CG182" s="461"/>
      <c r="CH182" s="461"/>
      <c r="CI182" s="461"/>
      <c r="CJ182" s="461"/>
      <c r="CK182" s="461"/>
      <c r="CL182" s="461"/>
      <c r="CM182" s="461"/>
      <c r="CN182" s="461"/>
      <c r="CO182" s="461"/>
      <c r="CP182" s="461"/>
      <c r="CQ182" s="461"/>
      <c r="CR182" s="461"/>
      <c r="CS182" s="461"/>
      <c r="CT182" s="461"/>
      <c r="CU182" s="461"/>
      <c r="CV182" s="461"/>
      <c r="CW182" s="461"/>
    </row>
    <row r="183" spans="1:101">
      <c r="A183" s="457"/>
      <c r="B183" s="458"/>
      <c r="C183" s="457"/>
      <c r="D183" s="459"/>
      <c r="E183" s="460"/>
      <c r="F183" s="460"/>
      <c r="G183" s="461"/>
      <c r="H183" s="461"/>
      <c r="I183" s="461"/>
      <c r="J183" s="461"/>
      <c r="K183" s="461"/>
      <c r="L183" s="461"/>
      <c r="M183" s="461"/>
      <c r="N183" s="461"/>
      <c r="O183" s="461"/>
      <c r="P183" s="461"/>
      <c r="Q183" s="461"/>
      <c r="R183" s="461"/>
      <c r="S183" s="461"/>
      <c r="T183" s="461"/>
      <c r="U183" s="461"/>
      <c r="V183" s="461"/>
      <c r="W183" s="461"/>
      <c r="X183" s="461"/>
      <c r="Y183" s="461"/>
      <c r="Z183" s="461"/>
      <c r="AA183" s="461"/>
      <c r="AB183" s="461"/>
      <c r="AC183" s="461"/>
      <c r="AD183" s="461"/>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c r="AY183" s="461"/>
      <c r="AZ183" s="461"/>
      <c r="BA183" s="461"/>
      <c r="BB183" s="461"/>
      <c r="BC183" s="461"/>
      <c r="BD183" s="461"/>
      <c r="BE183" s="461"/>
      <c r="BF183" s="461"/>
      <c r="BG183" s="461"/>
      <c r="BH183" s="461"/>
      <c r="BI183" s="461"/>
      <c r="BJ183" s="461"/>
      <c r="BK183" s="461"/>
      <c r="BL183" s="461"/>
      <c r="BM183" s="461"/>
      <c r="BN183" s="461"/>
      <c r="BO183" s="461"/>
      <c r="BP183" s="461"/>
      <c r="BQ183" s="461"/>
      <c r="BR183" s="461"/>
      <c r="BS183" s="461"/>
      <c r="BT183" s="461"/>
      <c r="BU183" s="461"/>
      <c r="BV183" s="461"/>
      <c r="BW183" s="461"/>
      <c r="BX183" s="461"/>
      <c r="BY183" s="461"/>
      <c r="BZ183" s="461"/>
      <c r="CA183" s="461"/>
      <c r="CB183" s="461"/>
      <c r="CC183" s="461"/>
      <c r="CD183" s="461"/>
      <c r="CE183" s="461"/>
      <c r="CF183" s="461"/>
      <c r="CG183" s="461"/>
      <c r="CH183" s="461"/>
      <c r="CI183" s="461"/>
      <c r="CJ183" s="461"/>
      <c r="CK183" s="461"/>
      <c r="CL183" s="461"/>
      <c r="CM183" s="461"/>
      <c r="CN183" s="461"/>
      <c r="CO183" s="461"/>
      <c r="CP183" s="461"/>
      <c r="CQ183" s="461"/>
      <c r="CR183" s="461"/>
      <c r="CS183" s="461"/>
      <c r="CT183" s="461"/>
      <c r="CU183" s="461"/>
      <c r="CV183" s="461"/>
      <c r="CW183" s="461"/>
    </row>
    <row r="184" spans="1:101">
      <c r="A184" s="457"/>
      <c r="B184" s="458"/>
      <c r="C184" s="457"/>
      <c r="D184" s="459"/>
      <c r="E184" s="460"/>
      <c r="F184" s="460"/>
      <c r="G184" s="461"/>
      <c r="H184" s="461"/>
      <c r="I184" s="461"/>
      <c r="J184" s="461"/>
      <c r="K184" s="461"/>
      <c r="L184" s="461"/>
      <c r="M184" s="461"/>
      <c r="N184" s="461"/>
      <c r="O184" s="461"/>
      <c r="P184" s="461"/>
      <c r="Q184" s="461"/>
      <c r="R184" s="461"/>
      <c r="S184" s="461"/>
      <c r="T184" s="461"/>
      <c r="U184" s="461"/>
      <c r="V184" s="461"/>
      <c r="W184" s="461"/>
      <c r="X184" s="461"/>
      <c r="Y184" s="461"/>
      <c r="Z184" s="461"/>
      <c r="AA184" s="461"/>
      <c r="AB184" s="461"/>
      <c r="AC184" s="461"/>
      <c r="AD184" s="461"/>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c r="AY184" s="461"/>
      <c r="AZ184" s="461"/>
      <c r="BA184" s="461"/>
      <c r="BB184" s="461"/>
      <c r="BC184" s="461"/>
      <c r="BD184" s="461"/>
      <c r="BE184" s="461"/>
      <c r="BF184" s="461"/>
      <c r="BG184" s="461"/>
      <c r="BH184" s="461"/>
      <c r="BI184" s="461"/>
      <c r="BJ184" s="461"/>
      <c r="BK184" s="461"/>
      <c r="BL184" s="461"/>
      <c r="BM184" s="461"/>
      <c r="BN184" s="461"/>
      <c r="BO184" s="461"/>
      <c r="BP184" s="461"/>
      <c r="BQ184" s="461"/>
      <c r="BR184" s="461"/>
      <c r="BS184" s="461"/>
      <c r="BT184" s="461"/>
      <c r="BU184" s="461"/>
      <c r="BV184" s="461"/>
      <c r="BW184" s="461"/>
      <c r="BX184" s="461"/>
      <c r="BY184" s="461"/>
      <c r="BZ184" s="461"/>
      <c r="CA184" s="461"/>
      <c r="CB184" s="461"/>
      <c r="CC184" s="461"/>
      <c r="CD184" s="461"/>
      <c r="CE184" s="461"/>
      <c r="CF184" s="461"/>
      <c r="CG184" s="461"/>
      <c r="CH184" s="461"/>
      <c r="CI184" s="461"/>
      <c r="CJ184" s="461"/>
      <c r="CK184" s="461"/>
      <c r="CL184" s="461"/>
      <c r="CM184" s="461"/>
      <c r="CN184" s="461"/>
      <c r="CO184" s="461"/>
      <c r="CP184" s="461"/>
      <c r="CQ184" s="461"/>
      <c r="CR184" s="461"/>
      <c r="CS184" s="461"/>
      <c r="CT184" s="461"/>
      <c r="CU184" s="461"/>
      <c r="CV184" s="461"/>
      <c r="CW184" s="461"/>
    </row>
    <row r="185" spans="1:101">
      <c r="A185" s="457"/>
      <c r="B185" s="458"/>
      <c r="C185" s="457"/>
      <c r="D185" s="459"/>
      <c r="E185" s="460"/>
      <c r="F185" s="460"/>
      <c r="G185" s="461"/>
      <c r="H185" s="461"/>
      <c r="I185" s="461"/>
      <c r="J185" s="461"/>
      <c r="K185" s="461"/>
      <c r="L185" s="461"/>
      <c r="M185" s="461"/>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c r="AU185" s="461"/>
      <c r="AV185" s="461"/>
      <c r="AW185" s="461"/>
      <c r="AX185" s="461"/>
      <c r="AY185" s="461"/>
      <c r="AZ185" s="461"/>
      <c r="BA185" s="461"/>
      <c r="BB185" s="461"/>
      <c r="BC185" s="461"/>
      <c r="BD185" s="461"/>
      <c r="BE185" s="461"/>
      <c r="BF185" s="461"/>
      <c r="BG185" s="461"/>
      <c r="BH185" s="461"/>
      <c r="BI185" s="461"/>
      <c r="BJ185" s="461"/>
      <c r="BK185" s="461"/>
      <c r="BL185" s="461"/>
      <c r="BM185" s="461"/>
      <c r="BN185" s="461"/>
      <c r="BO185" s="461"/>
      <c r="BP185" s="461"/>
      <c r="BQ185" s="461"/>
      <c r="BR185" s="461"/>
      <c r="BS185" s="461"/>
      <c r="BT185" s="461"/>
      <c r="BU185" s="461"/>
      <c r="BV185" s="461"/>
      <c r="BW185" s="461"/>
      <c r="BX185" s="461"/>
      <c r="BY185" s="461"/>
      <c r="BZ185" s="461"/>
      <c r="CA185" s="461"/>
      <c r="CB185" s="461"/>
      <c r="CC185" s="461"/>
      <c r="CD185" s="461"/>
      <c r="CE185" s="461"/>
      <c r="CF185" s="461"/>
      <c r="CG185" s="461"/>
      <c r="CH185" s="461"/>
      <c r="CI185" s="461"/>
      <c r="CJ185" s="461"/>
      <c r="CK185" s="461"/>
      <c r="CL185" s="461"/>
      <c r="CM185" s="461"/>
      <c r="CN185" s="461"/>
      <c r="CO185" s="461"/>
      <c r="CP185" s="461"/>
      <c r="CQ185" s="461"/>
      <c r="CR185" s="461"/>
      <c r="CS185" s="461"/>
      <c r="CT185" s="461"/>
      <c r="CU185" s="461"/>
      <c r="CV185" s="461"/>
      <c r="CW185" s="461"/>
    </row>
    <row r="186" spans="1:101">
      <c r="A186" s="457"/>
      <c r="B186" s="458"/>
      <c r="C186" s="457"/>
      <c r="D186" s="459"/>
      <c r="E186" s="460"/>
      <c r="F186" s="460"/>
      <c r="G186" s="461"/>
      <c r="H186" s="461"/>
      <c r="I186" s="461"/>
      <c r="J186" s="461"/>
      <c r="K186" s="461"/>
      <c r="L186" s="461"/>
      <c r="M186" s="461"/>
      <c r="N186" s="461"/>
      <c r="O186" s="461"/>
      <c r="P186" s="461"/>
      <c r="Q186" s="461"/>
      <c r="R186" s="461"/>
      <c r="S186" s="461"/>
      <c r="T186" s="461"/>
      <c r="U186" s="461"/>
      <c r="V186" s="461"/>
      <c r="W186" s="461"/>
      <c r="X186" s="461"/>
      <c r="Y186" s="461"/>
      <c r="Z186" s="461"/>
      <c r="AA186" s="461"/>
      <c r="AB186" s="461"/>
      <c r="AC186" s="461"/>
      <c r="AD186" s="461"/>
      <c r="AE186" s="461"/>
      <c r="AF186" s="461"/>
      <c r="AG186" s="461"/>
      <c r="AH186" s="461"/>
      <c r="AI186" s="461"/>
      <c r="AJ186" s="461"/>
      <c r="AK186" s="461"/>
      <c r="AL186" s="461"/>
      <c r="AM186" s="461"/>
      <c r="AN186" s="461"/>
      <c r="AO186" s="461"/>
      <c r="AP186" s="461"/>
      <c r="AQ186" s="461"/>
      <c r="AR186" s="461"/>
      <c r="AS186" s="461"/>
      <c r="AT186" s="461"/>
      <c r="AU186" s="461"/>
      <c r="AV186" s="461"/>
      <c r="AW186" s="461"/>
      <c r="AX186" s="461"/>
      <c r="AY186" s="461"/>
      <c r="AZ186" s="461"/>
      <c r="BA186" s="461"/>
      <c r="BB186" s="461"/>
      <c r="BC186" s="461"/>
      <c r="BD186" s="461"/>
      <c r="BE186" s="461"/>
      <c r="BF186" s="461"/>
      <c r="BG186" s="461"/>
      <c r="BH186" s="461"/>
      <c r="BI186" s="461"/>
      <c r="BJ186" s="461"/>
      <c r="BK186" s="461"/>
      <c r="BL186" s="461"/>
      <c r="BM186" s="461"/>
      <c r="BN186" s="461"/>
      <c r="BO186" s="461"/>
      <c r="BP186" s="461"/>
      <c r="BQ186" s="461"/>
      <c r="BR186" s="461"/>
      <c r="BS186" s="461"/>
      <c r="BT186" s="461"/>
      <c r="BU186" s="461"/>
      <c r="BV186" s="461"/>
      <c r="BW186" s="461"/>
      <c r="BX186" s="461"/>
      <c r="BY186" s="461"/>
      <c r="BZ186" s="461"/>
      <c r="CA186" s="461"/>
      <c r="CB186" s="461"/>
      <c r="CC186" s="461"/>
      <c r="CD186" s="461"/>
      <c r="CE186" s="461"/>
      <c r="CF186" s="461"/>
      <c r="CG186" s="461"/>
      <c r="CH186" s="461"/>
      <c r="CI186" s="461"/>
      <c r="CJ186" s="461"/>
      <c r="CK186" s="461"/>
      <c r="CL186" s="461"/>
      <c r="CM186" s="461"/>
      <c r="CN186" s="461"/>
      <c r="CO186" s="461"/>
      <c r="CP186" s="461"/>
      <c r="CQ186" s="461"/>
      <c r="CR186" s="461"/>
      <c r="CS186" s="461"/>
      <c r="CT186" s="461"/>
      <c r="CU186" s="461"/>
      <c r="CV186" s="461"/>
      <c r="CW186" s="461"/>
    </row>
    <row r="187" spans="1:101">
      <c r="A187" s="457"/>
      <c r="B187" s="458"/>
      <c r="C187" s="457"/>
      <c r="D187" s="459"/>
      <c r="E187" s="460"/>
      <c r="F187" s="460"/>
      <c r="G187" s="461"/>
      <c r="H187" s="461"/>
      <c r="I187" s="461"/>
      <c r="J187" s="461"/>
      <c r="K187" s="461"/>
      <c r="L187" s="461"/>
      <c r="M187" s="461"/>
      <c r="N187" s="461"/>
      <c r="O187" s="461"/>
      <c r="P187" s="461"/>
      <c r="Q187" s="461"/>
      <c r="R187" s="461"/>
      <c r="S187" s="461"/>
      <c r="T187" s="461"/>
      <c r="U187" s="461"/>
      <c r="V187" s="461"/>
      <c r="W187" s="461"/>
      <c r="X187" s="461"/>
      <c r="Y187" s="461"/>
      <c r="Z187" s="461"/>
      <c r="AA187" s="461"/>
      <c r="AB187" s="461"/>
      <c r="AC187" s="461"/>
      <c r="AD187" s="461"/>
      <c r="AE187" s="461"/>
      <c r="AF187" s="461"/>
      <c r="AG187" s="461"/>
      <c r="AH187" s="461"/>
      <c r="AI187" s="461"/>
      <c r="AJ187" s="461"/>
      <c r="AK187" s="461"/>
      <c r="AL187" s="461"/>
      <c r="AM187" s="461"/>
      <c r="AN187" s="461"/>
      <c r="AO187" s="461"/>
      <c r="AP187" s="461"/>
      <c r="AQ187" s="461"/>
      <c r="AR187" s="461"/>
      <c r="AS187" s="461"/>
      <c r="AT187" s="461"/>
      <c r="AU187" s="461"/>
      <c r="AV187" s="461"/>
      <c r="AW187" s="461"/>
      <c r="AX187" s="461"/>
      <c r="AY187" s="461"/>
      <c r="AZ187" s="461"/>
      <c r="BA187" s="461"/>
      <c r="BB187" s="461"/>
      <c r="BC187" s="461"/>
      <c r="BD187" s="461"/>
      <c r="BE187" s="461"/>
      <c r="BF187" s="461"/>
      <c r="BG187" s="461"/>
      <c r="BH187" s="461"/>
      <c r="BI187" s="461"/>
      <c r="BJ187" s="461"/>
      <c r="BK187" s="461"/>
      <c r="BL187" s="461"/>
      <c r="BM187" s="461"/>
      <c r="BN187" s="461"/>
      <c r="BO187" s="461"/>
      <c r="BP187" s="461"/>
      <c r="BQ187" s="461"/>
      <c r="BR187" s="461"/>
      <c r="BS187" s="461"/>
      <c r="BT187" s="461"/>
      <c r="BU187" s="461"/>
      <c r="BV187" s="461"/>
      <c r="BW187" s="461"/>
      <c r="BX187" s="461"/>
      <c r="BY187" s="461"/>
      <c r="BZ187" s="461"/>
      <c r="CA187" s="461"/>
      <c r="CB187" s="461"/>
      <c r="CC187" s="461"/>
      <c r="CD187" s="461"/>
      <c r="CE187" s="461"/>
      <c r="CF187" s="461"/>
      <c r="CG187" s="461"/>
      <c r="CH187" s="461"/>
      <c r="CI187" s="461"/>
      <c r="CJ187" s="461"/>
      <c r="CK187" s="461"/>
      <c r="CL187" s="461"/>
      <c r="CM187" s="461"/>
      <c r="CN187" s="461"/>
      <c r="CO187" s="461"/>
      <c r="CP187" s="461"/>
      <c r="CQ187" s="461"/>
      <c r="CR187" s="461"/>
      <c r="CS187" s="461"/>
      <c r="CT187" s="461"/>
      <c r="CU187" s="461"/>
      <c r="CV187" s="461"/>
      <c r="CW187" s="461"/>
    </row>
    <row r="188" spans="1:101">
      <c r="A188" s="457"/>
      <c r="B188" s="458"/>
      <c r="C188" s="457"/>
      <c r="D188" s="459"/>
      <c r="E188" s="460"/>
      <c r="F188" s="460"/>
      <c r="G188" s="461"/>
      <c r="H188" s="461"/>
      <c r="I188" s="461"/>
      <c r="J188" s="461"/>
      <c r="K188" s="461"/>
      <c r="L188" s="461"/>
      <c r="M188" s="461"/>
      <c r="N188" s="461"/>
      <c r="O188" s="461"/>
      <c r="P188" s="461"/>
      <c r="Q188" s="461"/>
      <c r="R188" s="461"/>
      <c r="S188" s="461"/>
      <c r="T188" s="461"/>
      <c r="U188" s="461"/>
      <c r="V188" s="461"/>
      <c r="W188" s="461"/>
      <c r="X188" s="461"/>
      <c r="Y188" s="461"/>
      <c r="Z188" s="461"/>
      <c r="AA188" s="461"/>
      <c r="AB188" s="461"/>
      <c r="AC188" s="461"/>
      <c r="AD188" s="461"/>
      <c r="AE188" s="461"/>
      <c r="AF188" s="461"/>
      <c r="AG188" s="461"/>
      <c r="AH188" s="461"/>
      <c r="AI188" s="461"/>
      <c r="AJ188" s="461"/>
      <c r="AK188" s="461"/>
      <c r="AL188" s="461"/>
      <c r="AM188" s="461"/>
      <c r="AN188" s="461"/>
      <c r="AO188" s="461"/>
      <c r="AP188" s="461"/>
      <c r="AQ188" s="461"/>
      <c r="AR188" s="461"/>
      <c r="AS188" s="461"/>
      <c r="AT188" s="461"/>
      <c r="AU188" s="461"/>
      <c r="AV188" s="461"/>
      <c r="AW188" s="461"/>
      <c r="AX188" s="461"/>
      <c r="AY188" s="461"/>
      <c r="AZ188" s="461"/>
      <c r="BA188" s="461"/>
      <c r="BB188" s="461"/>
      <c r="BC188" s="461"/>
      <c r="BD188" s="461"/>
      <c r="BE188" s="461"/>
      <c r="BF188" s="461"/>
      <c r="BG188" s="461"/>
      <c r="BH188" s="461"/>
      <c r="BI188" s="461"/>
      <c r="BJ188" s="461"/>
      <c r="BK188" s="461"/>
      <c r="BL188" s="461"/>
      <c r="BM188" s="461"/>
      <c r="BN188" s="461"/>
      <c r="BO188" s="461"/>
      <c r="BP188" s="461"/>
      <c r="BQ188" s="461"/>
      <c r="BR188" s="461"/>
      <c r="BS188" s="461"/>
      <c r="BT188" s="461"/>
      <c r="BU188" s="461"/>
      <c r="BV188" s="461"/>
      <c r="BW188" s="461"/>
      <c r="BX188" s="461"/>
      <c r="BY188" s="461"/>
      <c r="BZ188" s="461"/>
      <c r="CA188" s="461"/>
      <c r="CB188" s="461"/>
      <c r="CC188" s="461"/>
      <c r="CD188" s="461"/>
      <c r="CE188" s="461"/>
      <c r="CF188" s="461"/>
      <c r="CG188" s="461"/>
      <c r="CH188" s="461"/>
      <c r="CI188" s="461"/>
      <c r="CJ188" s="461"/>
      <c r="CK188" s="461"/>
      <c r="CL188" s="461"/>
      <c r="CM188" s="461"/>
      <c r="CN188" s="461"/>
      <c r="CO188" s="461"/>
      <c r="CP188" s="461"/>
      <c r="CQ188" s="461"/>
      <c r="CR188" s="461"/>
      <c r="CS188" s="461"/>
      <c r="CT188" s="461"/>
      <c r="CU188" s="461"/>
      <c r="CV188" s="461"/>
      <c r="CW188" s="461"/>
    </row>
    <row r="189" spans="1:101">
      <c r="A189" s="457"/>
      <c r="B189" s="458"/>
      <c r="C189" s="457"/>
      <c r="D189" s="459"/>
      <c r="E189" s="460"/>
      <c r="F189" s="460"/>
      <c r="G189" s="461"/>
      <c r="H189" s="461"/>
      <c r="I189" s="461"/>
      <c r="J189" s="461"/>
      <c r="K189" s="461"/>
      <c r="L189" s="461"/>
      <c r="M189" s="461"/>
      <c r="N189" s="461"/>
      <c r="O189" s="461"/>
      <c r="P189" s="461"/>
      <c r="Q189" s="461"/>
      <c r="R189" s="461"/>
      <c r="S189" s="461"/>
      <c r="T189" s="461"/>
      <c r="U189" s="461"/>
      <c r="V189" s="461"/>
      <c r="W189" s="461"/>
      <c r="X189" s="461"/>
      <c r="Y189" s="461"/>
      <c r="Z189" s="461"/>
      <c r="AA189" s="461"/>
      <c r="AB189" s="461"/>
      <c r="AC189" s="461"/>
      <c r="AD189" s="461"/>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c r="AY189" s="461"/>
      <c r="AZ189" s="461"/>
      <c r="BA189" s="461"/>
      <c r="BB189" s="461"/>
      <c r="BC189" s="461"/>
      <c r="BD189" s="461"/>
      <c r="BE189" s="461"/>
      <c r="BF189" s="461"/>
      <c r="BG189" s="461"/>
      <c r="BH189" s="461"/>
      <c r="BI189" s="461"/>
      <c r="BJ189" s="461"/>
      <c r="BK189" s="461"/>
      <c r="BL189" s="461"/>
      <c r="BM189" s="461"/>
      <c r="BN189" s="461"/>
      <c r="BO189" s="461"/>
      <c r="BP189" s="461"/>
      <c r="BQ189" s="461"/>
      <c r="BR189" s="461"/>
      <c r="BS189" s="461"/>
      <c r="BT189" s="461"/>
      <c r="BU189" s="461"/>
      <c r="BV189" s="461"/>
      <c r="BW189" s="461"/>
      <c r="BX189" s="461"/>
      <c r="BY189" s="461"/>
      <c r="BZ189" s="461"/>
      <c r="CA189" s="461"/>
      <c r="CB189" s="461"/>
      <c r="CC189" s="461"/>
      <c r="CD189" s="461"/>
      <c r="CE189" s="461"/>
      <c r="CF189" s="461"/>
      <c r="CG189" s="461"/>
      <c r="CH189" s="461"/>
      <c r="CI189" s="461"/>
      <c r="CJ189" s="461"/>
      <c r="CK189" s="461"/>
      <c r="CL189" s="461"/>
      <c r="CM189" s="461"/>
      <c r="CN189" s="461"/>
      <c r="CO189" s="461"/>
      <c r="CP189" s="461"/>
      <c r="CQ189" s="461"/>
      <c r="CR189" s="461"/>
      <c r="CS189" s="461"/>
      <c r="CT189" s="461"/>
      <c r="CU189" s="461"/>
      <c r="CV189" s="461"/>
      <c r="CW189" s="461"/>
    </row>
    <row r="190" spans="1:101">
      <c r="A190" s="457"/>
      <c r="B190" s="458"/>
      <c r="C190" s="457"/>
      <c r="D190" s="459"/>
      <c r="E190" s="460"/>
      <c r="F190" s="460"/>
      <c r="G190" s="461"/>
      <c r="H190" s="461"/>
      <c r="I190" s="461"/>
      <c r="J190" s="461"/>
      <c r="K190" s="461"/>
      <c r="L190" s="461"/>
      <c r="M190" s="461"/>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c r="BG190" s="461"/>
      <c r="BH190" s="461"/>
      <c r="BI190" s="461"/>
      <c r="BJ190" s="461"/>
      <c r="BK190" s="461"/>
      <c r="BL190" s="461"/>
      <c r="BM190" s="461"/>
      <c r="BN190" s="461"/>
      <c r="BO190" s="461"/>
      <c r="BP190" s="461"/>
      <c r="BQ190" s="461"/>
      <c r="BR190" s="461"/>
      <c r="BS190" s="461"/>
      <c r="BT190" s="461"/>
      <c r="BU190" s="461"/>
      <c r="BV190" s="461"/>
      <c r="BW190" s="461"/>
      <c r="BX190" s="461"/>
      <c r="BY190" s="461"/>
      <c r="BZ190" s="461"/>
      <c r="CA190" s="461"/>
      <c r="CB190" s="461"/>
      <c r="CC190" s="461"/>
      <c r="CD190" s="461"/>
      <c r="CE190" s="461"/>
      <c r="CF190" s="461"/>
      <c r="CG190" s="461"/>
      <c r="CH190" s="461"/>
      <c r="CI190" s="461"/>
      <c r="CJ190" s="461"/>
      <c r="CK190" s="461"/>
      <c r="CL190" s="461"/>
      <c r="CM190" s="461"/>
      <c r="CN190" s="461"/>
      <c r="CO190" s="461"/>
      <c r="CP190" s="461"/>
      <c r="CQ190" s="461"/>
      <c r="CR190" s="461"/>
      <c r="CS190" s="461"/>
      <c r="CT190" s="461"/>
      <c r="CU190" s="461"/>
      <c r="CV190" s="461"/>
      <c r="CW190" s="461"/>
    </row>
    <row r="191" spans="1:101">
      <c r="A191" s="457"/>
      <c r="B191" s="458"/>
      <c r="C191" s="457"/>
      <c r="D191" s="459"/>
      <c r="E191" s="460"/>
      <c r="F191" s="460"/>
      <c r="G191" s="461"/>
      <c r="H191" s="461"/>
      <c r="I191" s="461"/>
      <c r="J191" s="461"/>
      <c r="K191" s="461"/>
      <c r="L191" s="461"/>
      <c r="M191" s="461"/>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c r="AY191" s="461"/>
      <c r="AZ191" s="461"/>
      <c r="BA191" s="461"/>
      <c r="BB191" s="461"/>
      <c r="BC191" s="461"/>
      <c r="BD191" s="461"/>
      <c r="BE191" s="461"/>
      <c r="BF191" s="461"/>
      <c r="BG191" s="461"/>
      <c r="BH191" s="461"/>
      <c r="BI191" s="461"/>
      <c r="BJ191" s="461"/>
      <c r="BK191" s="461"/>
      <c r="BL191" s="461"/>
      <c r="BM191" s="461"/>
      <c r="BN191" s="461"/>
      <c r="BO191" s="461"/>
      <c r="BP191" s="461"/>
      <c r="BQ191" s="461"/>
      <c r="BR191" s="461"/>
      <c r="BS191" s="461"/>
      <c r="BT191" s="461"/>
      <c r="BU191" s="461"/>
      <c r="BV191" s="461"/>
      <c r="BW191" s="461"/>
      <c r="BX191" s="461"/>
      <c r="BY191" s="461"/>
      <c r="BZ191" s="461"/>
      <c r="CA191" s="461"/>
      <c r="CB191" s="461"/>
      <c r="CC191" s="461"/>
      <c r="CD191" s="461"/>
      <c r="CE191" s="461"/>
      <c r="CF191" s="461"/>
      <c r="CG191" s="461"/>
      <c r="CH191" s="461"/>
      <c r="CI191" s="461"/>
      <c r="CJ191" s="461"/>
      <c r="CK191" s="461"/>
      <c r="CL191" s="461"/>
      <c r="CM191" s="461"/>
      <c r="CN191" s="461"/>
      <c r="CO191" s="461"/>
      <c r="CP191" s="461"/>
      <c r="CQ191" s="461"/>
      <c r="CR191" s="461"/>
      <c r="CS191" s="461"/>
      <c r="CT191" s="461"/>
      <c r="CU191" s="461"/>
      <c r="CV191" s="461"/>
      <c r="CW191" s="461"/>
    </row>
    <row r="192" spans="1:101">
      <c r="A192" s="457"/>
      <c r="B192" s="458"/>
      <c r="C192" s="457"/>
      <c r="D192" s="459"/>
      <c r="E192" s="460"/>
      <c r="F192" s="460"/>
      <c r="G192" s="461"/>
      <c r="H192" s="461"/>
      <c r="I192" s="461"/>
      <c r="J192" s="461"/>
      <c r="K192" s="461"/>
      <c r="L192" s="461"/>
      <c r="M192" s="461"/>
      <c r="N192" s="461"/>
      <c r="O192" s="461"/>
      <c r="P192" s="461"/>
      <c r="Q192" s="461"/>
      <c r="R192" s="461"/>
      <c r="S192" s="461"/>
      <c r="T192" s="461"/>
      <c r="U192" s="461"/>
      <c r="V192" s="461"/>
      <c r="W192" s="461"/>
      <c r="X192" s="461"/>
      <c r="Y192" s="461"/>
      <c r="Z192" s="461"/>
      <c r="AA192" s="461"/>
      <c r="AB192" s="461"/>
      <c r="AC192" s="461"/>
      <c r="AD192" s="461"/>
      <c r="AE192" s="461"/>
      <c r="AF192" s="461"/>
      <c r="AG192" s="461"/>
      <c r="AH192" s="461"/>
      <c r="AI192" s="461"/>
      <c r="AJ192" s="461"/>
      <c r="AK192" s="461"/>
      <c r="AL192" s="461"/>
      <c r="AM192" s="461"/>
      <c r="AN192" s="461"/>
      <c r="AO192" s="461"/>
      <c r="AP192" s="461"/>
      <c r="AQ192" s="461"/>
      <c r="AR192" s="461"/>
      <c r="AS192" s="461"/>
      <c r="AT192" s="461"/>
      <c r="AU192" s="461"/>
      <c r="AV192" s="461"/>
      <c r="AW192" s="461"/>
      <c r="AX192" s="461"/>
      <c r="AY192" s="461"/>
      <c r="AZ192" s="461"/>
      <c r="BA192" s="461"/>
      <c r="BB192" s="461"/>
      <c r="BC192" s="461"/>
      <c r="BD192" s="461"/>
      <c r="BE192" s="461"/>
      <c r="BF192" s="461"/>
      <c r="BG192" s="461"/>
      <c r="BH192" s="461"/>
      <c r="BI192" s="461"/>
      <c r="BJ192" s="461"/>
      <c r="BK192" s="461"/>
      <c r="BL192" s="461"/>
      <c r="BM192" s="461"/>
      <c r="BN192" s="461"/>
      <c r="BO192" s="461"/>
      <c r="BP192" s="461"/>
      <c r="BQ192" s="461"/>
      <c r="BR192" s="461"/>
      <c r="BS192" s="461"/>
      <c r="BT192" s="461"/>
      <c r="BU192" s="461"/>
      <c r="BV192" s="461"/>
      <c r="BW192" s="461"/>
      <c r="BX192" s="461"/>
      <c r="BY192" s="461"/>
      <c r="BZ192" s="461"/>
      <c r="CA192" s="461"/>
      <c r="CB192" s="461"/>
      <c r="CC192" s="461"/>
      <c r="CD192" s="461"/>
      <c r="CE192" s="461"/>
      <c r="CF192" s="461"/>
      <c r="CG192" s="461"/>
      <c r="CH192" s="461"/>
      <c r="CI192" s="461"/>
      <c r="CJ192" s="461"/>
      <c r="CK192" s="461"/>
      <c r="CL192" s="461"/>
      <c r="CM192" s="461"/>
      <c r="CN192" s="461"/>
      <c r="CO192" s="461"/>
      <c r="CP192" s="461"/>
      <c r="CQ192" s="461"/>
      <c r="CR192" s="461"/>
      <c r="CS192" s="461"/>
      <c r="CT192" s="461"/>
      <c r="CU192" s="461"/>
      <c r="CV192" s="461"/>
      <c r="CW192" s="461"/>
    </row>
    <row r="193" spans="1:101">
      <c r="A193" s="457"/>
      <c r="B193" s="458"/>
      <c r="C193" s="457"/>
      <c r="D193" s="459"/>
      <c r="E193" s="460"/>
      <c r="F193" s="460"/>
      <c r="G193" s="461"/>
      <c r="H193" s="461"/>
      <c r="I193" s="461"/>
      <c r="J193" s="461"/>
      <c r="K193" s="461"/>
      <c r="L193" s="461"/>
      <c r="M193" s="461"/>
      <c r="N193" s="461"/>
      <c r="O193" s="461"/>
      <c r="P193" s="461"/>
      <c r="Q193" s="461"/>
      <c r="R193" s="461"/>
      <c r="S193" s="461"/>
      <c r="T193" s="461"/>
      <c r="U193" s="461"/>
      <c r="V193" s="461"/>
      <c r="W193" s="461"/>
      <c r="X193" s="461"/>
      <c r="Y193" s="461"/>
      <c r="Z193" s="461"/>
      <c r="AA193" s="461"/>
      <c r="AB193" s="461"/>
      <c r="AC193" s="461"/>
      <c r="AD193" s="461"/>
      <c r="AE193" s="461"/>
      <c r="AF193" s="461"/>
      <c r="AG193" s="461"/>
      <c r="AH193" s="461"/>
      <c r="AI193" s="461"/>
      <c r="AJ193" s="461"/>
      <c r="AK193" s="461"/>
      <c r="AL193" s="461"/>
      <c r="AM193" s="461"/>
      <c r="AN193" s="461"/>
      <c r="AO193" s="461"/>
      <c r="AP193" s="461"/>
      <c r="AQ193" s="461"/>
      <c r="AR193" s="461"/>
      <c r="AS193" s="461"/>
      <c r="AT193" s="461"/>
      <c r="AU193" s="461"/>
      <c r="AV193" s="461"/>
      <c r="AW193" s="461"/>
      <c r="AX193" s="461"/>
      <c r="AY193" s="461"/>
      <c r="AZ193" s="461"/>
      <c r="BA193" s="461"/>
      <c r="BB193" s="461"/>
      <c r="BC193" s="461"/>
      <c r="BD193" s="461"/>
      <c r="BE193" s="461"/>
      <c r="BF193" s="461"/>
      <c r="BG193" s="461"/>
      <c r="BH193" s="461"/>
      <c r="BI193" s="461"/>
      <c r="BJ193" s="461"/>
      <c r="BK193" s="461"/>
      <c r="BL193" s="461"/>
      <c r="BM193" s="461"/>
      <c r="BN193" s="461"/>
      <c r="BO193" s="461"/>
      <c r="BP193" s="461"/>
      <c r="BQ193" s="461"/>
      <c r="BR193" s="461"/>
      <c r="BS193" s="461"/>
      <c r="BT193" s="461"/>
      <c r="BU193" s="461"/>
      <c r="BV193" s="461"/>
      <c r="BW193" s="461"/>
      <c r="BX193" s="461"/>
      <c r="BY193" s="461"/>
      <c r="BZ193" s="461"/>
      <c r="CA193" s="461"/>
      <c r="CB193" s="461"/>
      <c r="CC193" s="461"/>
      <c r="CD193" s="461"/>
      <c r="CE193" s="461"/>
      <c r="CF193" s="461"/>
      <c r="CG193" s="461"/>
      <c r="CH193" s="461"/>
      <c r="CI193" s="461"/>
      <c r="CJ193" s="461"/>
      <c r="CK193" s="461"/>
      <c r="CL193" s="461"/>
      <c r="CM193" s="461"/>
      <c r="CN193" s="461"/>
      <c r="CO193" s="461"/>
      <c r="CP193" s="461"/>
      <c r="CQ193" s="461"/>
      <c r="CR193" s="461"/>
      <c r="CS193" s="461"/>
      <c r="CT193" s="461"/>
      <c r="CU193" s="461"/>
      <c r="CV193" s="461"/>
      <c r="CW193" s="461"/>
    </row>
    <row r="194" spans="1:101">
      <c r="A194" s="457"/>
      <c r="B194" s="458"/>
      <c r="C194" s="457"/>
      <c r="D194" s="459"/>
      <c r="E194" s="460"/>
      <c r="F194" s="460"/>
      <c r="G194" s="461"/>
      <c r="H194" s="461"/>
      <c r="I194" s="461"/>
      <c r="J194" s="461"/>
      <c r="K194" s="461"/>
      <c r="L194" s="461"/>
      <c r="M194" s="461"/>
      <c r="N194" s="461"/>
      <c r="O194" s="461"/>
      <c r="P194" s="461"/>
      <c r="Q194" s="461"/>
      <c r="R194" s="461"/>
      <c r="S194" s="461"/>
      <c r="T194" s="461"/>
      <c r="U194" s="461"/>
      <c r="V194" s="461"/>
      <c r="W194" s="461"/>
      <c r="X194" s="461"/>
      <c r="Y194" s="461"/>
      <c r="Z194" s="461"/>
      <c r="AA194" s="461"/>
      <c r="AB194" s="461"/>
      <c r="AC194" s="461"/>
      <c r="AD194" s="461"/>
      <c r="AE194" s="461"/>
      <c r="AF194" s="461"/>
      <c r="AG194" s="461"/>
      <c r="AH194" s="461"/>
      <c r="AI194" s="461"/>
      <c r="AJ194" s="461"/>
      <c r="AK194" s="461"/>
      <c r="AL194" s="461"/>
      <c r="AM194" s="461"/>
      <c r="AN194" s="461"/>
      <c r="AO194" s="461"/>
      <c r="AP194" s="461"/>
      <c r="AQ194" s="461"/>
      <c r="AR194" s="461"/>
      <c r="AS194" s="461"/>
      <c r="AT194" s="461"/>
      <c r="AU194" s="461"/>
      <c r="AV194" s="461"/>
      <c r="AW194" s="461"/>
      <c r="AX194" s="461"/>
      <c r="AY194" s="461"/>
      <c r="AZ194" s="461"/>
      <c r="BA194" s="461"/>
      <c r="BB194" s="461"/>
      <c r="BC194" s="461"/>
      <c r="BD194" s="461"/>
      <c r="BE194" s="461"/>
      <c r="BF194" s="461"/>
      <c r="BG194" s="461"/>
      <c r="BH194" s="461"/>
      <c r="BI194" s="461"/>
      <c r="BJ194" s="461"/>
      <c r="BK194" s="461"/>
      <c r="BL194" s="461"/>
      <c r="BM194" s="461"/>
      <c r="BN194" s="461"/>
      <c r="BO194" s="461"/>
      <c r="BP194" s="461"/>
      <c r="BQ194" s="461"/>
      <c r="BR194" s="461"/>
      <c r="BS194" s="461"/>
      <c r="BT194" s="461"/>
      <c r="BU194" s="461"/>
      <c r="BV194" s="461"/>
      <c r="BW194" s="461"/>
      <c r="BX194" s="461"/>
      <c r="BY194" s="461"/>
      <c r="BZ194" s="461"/>
      <c r="CA194" s="461"/>
      <c r="CB194" s="461"/>
      <c r="CC194" s="461"/>
      <c r="CD194" s="461"/>
      <c r="CE194" s="461"/>
      <c r="CF194" s="461"/>
      <c r="CG194" s="461"/>
      <c r="CH194" s="461"/>
      <c r="CI194" s="461"/>
      <c r="CJ194" s="461"/>
      <c r="CK194" s="461"/>
      <c r="CL194" s="461"/>
      <c r="CM194" s="461"/>
      <c r="CN194" s="461"/>
      <c r="CO194" s="461"/>
      <c r="CP194" s="461"/>
      <c r="CQ194" s="461"/>
      <c r="CR194" s="461"/>
      <c r="CS194" s="461"/>
      <c r="CT194" s="461"/>
      <c r="CU194" s="461"/>
      <c r="CV194" s="461"/>
      <c r="CW194" s="461"/>
    </row>
    <row r="195" spans="1:101">
      <c r="A195" s="457"/>
      <c r="B195" s="458"/>
      <c r="C195" s="457"/>
      <c r="D195" s="459"/>
      <c r="E195" s="460"/>
      <c r="F195" s="460"/>
      <c r="G195" s="461"/>
      <c r="H195" s="461"/>
      <c r="I195" s="461"/>
      <c r="J195" s="461"/>
      <c r="K195" s="461"/>
      <c r="L195" s="461"/>
      <c r="M195" s="461"/>
      <c r="N195" s="461"/>
      <c r="O195" s="461"/>
      <c r="P195" s="461"/>
      <c r="Q195" s="461"/>
      <c r="R195" s="461"/>
      <c r="S195" s="461"/>
      <c r="T195" s="461"/>
      <c r="U195" s="461"/>
      <c r="V195" s="461"/>
      <c r="W195" s="461"/>
      <c r="X195" s="461"/>
      <c r="Y195" s="461"/>
      <c r="Z195" s="461"/>
      <c r="AA195" s="461"/>
      <c r="AB195" s="461"/>
      <c r="AC195" s="461"/>
      <c r="AD195" s="461"/>
      <c r="AE195" s="461"/>
      <c r="AF195" s="461"/>
      <c r="AG195" s="461"/>
      <c r="AH195" s="461"/>
      <c r="AI195" s="461"/>
      <c r="AJ195" s="461"/>
      <c r="AK195" s="461"/>
      <c r="AL195" s="461"/>
      <c r="AM195" s="461"/>
      <c r="AN195" s="461"/>
      <c r="AO195" s="461"/>
      <c r="AP195" s="461"/>
      <c r="AQ195" s="461"/>
      <c r="AR195" s="461"/>
      <c r="AS195" s="461"/>
      <c r="AT195" s="461"/>
      <c r="AU195" s="461"/>
      <c r="AV195" s="461"/>
      <c r="AW195" s="461"/>
      <c r="AX195" s="461"/>
      <c r="AY195" s="461"/>
      <c r="AZ195" s="461"/>
      <c r="BA195" s="461"/>
      <c r="BB195" s="461"/>
      <c r="BC195" s="461"/>
      <c r="BD195" s="461"/>
      <c r="BE195" s="461"/>
      <c r="BF195" s="461"/>
      <c r="BG195" s="461"/>
      <c r="BH195" s="461"/>
      <c r="BI195" s="461"/>
      <c r="BJ195" s="461"/>
      <c r="BK195" s="461"/>
      <c r="BL195" s="461"/>
      <c r="BM195" s="461"/>
      <c r="BN195" s="461"/>
      <c r="BO195" s="461"/>
      <c r="BP195" s="461"/>
      <c r="BQ195" s="461"/>
      <c r="BR195" s="461"/>
      <c r="BS195" s="461"/>
      <c r="BT195" s="461"/>
      <c r="BU195" s="461"/>
      <c r="BV195" s="461"/>
      <c r="BW195" s="461"/>
      <c r="BX195" s="461"/>
      <c r="BY195" s="461"/>
      <c r="BZ195" s="461"/>
      <c r="CA195" s="461"/>
      <c r="CB195" s="461"/>
      <c r="CC195" s="461"/>
      <c r="CD195" s="461"/>
      <c r="CE195" s="461"/>
      <c r="CF195" s="461"/>
      <c r="CG195" s="461"/>
      <c r="CH195" s="461"/>
      <c r="CI195" s="461"/>
      <c r="CJ195" s="461"/>
      <c r="CK195" s="461"/>
      <c r="CL195" s="461"/>
      <c r="CM195" s="461"/>
      <c r="CN195" s="461"/>
      <c r="CO195" s="461"/>
      <c r="CP195" s="461"/>
      <c r="CQ195" s="461"/>
      <c r="CR195" s="461"/>
      <c r="CS195" s="461"/>
      <c r="CT195" s="461"/>
      <c r="CU195" s="461"/>
      <c r="CV195" s="461"/>
      <c r="CW195" s="461"/>
    </row>
    <row r="196" spans="1:101">
      <c r="A196" s="457"/>
      <c r="B196" s="458"/>
      <c r="C196" s="457"/>
      <c r="D196" s="459"/>
      <c r="E196" s="460"/>
      <c r="F196" s="460"/>
      <c r="G196" s="461"/>
      <c r="H196" s="461"/>
      <c r="I196" s="461"/>
      <c r="J196" s="461"/>
      <c r="K196" s="461"/>
      <c r="L196" s="461"/>
      <c r="M196" s="461"/>
      <c r="N196" s="461"/>
      <c r="O196" s="461"/>
      <c r="P196" s="461"/>
      <c r="Q196" s="461"/>
      <c r="R196" s="461"/>
      <c r="S196" s="461"/>
      <c r="T196" s="461"/>
      <c r="U196" s="461"/>
      <c r="V196" s="461"/>
      <c r="W196" s="461"/>
      <c r="X196" s="461"/>
      <c r="Y196" s="461"/>
      <c r="Z196" s="461"/>
      <c r="AA196" s="461"/>
      <c r="AB196" s="461"/>
      <c r="AC196" s="461"/>
      <c r="AD196" s="461"/>
      <c r="AE196" s="461"/>
      <c r="AF196" s="461"/>
      <c r="AG196" s="461"/>
      <c r="AH196" s="461"/>
      <c r="AI196" s="461"/>
      <c r="AJ196" s="461"/>
      <c r="AK196" s="461"/>
      <c r="AL196" s="461"/>
      <c r="AM196" s="461"/>
      <c r="AN196" s="461"/>
      <c r="AO196" s="461"/>
      <c r="AP196" s="461"/>
      <c r="AQ196" s="461"/>
      <c r="AR196" s="461"/>
      <c r="AS196" s="461"/>
      <c r="AT196" s="461"/>
      <c r="AU196" s="461"/>
      <c r="AV196" s="461"/>
      <c r="AW196" s="461"/>
      <c r="AX196" s="461"/>
      <c r="AY196" s="461"/>
      <c r="AZ196" s="461"/>
      <c r="BA196" s="461"/>
      <c r="BB196" s="461"/>
      <c r="BC196" s="461"/>
      <c r="BD196" s="461"/>
      <c r="BE196" s="461"/>
      <c r="BF196" s="461"/>
      <c r="BG196" s="461"/>
      <c r="BH196" s="461"/>
      <c r="BI196" s="461"/>
      <c r="BJ196" s="461"/>
      <c r="BK196" s="461"/>
      <c r="BL196" s="461"/>
      <c r="BM196" s="461"/>
      <c r="BN196" s="461"/>
      <c r="BO196" s="461"/>
      <c r="BP196" s="461"/>
      <c r="BQ196" s="461"/>
      <c r="BR196" s="461"/>
      <c r="BS196" s="461"/>
      <c r="BT196" s="461"/>
      <c r="BU196" s="461"/>
      <c r="BV196" s="461"/>
      <c r="BW196" s="461"/>
      <c r="BX196" s="461"/>
      <c r="BY196" s="461"/>
      <c r="BZ196" s="461"/>
      <c r="CA196" s="461"/>
      <c r="CB196" s="461"/>
      <c r="CC196" s="461"/>
      <c r="CD196" s="461"/>
      <c r="CE196" s="461"/>
      <c r="CF196" s="461"/>
      <c r="CG196" s="461"/>
      <c r="CH196" s="461"/>
      <c r="CI196" s="461"/>
      <c r="CJ196" s="461"/>
      <c r="CK196" s="461"/>
      <c r="CL196" s="461"/>
      <c r="CM196" s="461"/>
      <c r="CN196" s="461"/>
      <c r="CO196" s="461"/>
      <c r="CP196" s="461"/>
      <c r="CQ196" s="461"/>
      <c r="CR196" s="461"/>
      <c r="CS196" s="461"/>
      <c r="CT196" s="461"/>
      <c r="CU196" s="461"/>
      <c r="CV196" s="461"/>
      <c r="CW196" s="461"/>
    </row>
    <row r="197" spans="1:101">
      <c r="A197" s="457"/>
      <c r="B197" s="458"/>
      <c r="C197" s="457"/>
      <c r="D197" s="459"/>
      <c r="E197" s="460"/>
      <c r="F197" s="460"/>
      <c r="G197" s="461"/>
      <c r="H197" s="461"/>
      <c r="I197" s="461"/>
      <c r="J197" s="461"/>
      <c r="K197" s="461"/>
      <c r="L197" s="461"/>
      <c r="M197" s="461"/>
      <c r="N197" s="461"/>
      <c r="O197" s="461"/>
      <c r="P197" s="461"/>
      <c r="Q197" s="461"/>
      <c r="R197" s="461"/>
      <c r="S197" s="461"/>
      <c r="T197" s="461"/>
      <c r="U197" s="461"/>
      <c r="V197" s="461"/>
      <c r="W197" s="461"/>
      <c r="X197" s="461"/>
      <c r="Y197" s="461"/>
      <c r="Z197" s="461"/>
      <c r="AA197" s="461"/>
      <c r="AB197" s="461"/>
      <c r="AC197" s="461"/>
      <c r="AD197" s="461"/>
      <c r="AE197" s="461"/>
      <c r="AF197" s="461"/>
      <c r="AG197" s="461"/>
      <c r="AH197" s="461"/>
      <c r="AI197" s="461"/>
      <c r="AJ197" s="461"/>
      <c r="AK197" s="461"/>
      <c r="AL197" s="461"/>
      <c r="AM197" s="461"/>
      <c r="AN197" s="461"/>
      <c r="AO197" s="461"/>
      <c r="AP197" s="461"/>
      <c r="AQ197" s="461"/>
      <c r="AR197" s="461"/>
      <c r="AS197" s="461"/>
      <c r="AT197" s="461"/>
      <c r="AU197" s="461"/>
      <c r="AV197" s="461"/>
      <c r="AW197" s="461"/>
      <c r="AX197" s="461"/>
      <c r="AY197" s="461"/>
      <c r="AZ197" s="461"/>
      <c r="BA197" s="461"/>
      <c r="BB197" s="461"/>
      <c r="BC197" s="461"/>
      <c r="BD197" s="461"/>
      <c r="BE197" s="461"/>
      <c r="BF197" s="461"/>
      <c r="BG197" s="461"/>
      <c r="BH197" s="461"/>
      <c r="BI197" s="461"/>
      <c r="BJ197" s="461"/>
      <c r="BK197" s="461"/>
      <c r="BL197" s="461"/>
      <c r="BM197" s="461"/>
      <c r="BN197" s="461"/>
      <c r="BO197" s="461"/>
      <c r="BP197" s="461"/>
      <c r="BQ197" s="461"/>
      <c r="BR197" s="461"/>
      <c r="BS197" s="461"/>
      <c r="BT197" s="461"/>
      <c r="BU197" s="461"/>
      <c r="BV197" s="461"/>
      <c r="BW197" s="461"/>
      <c r="BX197" s="461"/>
      <c r="BY197" s="461"/>
      <c r="BZ197" s="461"/>
      <c r="CA197" s="461"/>
      <c r="CB197" s="461"/>
      <c r="CC197" s="461"/>
      <c r="CD197" s="461"/>
      <c r="CE197" s="461"/>
      <c r="CF197" s="461"/>
      <c r="CG197" s="461"/>
      <c r="CH197" s="461"/>
      <c r="CI197" s="461"/>
      <c r="CJ197" s="461"/>
      <c r="CK197" s="461"/>
      <c r="CL197" s="461"/>
      <c r="CM197" s="461"/>
      <c r="CN197" s="461"/>
      <c r="CO197" s="461"/>
      <c r="CP197" s="461"/>
      <c r="CQ197" s="461"/>
      <c r="CR197" s="461"/>
      <c r="CS197" s="461"/>
      <c r="CT197" s="461"/>
      <c r="CU197" s="461"/>
      <c r="CV197" s="461"/>
      <c r="CW197" s="461"/>
    </row>
    <row r="198" spans="1:101">
      <c r="A198" s="457"/>
      <c r="B198" s="458"/>
      <c r="C198" s="457"/>
      <c r="D198" s="459"/>
      <c r="E198" s="460"/>
      <c r="F198" s="460"/>
      <c r="G198" s="461"/>
      <c r="H198" s="461"/>
      <c r="I198" s="461"/>
      <c r="J198" s="461"/>
      <c r="K198" s="461"/>
      <c r="L198" s="461"/>
      <c r="M198" s="461"/>
      <c r="N198" s="461"/>
      <c r="O198" s="461"/>
      <c r="P198" s="461"/>
      <c r="Q198" s="461"/>
      <c r="R198" s="461"/>
      <c r="S198" s="461"/>
      <c r="T198" s="461"/>
      <c r="U198" s="461"/>
      <c r="V198" s="461"/>
      <c r="W198" s="461"/>
      <c r="X198" s="461"/>
      <c r="Y198" s="461"/>
      <c r="Z198" s="461"/>
      <c r="AA198" s="461"/>
      <c r="AB198" s="461"/>
      <c r="AC198" s="461"/>
      <c r="AD198" s="461"/>
      <c r="AE198" s="461"/>
      <c r="AF198" s="461"/>
      <c r="AG198" s="461"/>
      <c r="AH198" s="461"/>
      <c r="AI198" s="461"/>
      <c r="AJ198" s="461"/>
      <c r="AK198" s="461"/>
      <c r="AL198" s="461"/>
      <c r="AM198" s="461"/>
      <c r="AN198" s="461"/>
      <c r="AO198" s="461"/>
      <c r="AP198" s="461"/>
      <c r="AQ198" s="461"/>
      <c r="AR198" s="461"/>
      <c r="AS198" s="461"/>
      <c r="AT198" s="461"/>
      <c r="AU198" s="461"/>
      <c r="AV198" s="461"/>
      <c r="AW198" s="461"/>
      <c r="AX198" s="461"/>
      <c r="AY198" s="461"/>
      <c r="AZ198" s="461"/>
      <c r="BA198" s="461"/>
      <c r="BB198" s="461"/>
      <c r="BC198" s="461"/>
      <c r="BD198" s="461"/>
      <c r="BE198" s="461"/>
      <c r="BF198" s="461"/>
      <c r="BG198" s="461"/>
      <c r="BH198" s="461"/>
      <c r="BI198" s="461"/>
      <c r="BJ198" s="461"/>
      <c r="BK198" s="461"/>
      <c r="BL198" s="461"/>
      <c r="BM198" s="461"/>
      <c r="BN198" s="461"/>
      <c r="BO198" s="461"/>
      <c r="BP198" s="461"/>
      <c r="BQ198" s="461"/>
      <c r="BR198" s="461"/>
      <c r="BS198" s="461"/>
      <c r="BT198" s="461"/>
      <c r="BU198" s="461"/>
      <c r="BV198" s="461"/>
      <c r="BW198" s="461"/>
      <c r="BX198" s="461"/>
      <c r="BY198" s="461"/>
      <c r="BZ198" s="461"/>
      <c r="CA198" s="461"/>
      <c r="CB198" s="461"/>
      <c r="CC198" s="461"/>
      <c r="CD198" s="461"/>
      <c r="CE198" s="461"/>
      <c r="CF198" s="461"/>
      <c r="CG198" s="461"/>
      <c r="CH198" s="461"/>
      <c r="CI198" s="461"/>
      <c r="CJ198" s="461"/>
      <c r="CK198" s="461"/>
      <c r="CL198" s="461"/>
      <c r="CM198" s="461"/>
      <c r="CN198" s="461"/>
      <c r="CO198" s="461"/>
      <c r="CP198" s="461"/>
      <c r="CQ198" s="461"/>
      <c r="CR198" s="461"/>
      <c r="CS198" s="461"/>
      <c r="CT198" s="461"/>
      <c r="CU198" s="461"/>
      <c r="CV198" s="461"/>
      <c r="CW198" s="461"/>
    </row>
    <row r="199" spans="1:101">
      <c r="A199" s="457"/>
      <c r="B199" s="458"/>
      <c r="C199" s="457"/>
      <c r="D199" s="459"/>
      <c r="E199" s="460"/>
      <c r="F199" s="460"/>
      <c r="G199" s="461"/>
      <c r="H199" s="461"/>
      <c r="I199" s="461"/>
      <c r="J199" s="461"/>
      <c r="K199" s="461"/>
      <c r="L199" s="461"/>
      <c r="M199" s="461"/>
      <c r="N199" s="461"/>
      <c r="O199" s="461"/>
      <c r="P199" s="461"/>
      <c r="Q199" s="461"/>
      <c r="R199" s="461"/>
      <c r="S199" s="461"/>
      <c r="T199" s="461"/>
      <c r="U199" s="461"/>
      <c r="V199" s="461"/>
      <c r="W199" s="461"/>
      <c r="X199" s="461"/>
      <c r="Y199" s="461"/>
      <c r="Z199" s="461"/>
      <c r="AA199" s="461"/>
      <c r="AB199" s="461"/>
      <c r="AC199" s="461"/>
      <c r="AD199" s="461"/>
      <c r="AE199" s="461"/>
      <c r="AF199" s="461"/>
      <c r="AG199" s="461"/>
      <c r="AH199" s="461"/>
      <c r="AI199" s="461"/>
      <c r="AJ199" s="461"/>
      <c r="AK199" s="461"/>
      <c r="AL199" s="461"/>
      <c r="AM199" s="461"/>
      <c r="AN199" s="461"/>
      <c r="AO199" s="461"/>
      <c r="AP199" s="461"/>
      <c r="AQ199" s="461"/>
      <c r="AR199" s="461"/>
      <c r="AS199" s="461"/>
      <c r="AT199" s="461"/>
      <c r="AU199" s="461"/>
      <c r="AV199" s="461"/>
      <c r="AW199" s="461"/>
      <c r="AX199" s="461"/>
      <c r="AY199" s="461"/>
      <c r="AZ199" s="461"/>
      <c r="BA199" s="461"/>
      <c r="BB199" s="461"/>
      <c r="BC199" s="461"/>
      <c r="BD199" s="461"/>
      <c r="BE199" s="461"/>
      <c r="BF199" s="461"/>
      <c r="BG199" s="461"/>
      <c r="BH199" s="461"/>
      <c r="BI199" s="461"/>
      <c r="BJ199" s="461"/>
      <c r="BK199" s="461"/>
      <c r="BL199" s="461"/>
      <c r="BM199" s="461"/>
      <c r="BN199" s="461"/>
      <c r="BO199" s="461"/>
      <c r="BP199" s="461"/>
      <c r="BQ199" s="461"/>
      <c r="BR199" s="461"/>
      <c r="BS199" s="461"/>
      <c r="BT199" s="461"/>
      <c r="BU199" s="461"/>
      <c r="BV199" s="461"/>
      <c r="BW199" s="461"/>
      <c r="BX199" s="461"/>
      <c r="BY199" s="461"/>
      <c r="BZ199" s="461"/>
      <c r="CA199" s="461"/>
      <c r="CB199" s="461"/>
      <c r="CC199" s="461"/>
      <c r="CD199" s="461"/>
      <c r="CE199" s="461"/>
      <c r="CF199" s="461"/>
      <c r="CG199" s="461"/>
      <c r="CH199" s="461"/>
      <c r="CI199" s="461"/>
      <c r="CJ199" s="461"/>
      <c r="CK199" s="461"/>
      <c r="CL199" s="461"/>
      <c r="CM199" s="461"/>
      <c r="CN199" s="461"/>
      <c r="CO199" s="461"/>
      <c r="CP199" s="461"/>
      <c r="CQ199" s="461"/>
      <c r="CR199" s="461"/>
      <c r="CS199" s="461"/>
      <c r="CT199" s="461"/>
      <c r="CU199" s="461"/>
      <c r="CV199" s="461"/>
      <c r="CW199" s="461"/>
    </row>
    <row r="200" spans="1:101">
      <c r="A200" s="457"/>
      <c r="B200" s="458"/>
      <c r="C200" s="457"/>
      <c r="D200" s="459"/>
      <c r="E200" s="460"/>
      <c r="F200" s="460"/>
      <c r="G200" s="461"/>
      <c r="H200" s="461"/>
      <c r="I200" s="461"/>
      <c r="J200" s="461"/>
      <c r="K200" s="461"/>
      <c r="L200" s="461"/>
      <c r="M200" s="461"/>
      <c r="N200" s="461"/>
      <c r="O200" s="461"/>
      <c r="P200" s="461"/>
      <c r="Q200" s="461"/>
      <c r="R200" s="461"/>
      <c r="S200" s="461"/>
      <c r="T200" s="461"/>
      <c r="U200" s="461"/>
      <c r="V200" s="461"/>
      <c r="W200" s="461"/>
      <c r="X200" s="461"/>
      <c r="Y200" s="461"/>
      <c r="Z200" s="461"/>
      <c r="AA200" s="461"/>
      <c r="AB200" s="461"/>
      <c r="AC200" s="461"/>
      <c r="AD200" s="461"/>
      <c r="AE200" s="461"/>
      <c r="AF200" s="461"/>
      <c r="AG200" s="461"/>
      <c r="AH200" s="461"/>
      <c r="AI200" s="461"/>
      <c r="AJ200" s="461"/>
      <c r="AK200" s="461"/>
      <c r="AL200" s="461"/>
      <c r="AM200" s="461"/>
      <c r="AN200" s="461"/>
      <c r="AO200" s="461"/>
      <c r="AP200" s="461"/>
      <c r="AQ200" s="461"/>
      <c r="AR200" s="461"/>
      <c r="AS200" s="461"/>
      <c r="AT200" s="461"/>
      <c r="AU200" s="461"/>
      <c r="AV200" s="461"/>
      <c r="AW200" s="461"/>
      <c r="AX200" s="461"/>
      <c r="AY200" s="461"/>
      <c r="AZ200" s="461"/>
      <c r="BA200" s="461"/>
      <c r="BB200" s="461"/>
      <c r="BC200" s="461"/>
      <c r="BD200" s="461"/>
      <c r="BE200" s="461"/>
      <c r="BF200" s="461"/>
      <c r="BG200" s="461"/>
      <c r="BH200" s="461"/>
      <c r="BI200" s="461"/>
      <c r="BJ200" s="461"/>
      <c r="BK200" s="461"/>
      <c r="BL200" s="461"/>
      <c r="BM200" s="461"/>
      <c r="BN200" s="461"/>
      <c r="BO200" s="461"/>
      <c r="BP200" s="461"/>
      <c r="BQ200" s="461"/>
      <c r="BR200" s="461"/>
      <c r="BS200" s="461"/>
      <c r="BT200" s="461"/>
      <c r="BU200" s="461"/>
      <c r="BV200" s="461"/>
      <c r="BW200" s="461"/>
      <c r="BX200" s="461"/>
      <c r="BY200" s="461"/>
      <c r="BZ200" s="461"/>
      <c r="CA200" s="461"/>
      <c r="CB200" s="461"/>
      <c r="CC200" s="461"/>
      <c r="CD200" s="461"/>
      <c r="CE200" s="461"/>
      <c r="CF200" s="461"/>
      <c r="CG200" s="461"/>
      <c r="CH200" s="461"/>
      <c r="CI200" s="461"/>
      <c r="CJ200" s="461"/>
      <c r="CK200" s="461"/>
      <c r="CL200" s="461"/>
      <c r="CM200" s="461"/>
      <c r="CN200" s="461"/>
      <c r="CO200" s="461"/>
      <c r="CP200" s="461"/>
      <c r="CQ200" s="461"/>
      <c r="CR200" s="461"/>
      <c r="CS200" s="461"/>
      <c r="CT200" s="461"/>
      <c r="CU200" s="461"/>
      <c r="CV200" s="461"/>
      <c r="CW200" s="461"/>
    </row>
    <row r="201" spans="1:101">
      <c r="A201" s="457"/>
      <c r="B201" s="458"/>
      <c r="C201" s="457"/>
      <c r="D201" s="459"/>
      <c r="E201" s="460"/>
      <c r="F201" s="460"/>
      <c r="G201" s="461"/>
      <c r="H201" s="461"/>
      <c r="I201" s="461"/>
      <c r="J201" s="461"/>
      <c r="K201" s="461"/>
      <c r="L201" s="461"/>
      <c r="M201" s="461"/>
      <c r="N201" s="461"/>
      <c r="O201" s="461"/>
      <c r="P201" s="461"/>
      <c r="Q201" s="461"/>
      <c r="R201" s="461"/>
      <c r="S201" s="461"/>
      <c r="T201" s="461"/>
      <c r="U201" s="461"/>
      <c r="V201" s="461"/>
      <c r="W201" s="461"/>
      <c r="X201" s="461"/>
      <c r="Y201" s="461"/>
      <c r="Z201" s="461"/>
      <c r="AA201" s="461"/>
      <c r="AB201" s="461"/>
      <c r="AC201" s="461"/>
      <c r="AD201" s="461"/>
      <c r="AE201" s="461"/>
      <c r="AF201" s="461"/>
      <c r="AG201" s="461"/>
      <c r="AH201" s="461"/>
      <c r="AI201" s="461"/>
      <c r="AJ201" s="461"/>
      <c r="AK201" s="461"/>
      <c r="AL201" s="461"/>
      <c r="AM201" s="461"/>
      <c r="AN201" s="461"/>
      <c r="AO201" s="461"/>
      <c r="AP201" s="461"/>
      <c r="AQ201" s="461"/>
      <c r="AR201" s="461"/>
      <c r="AS201" s="461"/>
      <c r="AT201" s="461"/>
      <c r="AU201" s="461"/>
      <c r="AV201" s="461"/>
      <c r="AW201" s="461"/>
      <c r="AX201" s="461"/>
      <c r="AY201" s="461"/>
      <c r="AZ201" s="461"/>
      <c r="BA201" s="461"/>
      <c r="BB201" s="461"/>
      <c r="BC201" s="461"/>
      <c r="BD201" s="461"/>
      <c r="BE201" s="461"/>
      <c r="BF201" s="461"/>
      <c r="BG201" s="461"/>
      <c r="BH201" s="461"/>
      <c r="BI201" s="461"/>
      <c r="BJ201" s="461"/>
      <c r="BK201" s="461"/>
      <c r="BL201" s="461"/>
      <c r="BM201" s="461"/>
      <c r="BN201" s="461"/>
      <c r="BO201" s="461"/>
      <c r="BP201" s="461"/>
      <c r="BQ201" s="461"/>
      <c r="BR201" s="461"/>
      <c r="BS201" s="461"/>
      <c r="BT201" s="461"/>
      <c r="BU201" s="461"/>
      <c r="BV201" s="461"/>
      <c r="BW201" s="461"/>
      <c r="BX201" s="461"/>
      <c r="BY201" s="461"/>
      <c r="BZ201" s="461"/>
      <c r="CA201" s="461"/>
      <c r="CB201" s="461"/>
      <c r="CC201" s="461"/>
      <c r="CD201" s="461"/>
      <c r="CE201" s="461"/>
      <c r="CF201" s="461"/>
      <c r="CG201" s="461"/>
      <c r="CH201" s="461"/>
      <c r="CI201" s="461"/>
      <c r="CJ201" s="461"/>
      <c r="CK201" s="461"/>
      <c r="CL201" s="461"/>
      <c r="CM201" s="461"/>
      <c r="CN201" s="461"/>
      <c r="CO201" s="461"/>
      <c r="CP201" s="461"/>
      <c r="CQ201" s="461"/>
      <c r="CR201" s="461"/>
      <c r="CS201" s="461"/>
      <c r="CT201" s="461"/>
      <c r="CU201" s="461"/>
      <c r="CV201" s="461"/>
      <c r="CW201" s="461"/>
    </row>
    <row r="202" spans="1:101">
      <c r="A202" s="457"/>
      <c r="B202" s="458"/>
      <c r="C202" s="457"/>
      <c r="D202" s="459"/>
      <c r="E202" s="460"/>
      <c r="F202" s="460"/>
      <c r="G202" s="461"/>
      <c r="H202" s="461"/>
      <c r="I202" s="461"/>
      <c r="J202" s="461"/>
      <c r="K202" s="461"/>
      <c r="L202" s="461"/>
      <c r="M202" s="461"/>
      <c r="N202" s="461"/>
      <c r="O202" s="461"/>
      <c r="P202" s="461"/>
      <c r="Q202" s="461"/>
      <c r="R202" s="461"/>
      <c r="S202" s="461"/>
      <c r="T202" s="461"/>
      <c r="U202" s="461"/>
      <c r="V202" s="461"/>
      <c r="W202" s="461"/>
      <c r="X202" s="461"/>
      <c r="Y202" s="461"/>
      <c r="Z202" s="461"/>
      <c r="AA202" s="461"/>
      <c r="AB202" s="461"/>
      <c r="AC202" s="461"/>
      <c r="AD202" s="461"/>
      <c r="AE202" s="461"/>
      <c r="AF202" s="461"/>
      <c r="AG202" s="461"/>
      <c r="AH202" s="461"/>
      <c r="AI202" s="461"/>
      <c r="AJ202" s="461"/>
      <c r="AK202" s="461"/>
      <c r="AL202" s="461"/>
      <c r="AM202" s="461"/>
      <c r="AN202" s="461"/>
      <c r="AO202" s="461"/>
      <c r="AP202" s="461"/>
      <c r="AQ202" s="461"/>
      <c r="AR202" s="461"/>
      <c r="AS202" s="461"/>
      <c r="AT202" s="461"/>
      <c r="AU202" s="461"/>
      <c r="AV202" s="461"/>
      <c r="AW202" s="461"/>
      <c r="AX202" s="461"/>
      <c r="AY202" s="461"/>
      <c r="AZ202" s="461"/>
      <c r="BA202" s="461"/>
      <c r="BB202" s="461"/>
      <c r="BC202" s="461"/>
      <c r="BD202" s="461"/>
      <c r="BE202" s="461"/>
      <c r="BF202" s="461"/>
      <c r="BG202" s="461"/>
      <c r="BH202" s="461"/>
      <c r="BI202" s="461"/>
      <c r="BJ202" s="461"/>
      <c r="BK202" s="461"/>
      <c r="BL202" s="461"/>
      <c r="BM202" s="461"/>
      <c r="BN202" s="461"/>
      <c r="BO202" s="461"/>
      <c r="BP202" s="461"/>
      <c r="BQ202" s="461"/>
      <c r="BR202" s="461"/>
      <c r="BS202" s="461"/>
      <c r="BT202" s="461"/>
      <c r="BU202" s="461"/>
      <c r="BV202" s="461"/>
      <c r="BW202" s="461"/>
      <c r="BX202" s="461"/>
      <c r="BY202" s="461"/>
      <c r="BZ202" s="461"/>
      <c r="CA202" s="461"/>
      <c r="CB202" s="461"/>
      <c r="CC202" s="461"/>
      <c r="CD202" s="461"/>
      <c r="CE202" s="461"/>
      <c r="CF202" s="461"/>
      <c r="CG202" s="461"/>
      <c r="CH202" s="461"/>
      <c r="CI202" s="461"/>
      <c r="CJ202" s="461"/>
      <c r="CK202" s="461"/>
      <c r="CL202" s="461"/>
      <c r="CM202" s="461"/>
      <c r="CN202" s="461"/>
      <c r="CO202" s="461"/>
      <c r="CP202" s="461"/>
      <c r="CQ202" s="461"/>
      <c r="CR202" s="461"/>
      <c r="CS202" s="461"/>
      <c r="CT202" s="461"/>
      <c r="CU202" s="461"/>
      <c r="CV202" s="461"/>
      <c r="CW202" s="461"/>
    </row>
    <row r="203" spans="1:101">
      <c r="A203" s="457"/>
      <c r="B203" s="458"/>
      <c r="C203" s="457"/>
      <c r="D203" s="459"/>
      <c r="E203" s="460"/>
      <c r="F203" s="460"/>
      <c r="G203" s="461"/>
      <c r="H203" s="461"/>
      <c r="I203" s="461"/>
      <c r="J203" s="461"/>
      <c r="K203" s="461"/>
      <c r="L203" s="461"/>
      <c r="M203" s="461"/>
      <c r="N203" s="461"/>
      <c r="O203" s="461"/>
      <c r="P203" s="461"/>
      <c r="Q203" s="461"/>
      <c r="R203" s="461"/>
      <c r="S203" s="461"/>
      <c r="T203" s="461"/>
      <c r="U203" s="461"/>
      <c r="V203" s="461"/>
      <c r="W203" s="461"/>
      <c r="X203" s="461"/>
      <c r="Y203" s="461"/>
      <c r="Z203" s="461"/>
      <c r="AA203" s="461"/>
      <c r="AB203" s="461"/>
      <c r="AC203" s="461"/>
      <c r="AD203" s="461"/>
      <c r="AE203" s="461"/>
      <c r="AF203" s="461"/>
      <c r="AG203" s="461"/>
      <c r="AH203" s="461"/>
      <c r="AI203" s="461"/>
      <c r="AJ203" s="461"/>
      <c r="AK203" s="461"/>
      <c r="AL203" s="461"/>
      <c r="AM203" s="461"/>
      <c r="AN203" s="461"/>
      <c r="AO203" s="461"/>
      <c r="AP203" s="461"/>
      <c r="AQ203" s="461"/>
      <c r="AR203" s="461"/>
      <c r="AS203" s="461"/>
      <c r="AT203" s="461"/>
      <c r="AU203" s="461"/>
      <c r="AV203" s="461"/>
      <c r="AW203" s="461"/>
      <c r="AX203" s="461"/>
      <c r="AY203" s="461"/>
      <c r="AZ203" s="461"/>
      <c r="BA203" s="461"/>
      <c r="BB203" s="461"/>
      <c r="BC203" s="461"/>
      <c r="BD203" s="461"/>
      <c r="BE203" s="461"/>
      <c r="BF203" s="461"/>
      <c r="BG203" s="461"/>
      <c r="BH203" s="461"/>
      <c r="BI203" s="461"/>
      <c r="BJ203" s="461"/>
      <c r="BK203" s="461"/>
      <c r="BL203" s="461"/>
      <c r="BM203" s="461"/>
      <c r="BN203" s="461"/>
      <c r="BO203" s="461"/>
      <c r="BP203" s="461"/>
      <c r="BQ203" s="461"/>
      <c r="BR203" s="461"/>
      <c r="BS203" s="461"/>
      <c r="BT203" s="461"/>
      <c r="BU203" s="461"/>
      <c r="BV203" s="461"/>
      <c r="BW203" s="461"/>
      <c r="BX203" s="461"/>
      <c r="BY203" s="461"/>
      <c r="BZ203" s="461"/>
      <c r="CA203" s="461"/>
      <c r="CB203" s="461"/>
      <c r="CC203" s="461"/>
      <c r="CD203" s="461"/>
      <c r="CE203" s="461"/>
      <c r="CF203" s="461"/>
      <c r="CG203" s="461"/>
      <c r="CH203" s="461"/>
      <c r="CI203" s="461"/>
      <c r="CJ203" s="461"/>
      <c r="CK203" s="461"/>
      <c r="CL203" s="461"/>
      <c r="CM203" s="461"/>
      <c r="CN203" s="461"/>
      <c r="CO203" s="461"/>
      <c r="CP203" s="461"/>
      <c r="CQ203" s="461"/>
      <c r="CR203" s="461"/>
      <c r="CS203" s="461"/>
      <c r="CT203" s="461"/>
      <c r="CU203" s="461"/>
      <c r="CV203" s="461"/>
      <c r="CW203" s="461"/>
    </row>
    <row r="204" spans="1:101">
      <c r="A204" s="457"/>
      <c r="B204" s="458"/>
      <c r="C204" s="457"/>
      <c r="D204" s="459"/>
      <c r="E204" s="460"/>
      <c r="F204" s="460"/>
      <c r="G204" s="461"/>
      <c r="H204" s="461"/>
      <c r="I204" s="461"/>
      <c r="J204" s="461"/>
      <c r="K204" s="461"/>
      <c r="L204" s="461"/>
      <c r="M204" s="461"/>
      <c r="N204" s="461"/>
      <c r="O204" s="461"/>
      <c r="P204" s="461"/>
      <c r="Q204" s="461"/>
      <c r="R204" s="461"/>
      <c r="S204" s="461"/>
      <c r="T204" s="461"/>
      <c r="U204" s="461"/>
      <c r="V204" s="461"/>
      <c r="W204" s="461"/>
      <c r="X204" s="461"/>
      <c r="Y204" s="461"/>
      <c r="Z204" s="461"/>
      <c r="AA204" s="461"/>
      <c r="AB204" s="461"/>
      <c r="AC204" s="461"/>
      <c r="AD204" s="461"/>
      <c r="AE204" s="461"/>
      <c r="AF204" s="461"/>
      <c r="AG204" s="461"/>
      <c r="AH204" s="461"/>
      <c r="AI204" s="461"/>
      <c r="AJ204" s="461"/>
      <c r="AK204" s="461"/>
      <c r="AL204" s="461"/>
      <c r="AM204" s="461"/>
      <c r="AN204" s="461"/>
      <c r="AO204" s="461"/>
      <c r="AP204" s="461"/>
      <c r="AQ204" s="461"/>
      <c r="AR204" s="461"/>
      <c r="AS204" s="461"/>
      <c r="AT204" s="461"/>
      <c r="AU204" s="461"/>
      <c r="AV204" s="461"/>
      <c r="AW204" s="461"/>
      <c r="AX204" s="461"/>
      <c r="AY204" s="461"/>
      <c r="AZ204" s="461"/>
      <c r="BA204" s="461"/>
      <c r="BB204" s="461"/>
      <c r="BC204" s="461"/>
      <c r="BD204" s="461"/>
      <c r="BE204" s="461"/>
      <c r="BF204" s="461"/>
      <c r="BG204" s="461"/>
      <c r="BH204" s="461"/>
      <c r="BI204" s="461"/>
      <c r="BJ204" s="461"/>
      <c r="BK204" s="461"/>
      <c r="BL204" s="461"/>
      <c r="BM204" s="461"/>
      <c r="BN204" s="461"/>
      <c r="BO204" s="461"/>
      <c r="BP204" s="461"/>
      <c r="BQ204" s="461"/>
      <c r="BR204" s="461"/>
      <c r="BS204" s="461"/>
      <c r="BT204" s="461"/>
      <c r="BU204" s="461"/>
      <c r="BV204" s="461"/>
      <c r="BW204" s="461"/>
      <c r="BX204" s="461"/>
      <c r="BY204" s="461"/>
      <c r="BZ204" s="461"/>
      <c r="CA204" s="461"/>
      <c r="CB204" s="461"/>
      <c r="CC204" s="461"/>
      <c r="CD204" s="461"/>
      <c r="CE204" s="461"/>
      <c r="CF204" s="461"/>
      <c r="CG204" s="461"/>
      <c r="CH204" s="461"/>
      <c r="CI204" s="461"/>
      <c r="CJ204" s="461"/>
      <c r="CK204" s="461"/>
      <c r="CL204" s="461"/>
      <c r="CM204" s="461"/>
      <c r="CN204" s="461"/>
      <c r="CO204" s="461"/>
      <c r="CP204" s="461"/>
      <c r="CQ204" s="461"/>
      <c r="CR204" s="461"/>
      <c r="CS204" s="461"/>
      <c r="CT204" s="461"/>
      <c r="CU204" s="461"/>
      <c r="CV204" s="461"/>
      <c r="CW204" s="461"/>
    </row>
    <row r="205" spans="1:101">
      <c r="A205" s="457"/>
      <c r="B205" s="458"/>
      <c r="C205" s="457"/>
      <c r="D205" s="459"/>
      <c r="E205" s="460"/>
      <c r="F205" s="460"/>
      <c r="G205" s="461"/>
      <c r="H205" s="461"/>
      <c r="I205" s="461"/>
      <c r="J205" s="461"/>
      <c r="K205" s="461"/>
      <c r="L205" s="461"/>
      <c r="M205" s="461"/>
      <c r="N205" s="461"/>
      <c r="O205" s="461"/>
      <c r="P205" s="461"/>
      <c r="Q205" s="461"/>
      <c r="R205" s="461"/>
      <c r="S205" s="461"/>
      <c r="T205" s="461"/>
      <c r="U205" s="461"/>
      <c r="V205" s="461"/>
      <c r="W205" s="461"/>
      <c r="X205" s="461"/>
      <c r="Y205" s="461"/>
      <c r="Z205" s="461"/>
      <c r="AA205" s="461"/>
      <c r="AB205" s="461"/>
      <c r="AC205" s="461"/>
      <c r="AD205" s="461"/>
      <c r="AE205" s="461"/>
      <c r="AF205" s="461"/>
      <c r="AG205" s="461"/>
      <c r="AH205" s="461"/>
      <c r="AI205" s="461"/>
      <c r="AJ205" s="461"/>
      <c r="AK205" s="461"/>
      <c r="AL205" s="461"/>
      <c r="AM205" s="461"/>
      <c r="AN205" s="461"/>
      <c r="AO205" s="461"/>
      <c r="AP205" s="461"/>
      <c r="AQ205" s="461"/>
      <c r="AR205" s="461"/>
      <c r="AS205" s="461"/>
      <c r="AT205" s="461"/>
      <c r="AU205" s="461"/>
      <c r="AV205" s="461"/>
      <c r="AW205" s="461"/>
      <c r="AX205" s="461"/>
      <c r="AY205" s="461"/>
      <c r="AZ205" s="461"/>
      <c r="BA205" s="461"/>
      <c r="BB205" s="461"/>
      <c r="BC205" s="461"/>
      <c r="BD205" s="461"/>
      <c r="BE205" s="461"/>
      <c r="BF205" s="461"/>
      <c r="BG205" s="461"/>
      <c r="BH205" s="461"/>
      <c r="BI205" s="461"/>
      <c r="BJ205" s="461"/>
      <c r="BK205" s="461"/>
      <c r="BL205" s="461"/>
      <c r="BM205" s="461"/>
      <c r="BN205" s="461"/>
      <c r="BO205" s="461"/>
      <c r="BP205" s="461"/>
      <c r="BQ205" s="461"/>
      <c r="BR205" s="461"/>
      <c r="BS205" s="461"/>
      <c r="BT205" s="461"/>
      <c r="BU205" s="461"/>
      <c r="BV205" s="461"/>
      <c r="BW205" s="461"/>
      <c r="BX205" s="461"/>
      <c r="BY205" s="461"/>
      <c r="BZ205" s="461"/>
      <c r="CA205" s="461"/>
      <c r="CB205" s="461"/>
      <c r="CC205" s="461"/>
      <c r="CD205" s="461"/>
      <c r="CE205" s="461"/>
      <c r="CF205" s="461"/>
      <c r="CG205" s="461"/>
      <c r="CH205" s="461"/>
      <c r="CI205" s="461"/>
      <c r="CJ205" s="461"/>
      <c r="CK205" s="461"/>
      <c r="CL205" s="461"/>
      <c r="CM205" s="461"/>
      <c r="CN205" s="461"/>
      <c r="CO205" s="461"/>
      <c r="CP205" s="461"/>
      <c r="CQ205" s="461"/>
      <c r="CR205" s="461"/>
      <c r="CS205" s="461"/>
      <c r="CT205" s="461"/>
      <c r="CU205" s="461"/>
      <c r="CV205" s="461"/>
      <c r="CW205" s="461"/>
    </row>
    <row r="206" spans="1:101">
      <c r="A206" s="457"/>
      <c r="B206" s="458"/>
      <c r="C206" s="457"/>
      <c r="D206" s="459"/>
      <c r="E206" s="460"/>
      <c r="F206" s="460"/>
      <c r="G206" s="461"/>
      <c r="H206" s="461"/>
      <c r="I206" s="461"/>
      <c r="J206" s="461"/>
      <c r="K206" s="461"/>
      <c r="L206" s="461"/>
      <c r="M206" s="461"/>
      <c r="N206" s="461"/>
      <c r="O206" s="461"/>
      <c r="P206" s="461"/>
      <c r="Q206" s="461"/>
      <c r="R206" s="461"/>
      <c r="S206" s="461"/>
      <c r="T206" s="461"/>
      <c r="U206" s="461"/>
      <c r="V206" s="461"/>
      <c r="W206" s="461"/>
      <c r="X206" s="461"/>
      <c r="Y206" s="461"/>
      <c r="Z206" s="461"/>
      <c r="AA206" s="461"/>
      <c r="AB206" s="461"/>
      <c r="AC206" s="461"/>
      <c r="AD206" s="461"/>
      <c r="AE206" s="461"/>
      <c r="AF206" s="461"/>
      <c r="AG206" s="461"/>
      <c r="AH206" s="461"/>
      <c r="AI206" s="461"/>
      <c r="AJ206" s="461"/>
      <c r="AK206" s="461"/>
      <c r="AL206" s="461"/>
      <c r="AM206" s="461"/>
      <c r="AN206" s="461"/>
      <c r="AO206" s="461"/>
      <c r="AP206" s="461"/>
      <c r="AQ206" s="461"/>
      <c r="AR206" s="461"/>
      <c r="AS206" s="461"/>
      <c r="AT206" s="461"/>
      <c r="AU206" s="461"/>
      <c r="AV206" s="461"/>
      <c r="AW206" s="461"/>
      <c r="AX206" s="461"/>
      <c r="AY206" s="461"/>
      <c r="AZ206" s="461"/>
      <c r="BA206" s="461"/>
      <c r="BB206" s="461"/>
      <c r="BC206" s="461"/>
      <c r="BD206" s="461"/>
      <c r="BE206" s="461"/>
      <c r="BF206" s="461"/>
      <c r="BG206" s="461"/>
      <c r="BH206" s="461"/>
      <c r="BI206" s="461"/>
      <c r="BJ206" s="461"/>
      <c r="BK206" s="461"/>
      <c r="BL206" s="461"/>
      <c r="BM206" s="461"/>
      <c r="BN206" s="461"/>
      <c r="BO206" s="461"/>
      <c r="BP206" s="461"/>
      <c r="BQ206" s="461"/>
      <c r="BR206" s="461"/>
      <c r="BS206" s="461"/>
      <c r="BT206" s="461"/>
      <c r="BU206" s="461"/>
      <c r="BV206" s="461"/>
      <c r="BW206" s="461"/>
      <c r="BX206" s="461"/>
      <c r="BY206" s="461"/>
      <c r="BZ206" s="461"/>
      <c r="CA206" s="461"/>
      <c r="CB206" s="461"/>
      <c r="CC206" s="461"/>
      <c r="CD206" s="461"/>
      <c r="CE206" s="461"/>
      <c r="CF206" s="461"/>
      <c r="CG206" s="461"/>
      <c r="CH206" s="461"/>
      <c r="CI206" s="461"/>
      <c r="CJ206" s="461"/>
      <c r="CK206" s="461"/>
      <c r="CL206" s="461"/>
      <c r="CM206" s="461"/>
      <c r="CN206" s="461"/>
      <c r="CO206" s="461"/>
      <c r="CP206" s="461"/>
      <c r="CQ206" s="461"/>
      <c r="CR206" s="461"/>
      <c r="CS206" s="461"/>
      <c r="CT206" s="461"/>
      <c r="CU206" s="461"/>
      <c r="CV206" s="461"/>
      <c r="CW206" s="461"/>
    </row>
    <row r="207" spans="1:101">
      <c r="A207" s="457"/>
      <c r="B207" s="458"/>
      <c r="C207" s="457"/>
      <c r="D207" s="459"/>
      <c r="E207" s="460"/>
      <c r="F207" s="460"/>
      <c r="G207" s="461"/>
      <c r="H207" s="461"/>
      <c r="I207" s="461"/>
      <c r="J207" s="461"/>
      <c r="K207" s="461"/>
      <c r="L207" s="461"/>
      <c r="M207" s="461"/>
      <c r="N207" s="461"/>
      <c r="O207" s="461"/>
      <c r="P207" s="461"/>
      <c r="Q207" s="461"/>
      <c r="R207" s="461"/>
      <c r="S207" s="461"/>
      <c r="T207" s="461"/>
      <c r="U207" s="461"/>
      <c r="V207" s="461"/>
      <c r="W207" s="461"/>
      <c r="X207" s="461"/>
      <c r="Y207" s="461"/>
      <c r="Z207" s="461"/>
      <c r="AA207" s="461"/>
      <c r="AB207" s="461"/>
      <c r="AC207" s="461"/>
      <c r="AD207" s="461"/>
      <c r="AE207" s="461"/>
      <c r="AF207" s="461"/>
      <c r="AG207" s="461"/>
      <c r="AH207" s="461"/>
      <c r="AI207" s="461"/>
      <c r="AJ207" s="461"/>
      <c r="AK207" s="461"/>
      <c r="AL207" s="461"/>
      <c r="AM207" s="461"/>
      <c r="AN207" s="461"/>
      <c r="AO207" s="461"/>
      <c r="AP207" s="461"/>
      <c r="AQ207" s="461"/>
      <c r="AR207" s="461"/>
      <c r="AS207" s="461"/>
      <c r="AT207" s="461"/>
      <c r="AU207" s="461"/>
      <c r="AV207" s="461"/>
      <c r="AW207" s="461"/>
      <c r="AX207" s="461"/>
      <c r="AY207" s="461"/>
      <c r="AZ207" s="461"/>
      <c r="BA207" s="461"/>
      <c r="BB207" s="461"/>
      <c r="BC207" s="461"/>
      <c r="BD207" s="461"/>
      <c r="BE207" s="461"/>
      <c r="BF207" s="461"/>
      <c r="BG207" s="461"/>
      <c r="BH207" s="461"/>
      <c r="BI207" s="461"/>
      <c r="BJ207" s="461"/>
      <c r="BK207" s="461"/>
      <c r="BL207" s="461"/>
      <c r="BM207" s="461"/>
      <c r="BN207" s="461"/>
      <c r="BO207" s="461"/>
      <c r="BP207" s="461"/>
      <c r="BQ207" s="461"/>
      <c r="BR207" s="461"/>
      <c r="BS207" s="461"/>
      <c r="BT207" s="461"/>
      <c r="BU207" s="461"/>
      <c r="BV207" s="461"/>
      <c r="BW207" s="461"/>
      <c r="BX207" s="461"/>
      <c r="BY207" s="461"/>
      <c r="BZ207" s="461"/>
      <c r="CA207" s="461"/>
      <c r="CB207" s="461"/>
      <c r="CC207" s="461"/>
      <c r="CD207" s="461"/>
      <c r="CE207" s="461"/>
      <c r="CF207" s="461"/>
      <c r="CG207" s="461"/>
      <c r="CH207" s="461"/>
      <c r="CI207" s="461"/>
      <c r="CJ207" s="461"/>
      <c r="CK207" s="461"/>
      <c r="CL207" s="461"/>
      <c r="CM207" s="461"/>
      <c r="CN207" s="461"/>
      <c r="CO207" s="461"/>
      <c r="CP207" s="461"/>
      <c r="CQ207" s="461"/>
      <c r="CR207" s="461"/>
      <c r="CS207" s="461"/>
      <c r="CT207" s="461"/>
      <c r="CU207" s="461"/>
      <c r="CV207" s="461"/>
      <c r="CW207" s="461"/>
    </row>
    <row r="208" spans="1:101">
      <c r="A208" s="457"/>
      <c r="B208" s="458"/>
      <c r="C208" s="457"/>
      <c r="D208" s="459"/>
      <c r="E208" s="460"/>
      <c r="F208" s="460"/>
      <c r="G208" s="461"/>
      <c r="H208" s="461"/>
      <c r="I208" s="461"/>
      <c r="J208" s="461"/>
      <c r="K208" s="461"/>
      <c r="L208" s="461"/>
      <c r="M208" s="461"/>
      <c r="N208" s="461"/>
      <c r="O208" s="461"/>
      <c r="P208" s="461"/>
      <c r="Q208" s="461"/>
      <c r="R208" s="461"/>
      <c r="S208" s="461"/>
      <c r="T208" s="461"/>
      <c r="U208" s="461"/>
      <c r="V208" s="461"/>
      <c r="W208" s="461"/>
      <c r="X208" s="461"/>
      <c r="Y208" s="461"/>
      <c r="Z208" s="461"/>
      <c r="AA208" s="461"/>
      <c r="AB208" s="461"/>
      <c r="AC208" s="461"/>
      <c r="AD208" s="461"/>
      <c r="AE208" s="461"/>
      <c r="AF208" s="461"/>
      <c r="AG208" s="461"/>
      <c r="AH208" s="461"/>
      <c r="AI208" s="461"/>
      <c r="AJ208" s="461"/>
      <c r="AK208" s="461"/>
      <c r="AL208" s="461"/>
      <c r="AM208" s="461"/>
      <c r="AN208" s="461"/>
      <c r="AO208" s="461"/>
      <c r="AP208" s="461"/>
      <c r="AQ208" s="461"/>
      <c r="AR208" s="461"/>
      <c r="AS208" s="461"/>
      <c r="AT208" s="461"/>
      <c r="AU208" s="461"/>
      <c r="AV208" s="461"/>
      <c r="AW208" s="461"/>
      <c r="AX208" s="461"/>
      <c r="AY208" s="461"/>
      <c r="AZ208" s="461"/>
      <c r="BA208" s="461"/>
      <c r="BB208" s="461"/>
      <c r="BC208" s="461"/>
      <c r="BD208" s="461"/>
      <c r="BE208" s="461"/>
      <c r="BF208" s="461"/>
      <c r="BG208" s="461"/>
      <c r="BH208" s="461"/>
      <c r="BI208" s="461"/>
      <c r="BJ208" s="461"/>
      <c r="BK208" s="461"/>
      <c r="BL208" s="461"/>
      <c r="BM208" s="461"/>
      <c r="BN208" s="461"/>
      <c r="BO208" s="461"/>
      <c r="BP208" s="461"/>
      <c r="BQ208" s="461"/>
      <c r="BR208" s="461"/>
      <c r="BS208" s="461"/>
      <c r="BT208" s="461"/>
      <c r="BU208" s="461"/>
      <c r="BV208" s="461"/>
      <c r="BW208" s="461"/>
      <c r="BX208" s="461"/>
      <c r="BY208" s="461"/>
      <c r="BZ208" s="461"/>
      <c r="CA208" s="461"/>
      <c r="CB208" s="461"/>
      <c r="CC208" s="461"/>
      <c r="CD208" s="461"/>
      <c r="CE208" s="461"/>
      <c r="CF208" s="461"/>
      <c r="CG208" s="461"/>
      <c r="CH208" s="461"/>
      <c r="CI208" s="461"/>
      <c r="CJ208" s="461"/>
      <c r="CK208" s="461"/>
      <c r="CL208" s="461"/>
      <c r="CM208" s="461"/>
      <c r="CN208" s="461"/>
      <c r="CO208" s="461"/>
      <c r="CP208" s="461"/>
      <c r="CQ208" s="461"/>
      <c r="CR208" s="461"/>
      <c r="CS208" s="461"/>
      <c r="CT208" s="461"/>
      <c r="CU208" s="461"/>
      <c r="CV208" s="461"/>
      <c r="CW208" s="461"/>
    </row>
    <row r="209" spans="1:101">
      <c r="A209" s="457"/>
      <c r="B209" s="458"/>
      <c r="C209" s="457"/>
      <c r="D209" s="459"/>
      <c r="E209" s="460"/>
      <c r="F209" s="460"/>
      <c r="G209" s="461"/>
      <c r="H209" s="461"/>
      <c r="I209" s="461"/>
      <c r="J209" s="461"/>
      <c r="K209" s="461"/>
      <c r="L209" s="461"/>
      <c r="M209" s="461"/>
      <c r="N209" s="461"/>
      <c r="O209" s="461"/>
      <c r="P209" s="461"/>
      <c r="Q209" s="461"/>
      <c r="R209" s="461"/>
      <c r="S209" s="461"/>
      <c r="T209" s="461"/>
      <c r="U209" s="461"/>
      <c r="V209" s="461"/>
      <c r="W209" s="461"/>
      <c r="X209" s="461"/>
      <c r="Y209" s="461"/>
      <c r="Z209" s="461"/>
      <c r="AA209" s="461"/>
      <c r="AB209" s="461"/>
      <c r="AC209" s="461"/>
      <c r="AD209" s="461"/>
      <c r="AE209" s="461"/>
      <c r="AF209" s="461"/>
      <c r="AG209" s="461"/>
      <c r="AH209" s="461"/>
      <c r="AI209" s="461"/>
      <c r="AJ209" s="461"/>
      <c r="AK209" s="461"/>
      <c r="AL209" s="461"/>
      <c r="AM209" s="461"/>
      <c r="AN209" s="461"/>
      <c r="AO209" s="461"/>
      <c r="AP209" s="461"/>
      <c r="AQ209" s="461"/>
      <c r="AR209" s="461"/>
      <c r="AS209" s="461"/>
      <c r="AT209" s="461"/>
      <c r="AU209" s="461"/>
      <c r="AV209" s="461"/>
      <c r="AW209" s="461"/>
      <c r="AX209" s="461"/>
      <c r="AY209" s="461"/>
      <c r="AZ209" s="461"/>
      <c r="BA209" s="461"/>
      <c r="BB209" s="461"/>
      <c r="BC209" s="461"/>
      <c r="BD209" s="461"/>
      <c r="BE209" s="461"/>
      <c r="BF209" s="461"/>
      <c r="BG209" s="461"/>
      <c r="BH209" s="461"/>
      <c r="BI209" s="461"/>
      <c r="BJ209" s="461"/>
      <c r="BK209" s="461"/>
      <c r="BL209" s="461"/>
      <c r="BM209" s="461"/>
      <c r="BN209" s="461"/>
      <c r="BO209" s="461"/>
      <c r="BP209" s="461"/>
      <c r="BQ209" s="461"/>
      <c r="BR209" s="461"/>
      <c r="BS209" s="461"/>
      <c r="BT209" s="461"/>
      <c r="BU209" s="461"/>
      <c r="BV209" s="461"/>
      <c r="BW209" s="461"/>
      <c r="BX209" s="461"/>
      <c r="BY209" s="461"/>
      <c r="BZ209" s="461"/>
      <c r="CA209" s="461"/>
      <c r="CB209" s="461"/>
      <c r="CC209" s="461"/>
      <c r="CD209" s="461"/>
      <c r="CE209" s="461"/>
      <c r="CF209" s="461"/>
      <c r="CG209" s="461"/>
      <c r="CH209" s="461"/>
      <c r="CI209" s="461"/>
      <c r="CJ209" s="461"/>
      <c r="CK209" s="461"/>
      <c r="CL209" s="461"/>
      <c r="CM209" s="461"/>
      <c r="CN209" s="461"/>
      <c r="CO209" s="461"/>
      <c r="CP209" s="461"/>
      <c r="CQ209" s="461"/>
      <c r="CR209" s="461"/>
      <c r="CS209" s="461"/>
      <c r="CT209" s="461"/>
      <c r="CU209" s="461"/>
      <c r="CV209" s="461"/>
      <c r="CW209" s="461"/>
    </row>
    <row r="210" spans="1:101">
      <c r="A210" s="457"/>
      <c r="B210" s="458"/>
      <c r="C210" s="457"/>
      <c r="D210" s="459"/>
      <c r="E210" s="460"/>
      <c r="F210" s="460"/>
      <c r="G210" s="461"/>
      <c r="H210" s="461"/>
      <c r="I210" s="461"/>
      <c r="J210" s="461"/>
      <c r="K210" s="461"/>
      <c r="L210" s="461"/>
      <c r="M210" s="461"/>
      <c r="N210" s="461"/>
      <c r="O210" s="461"/>
      <c r="P210" s="461"/>
      <c r="Q210" s="461"/>
      <c r="R210" s="461"/>
      <c r="S210" s="461"/>
      <c r="T210" s="461"/>
      <c r="U210" s="461"/>
      <c r="V210" s="461"/>
      <c r="W210" s="461"/>
      <c r="X210" s="461"/>
      <c r="Y210" s="461"/>
      <c r="Z210" s="461"/>
      <c r="AA210" s="461"/>
      <c r="AB210" s="461"/>
      <c r="AC210" s="461"/>
      <c r="AD210" s="461"/>
      <c r="AE210" s="461"/>
      <c r="AF210" s="461"/>
      <c r="AG210" s="461"/>
      <c r="AH210" s="461"/>
      <c r="AI210" s="461"/>
      <c r="AJ210" s="461"/>
      <c r="AK210" s="461"/>
      <c r="AL210" s="461"/>
      <c r="AM210" s="461"/>
      <c r="AN210" s="461"/>
      <c r="AO210" s="461"/>
      <c r="AP210" s="461"/>
      <c r="AQ210" s="461"/>
      <c r="AR210" s="461"/>
      <c r="AS210" s="461"/>
      <c r="AT210" s="461"/>
      <c r="AU210" s="461"/>
      <c r="AV210" s="461"/>
      <c r="AW210" s="461"/>
      <c r="AX210" s="461"/>
      <c r="AY210" s="461"/>
      <c r="AZ210" s="461"/>
      <c r="BA210" s="461"/>
      <c r="BB210" s="461"/>
      <c r="BC210" s="461"/>
      <c r="BD210" s="461"/>
      <c r="BE210" s="461"/>
      <c r="BF210" s="461"/>
      <c r="BG210" s="461"/>
      <c r="BH210" s="461"/>
      <c r="BI210" s="461"/>
      <c r="BJ210" s="461"/>
      <c r="BK210" s="461"/>
      <c r="BL210" s="461"/>
      <c r="BM210" s="461"/>
      <c r="BN210" s="461"/>
      <c r="BO210" s="461"/>
      <c r="BP210" s="461"/>
      <c r="BQ210" s="461"/>
      <c r="BR210" s="461"/>
      <c r="BS210" s="461"/>
      <c r="BT210" s="461"/>
      <c r="BU210" s="461"/>
      <c r="BV210" s="461"/>
      <c r="BW210" s="461"/>
      <c r="BX210" s="461"/>
      <c r="BY210" s="461"/>
      <c r="BZ210" s="461"/>
      <c r="CA210" s="461"/>
      <c r="CB210" s="461"/>
      <c r="CC210" s="461"/>
      <c r="CD210" s="461"/>
      <c r="CE210" s="461"/>
      <c r="CF210" s="461"/>
      <c r="CG210" s="461"/>
      <c r="CH210" s="461"/>
      <c r="CI210" s="461"/>
      <c r="CJ210" s="461"/>
      <c r="CK210" s="461"/>
      <c r="CL210" s="461"/>
      <c r="CM210" s="461"/>
      <c r="CN210" s="461"/>
      <c r="CO210" s="461"/>
      <c r="CP210" s="461"/>
      <c r="CQ210" s="461"/>
      <c r="CR210" s="461"/>
      <c r="CS210" s="461"/>
      <c r="CT210" s="461"/>
      <c r="CU210" s="461"/>
      <c r="CV210" s="461"/>
      <c r="CW210" s="461"/>
    </row>
    <row r="211" spans="1:101">
      <c r="A211" s="457"/>
      <c r="B211" s="458"/>
      <c r="C211" s="457"/>
      <c r="D211" s="459"/>
      <c r="E211" s="460"/>
      <c r="F211" s="460"/>
      <c r="G211" s="461"/>
      <c r="H211" s="461"/>
      <c r="I211" s="461"/>
      <c r="J211" s="461"/>
      <c r="K211" s="461"/>
      <c r="L211" s="461"/>
      <c r="M211" s="461"/>
      <c r="N211" s="461"/>
      <c r="O211" s="461"/>
      <c r="P211" s="461"/>
      <c r="Q211" s="461"/>
      <c r="R211" s="461"/>
      <c r="S211" s="461"/>
      <c r="T211" s="461"/>
      <c r="U211" s="461"/>
      <c r="V211" s="461"/>
      <c r="W211" s="461"/>
      <c r="X211" s="461"/>
      <c r="Y211" s="461"/>
      <c r="Z211" s="461"/>
      <c r="AA211" s="461"/>
      <c r="AB211" s="461"/>
      <c r="AC211" s="461"/>
      <c r="AD211" s="461"/>
      <c r="AE211" s="461"/>
      <c r="AF211" s="461"/>
      <c r="AG211" s="461"/>
      <c r="AH211" s="461"/>
      <c r="AI211" s="461"/>
      <c r="AJ211" s="461"/>
      <c r="AK211" s="461"/>
      <c r="AL211" s="461"/>
      <c r="AM211" s="461"/>
      <c r="AN211" s="461"/>
      <c r="AO211" s="461"/>
      <c r="AP211" s="461"/>
      <c r="AQ211" s="461"/>
      <c r="AR211" s="461"/>
      <c r="AS211" s="461"/>
      <c r="AT211" s="461"/>
      <c r="AU211" s="461"/>
      <c r="AV211" s="461"/>
      <c r="AW211" s="461"/>
      <c r="AX211" s="461"/>
      <c r="AY211" s="461"/>
      <c r="AZ211" s="461"/>
      <c r="BA211" s="461"/>
      <c r="BB211" s="461"/>
      <c r="BC211" s="461"/>
      <c r="BD211" s="461"/>
      <c r="BE211" s="461"/>
      <c r="BF211" s="461"/>
      <c r="BG211" s="461"/>
      <c r="BH211" s="461"/>
      <c r="BI211" s="461"/>
      <c r="BJ211" s="461"/>
      <c r="BK211" s="461"/>
      <c r="BL211" s="461"/>
      <c r="BM211" s="461"/>
      <c r="BN211" s="461"/>
      <c r="BO211" s="461"/>
      <c r="BP211" s="461"/>
      <c r="BQ211" s="461"/>
      <c r="BR211" s="461"/>
      <c r="BS211" s="461"/>
      <c r="BT211" s="461"/>
      <c r="BU211" s="461"/>
      <c r="BV211" s="461"/>
      <c r="BW211" s="461"/>
      <c r="BX211" s="461"/>
      <c r="BY211" s="461"/>
      <c r="BZ211" s="461"/>
      <c r="CA211" s="461"/>
      <c r="CB211" s="461"/>
      <c r="CC211" s="461"/>
      <c r="CD211" s="461"/>
      <c r="CE211" s="461"/>
      <c r="CF211" s="461"/>
      <c r="CG211" s="461"/>
      <c r="CH211" s="461"/>
      <c r="CI211" s="461"/>
      <c r="CJ211" s="461"/>
      <c r="CK211" s="461"/>
      <c r="CL211" s="461"/>
      <c r="CM211" s="461"/>
      <c r="CN211" s="461"/>
      <c r="CO211" s="461"/>
      <c r="CP211" s="461"/>
      <c r="CQ211" s="461"/>
      <c r="CR211" s="461"/>
      <c r="CS211" s="461"/>
      <c r="CT211" s="461"/>
      <c r="CU211" s="461"/>
      <c r="CV211" s="461"/>
      <c r="CW211" s="461"/>
    </row>
    <row r="212" spans="1:101">
      <c r="A212" s="457"/>
      <c r="B212" s="458"/>
      <c r="C212" s="457"/>
      <c r="D212" s="459"/>
      <c r="E212" s="460"/>
      <c r="F212" s="460"/>
      <c r="G212" s="461"/>
      <c r="H212" s="461"/>
      <c r="I212" s="461"/>
      <c r="J212" s="461"/>
      <c r="K212" s="461"/>
      <c r="L212" s="461"/>
      <c r="M212" s="461"/>
      <c r="N212" s="461"/>
      <c r="O212" s="461"/>
      <c r="P212" s="461"/>
      <c r="Q212" s="461"/>
      <c r="R212" s="461"/>
      <c r="S212" s="461"/>
      <c r="T212" s="461"/>
      <c r="U212" s="461"/>
      <c r="V212" s="461"/>
      <c r="W212" s="461"/>
      <c r="X212" s="461"/>
      <c r="Y212" s="461"/>
      <c r="Z212" s="461"/>
      <c r="AA212" s="461"/>
      <c r="AB212" s="461"/>
      <c r="AC212" s="461"/>
      <c r="AD212" s="461"/>
      <c r="AE212" s="461"/>
      <c r="AF212" s="461"/>
      <c r="AG212" s="461"/>
      <c r="AH212" s="461"/>
      <c r="AI212" s="461"/>
      <c r="AJ212" s="461"/>
      <c r="AK212" s="461"/>
      <c r="AL212" s="461"/>
      <c r="AM212" s="461"/>
      <c r="AN212" s="461"/>
      <c r="AO212" s="461"/>
      <c r="AP212" s="461"/>
      <c r="AQ212" s="461"/>
      <c r="AR212" s="461"/>
      <c r="AS212" s="461"/>
      <c r="AT212" s="461"/>
      <c r="AU212" s="461"/>
      <c r="AV212" s="461"/>
      <c r="AW212" s="461"/>
      <c r="AX212" s="461"/>
      <c r="AY212" s="461"/>
      <c r="AZ212" s="461"/>
      <c r="BA212" s="461"/>
      <c r="BB212" s="461"/>
      <c r="BC212" s="461"/>
      <c r="BD212" s="461"/>
      <c r="BE212" s="461"/>
      <c r="BF212" s="461"/>
      <c r="BG212" s="461"/>
      <c r="BH212" s="461"/>
      <c r="BI212" s="461"/>
      <c r="BJ212" s="461"/>
      <c r="BK212" s="461"/>
      <c r="BL212" s="461"/>
      <c r="BM212" s="461"/>
      <c r="BN212" s="461"/>
      <c r="BO212" s="461"/>
      <c r="BP212" s="461"/>
      <c r="BQ212" s="461"/>
      <c r="BR212" s="461"/>
      <c r="BS212" s="461"/>
      <c r="BT212" s="461"/>
      <c r="BU212" s="461"/>
      <c r="BV212" s="461"/>
      <c r="BW212" s="461"/>
      <c r="BX212" s="461"/>
      <c r="BY212" s="461"/>
      <c r="BZ212" s="461"/>
      <c r="CA212" s="461"/>
      <c r="CB212" s="461"/>
      <c r="CC212" s="461"/>
      <c r="CD212" s="461"/>
      <c r="CE212" s="461"/>
      <c r="CF212" s="461"/>
      <c r="CG212" s="461"/>
      <c r="CH212" s="461"/>
      <c r="CI212" s="461"/>
      <c r="CJ212" s="461"/>
      <c r="CK212" s="461"/>
      <c r="CL212" s="461"/>
      <c r="CM212" s="461"/>
      <c r="CN212" s="461"/>
      <c r="CO212" s="461"/>
      <c r="CP212" s="461"/>
      <c r="CQ212" s="461"/>
      <c r="CR212" s="461"/>
      <c r="CS212" s="461"/>
      <c r="CT212" s="461"/>
      <c r="CU212" s="461"/>
      <c r="CV212" s="461"/>
      <c r="CW212" s="461"/>
    </row>
    <row r="213" spans="1:101">
      <c r="A213" s="457"/>
      <c r="B213" s="458"/>
      <c r="C213" s="457"/>
      <c r="D213" s="459"/>
      <c r="E213" s="460"/>
      <c r="F213" s="460"/>
      <c r="G213" s="461"/>
      <c r="H213" s="461"/>
      <c r="I213" s="461"/>
      <c r="J213" s="461"/>
      <c r="K213" s="461"/>
      <c r="L213" s="461"/>
      <c r="M213" s="461"/>
      <c r="N213" s="461"/>
      <c r="O213" s="461"/>
      <c r="P213" s="461"/>
      <c r="Q213" s="461"/>
      <c r="R213" s="461"/>
      <c r="S213" s="461"/>
      <c r="T213" s="461"/>
      <c r="U213" s="461"/>
      <c r="V213" s="461"/>
      <c r="W213" s="461"/>
      <c r="X213" s="461"/>
      <c r="Y213" s="461"/>
      <c r="Z213" s="461"/>
      <c r="AA213" s="461"/>
      <c r="AB213" s="461"/>
      <c r="AC213" s="461"/>
      <c r="AD213" s="461"/>
      <c r="AE213" s="461"/>
      <c r="AF213" s="461"/>
      <c r="AG213" s="461"/>
      <c r="AH213" s="461"/>
      <c r="AI213" s="461"/>
      <c r="AJ213" s="461"/>
      <c r="AK213" s="461"/>
      <c r="AL213" s="461"/>
      <c r="AM213" s="461"/>
      <c r="AN213" s="461"/>
      <c r="AO213" s="461"/>
      <c r="AP213" s="461"/>
      <c r="AQ213" s="461"/>
      <c r="AR213" s="461"/>
      <c r="AS213" s="461"/>
      <c r="AT213" s="461"/>
      <c r="AU213" s="461"/>
      <c r="AV213" s="461"/>
      <c r="AW213" s="461"/>
      <c r="AX213" s="461"/>
      <c r="AY213" s="461"/>
      <c r="AZ213" s="461"/>
      <c r="BA213" s="461"/>
      <c r="BB213" s="461"/>
      <c r="BC213" s="461"/>
      <c r="BD213" s="461"/>
      <c r="BE213" s="461"/>
      <c r="BF213" s="461"/>
      <c r="BG213" s="461"/>
      <c r="BH213" s="461"/>
      <c r="BI213" s="461"/>
      <c r="BJ213" s="461"/>
      <c r="BK213" s="461"/>
      <c r="BL213" s="461"/>
      <c r="BM213" s="461"/>
      <c r="BN213" s="461"/>
      <c r="BO213" s="461"/>
      <c r="BP213" s="461"/>
      <c r="BQ213" s="461"/>
      <c r="BR213" s="461"/>
      <c r="BS213" s="461"/>
      <c r="BT213" s="461"/>
      <c r="BU213" s="461"/>
      <c r="BV213" s="461"/>
      <c r="BW213" s="461"/>
      <c r="BX213" s="461"/>
      <c r="BY213" s="461"/>
      <c r="BZ213" s="461"/>
      <c r="CA213" s="461"/>
      <c r="CB213" s="461"/>
      <c r="CC213" s="461"/>
      <c r="CD213" s="461"/>
      <c r="CE213" s="461"/>
      <c r="CF213" s="461"/>
      <c r="CG213" s="461"/>
      <c r="CH213" s="461"/>
      <c r="CI213" s="461"/>
      <c r="CJ213" s="461"/>
      <c r="CK213" s="461"/>
      <c r="CL213" s="461"/>
      <c r="CM213" s="461"/>
      <c r="CN213" s="461"/>
      <c r="CO213" s="461"/>
      <c r="CP213" s="461"/>
      <c r="CQ213" s="461"/>
      <c r="CR213" s="461"/>
      <c r="CS213" s="461"/>
      <c r="CT213" s="461"/>
      <c r="CU213" s="461"/>
      <c r="CV213" s="461"/>
      <c r="CW213" s="461"/>
    </row>
    <row r="214" spans="1:101">
      <c r="A214" s="457"/>
      <c r="B214" s="458"/>
      <c r="C214" s="457"/>
      <c r="D214" s="459"/>
      <c r="E214" s="460"/>
      <c r="F214" s="460"/>
      <c r="G214" s="461"/>
      <c r="H214" s="461"/>
      <c r="I214" s="461"/>
      <c r="J214" s="461"/>
      <c r="K214" s="461"/>
      <c r="L214" s="461"/>
      <c r="M214" s="461"/>
      <c r="N214" s="461"/>
      <c r="O214" s="461"/>
      <c r="P214" s="461"/>
      <c r="Q214" s="461"/>
      <c r="R214" s="461"/>
      <c r="S214" s="461"/>
      <c r="T214" s="461"/>
      <c r="U214" s="461"/>
      <c r="V214" s="461"/>
      <c r="W214" s="461"/>
      <c r="X214" s="461"/>
      <c r="Y214" s="461"/>
      <c r="Z214" s="461"/>
      <c r="AA214" s="461"/>
      <c r="AB214" s="461"/>
      <c r="AC214" s="461"/>
      <c r="AD214" s="461"/>
      <c r="AE214" s="461"/>
      <c r="AF214" s="461"/>
      <c r="AG214" s="461"/>
      <c r="AH214" s="461"/>
      <c r="AI214" s="461"/>
      <c r="AJ214" s="461"/>
      <c r="AK214" s="461"/>
      <c r="AL214" s="461"/>
      <c r="AM214" s="461"/>
      <c r="AN214" s="461"/>
      <c r="AO214" s="461"/>
      <c r="AP214" s="461"/>
      <c r="AQ214" s="461"/>
      <c r="AR214" s="461"/>
      <c r="AS214" s="461"/>
      <c r="AT214" s="461"/>
      <c r="AU214" s="461"/>
      <c r="AV214" s="461"/>
      <c r="AW214" s="461"/>
      <c r="AX214" s="461"/>
      <c r="AY214" s="461"/>
      <c r="AZ214" s="461"/>
      <c r="BA214" s="461"/>
      <c r="BB214" s="461"/>
      <c r="BC214" s="461"/>
      <c r="BD214" s="461"/>
      <c r="BE214" s="461"/>
      <c r="BF214" s="461"/>
      <c r="BG214" s="461"/>
      <c r="BH214" s="461"/>
      <c r="BI214" s="461"/>
      <c r="BJ214" s="461"/>
      <c r="BK214" s="461"/>
      <c r="BL214" s="461"/>
      <c r="BM214" s="461"/>
      <c r="BN214" s="461"/>
      <c r="BO214" s="461"/>
      <c r="BP214" s="461"/>
      <c r="BQ214" s="461"/>
      <c r="BR214" s="461"/>
      <c r="BS214" s="461"/>
      <c r="BT214" s="461"/>
      <c r="BU214" s="461"/>
      <c r="BV214" s="461"/>
      <c r="BW214" s="461"/>
      <c r="BX214" s="461"/>
      <c r="BY214" s="461"/>
      <c r="BZ214" s="461"/>
      <c r="CA214" s="461"/>
      <c r="CB214" s="461"/>
      <c r="CC214" s="461"/>
      <c r="CD214" s="461"/>
      <c r="CE214" s="461"/>
      <c r="CF214" s="461"/>
      <c r="CG214" s="461"/>
      <c r="CH214" s="461"/>
      <c r="CI214" s="461"/>
      <c r="CJ214" s="461"/>
      <c r="CK214" s="461"/>
      <c r="CL214" s="461"/>
      <c r="CM214" s="461"/>
      <c r="CN214" s="461"/>
      <c r="CO214" s="461"/>
      <c r="CP214" s="461"/>
      <c r="CQ214" s="461"/>
      <c r="CR214" s="461"/>
      <c r="CS214" s="461"/>
      <c r="CT214" s="461"/>
      <c r="CU214" s="461"/>
      <c r="CV214" s="461"/>
      <c r="CW214" s="461"/>
    </row>
    <row r="215" spans="1:101">
      <c r="A215" s="457"/>
      <c r="B215" s="458"/>
      <c r="C215" s="457"/>
      <c r="D215" s="459"/>
      <c r="E215" s="460"/>
      <c r="F215" s="460"/>
      <c r="G215" s="461"/>
      <c r="H215" s="461"/>
      <c r="I215" s="461"/>
      <c r="J215" s="461"/>
      <c r="K215" s="461"/>
      <c r="L215" s="461"/>
      <c r="M215" s="461"/>
      <c r="N215" s="461"/>
      <c r="O215" s="461"/>
      <c r="P215" s="461"/>
      <c r="Q215" s="461"/>
      <c r="R215" s="461"/>
      <c r="S215" s="461"/>
      <c r="T215" s="461"/>
      <c r="U215" s="461"/>
      <c r="V215" s="461"/>
      <c r="W215" s="461"/>
      <c r="X215" s="461"/>
      <c r="Y215" s="461"/>
      <c r="Z215" s="461"/>
      <c r="AA215" s="461"/>
      <c r="AB215" s="461"/>
      <c r="AC215" s="461"/>
      <c r="AD215" s="461"/>
      <c r="AE215" s="461"/>
      <c r="AF215" s="461"/>
      <c r="AG215" s="461"/>
      <c r="AH215" s="461"/>
      <c r="AI215" s="461"/>
      <c r="AJ215" s="461"/>
      <c r="AK215" s="461"/>
      <c r="AL215" s="461"/>
      <c r="AM215" s="461"/>
      <c r="AN215" s="461"/>
      <c r="AO215" s="461"/>
      <c r="AP215" s="461"/>
      <c r="AQ215" s="461"/>
      <c r="AR215" s="461"/>
      <c r="AS215" s="461"/>
      <c r="AT215" s="461"/>
      <c r="AU215" s="461"/>
      <c r="AV215" s="461"/>
      <c r="AW215" s="461"/>
      <c r="AX215" s="461"/>
      <c r="AY215" s="461"/>
      <c r="AZ215" s="461"/>
      <c r="BA215" s="461"/>
      <c r="BB215" s="461"/>
      <c r="BC215" s="461"/>
      <c r="BD215" s="461"/>
      <c r="BE215" s="461"/>
      <c r="BF215" s="461"/>
      <c r="BG215" s="461"/>
      <c r="BH215" s="461"/>
      <c r="BI215" s="461"/>
      <c r="BJ215" s="461"/>
      <c r="BK215" s="461"/>
      <c r="BL215" s="461"/>
      <c r="BM215" s="461"/>
      <c r="BN215" s="461"/>
      <c r="BO215" s="461"/>
      <c r="BP215" s="461"/>
      <c r="BQ215" s="461"/>
      <c r="BR215" s="461"/>
      <c r="BS215" s="461"/>
      <c r="BT215" s="461"/>
      <c r="BU215" s="461"/>
      <c r="BV215" s="461"/>
      <c r="BW215" s="461"/>
      <c r="BX215" s="461"/>
      <c r="BY215" s="461"/>
      <c r="BZ215" s="461"/>
      <c r="CA215" s="461"/>
      <c r="CB215" s="461"/>
      <c r="CC215" s="461"/>
      <c r="CD215" s="461"/>
      <c r="CE215" s="461"/>
      <c r="CF215" s="461"/>
      <c r="CG215" s="461"/>
      <c r="CH215" s="461"/>
      <c r="CI215" s="461"/>
      <c r="CJ215" s="461"/>
      <c r="CK215" s="461"/>
      <c r="CL215" s="461"/>
      <c r="CM215" s="461"/>
      <c r="CN215" s="461"/>
      <c r="CO215" s="461"/>
      <c r="CP215" s="461"/>
      <c r="CQ215" s="461"/>
      <c r="CR215" s="461"/>
      <c r="CS215" s="461"/>
      <c r="CT215" s="461"/>
      <c r="CU215" s="461"/>
      <c r="CV215" s="461"/>
      <c r="CW215" s="461"/>
    </row>
    <row r="216" spans="1:101">
      <c r="A216" s="457"/>
      <c r="B216" s="458"/>
      <c r="C216" s="457"/>
      <c r="D216" s="459"/>
      <c r="E216" s="460"/>
      <c r="F216" s="460"/>
      <c r="G216" s="461"/>
      <c r="H216" s="461"/>
      <c r="I216" s="461"/>
      <c r="J216" s="461"/>
      <c r="K216" s="461"/>
      <c r="L216" s="461"/>
      <c r="M216" s="461"/>
      <c r="N216" s="461"/>
      <c r="O216" s="461"/>
      <c r="P216" s="461"/>
      <c r="Q216" s="461"/>
      <c r="R216" s="461"/>
      <c r="S216" s="461"/>
      <c r="T216" s="461"/>
      <c r="U216" s="461"/>
      <c r="V216" s="461"/>
      <c r="W216" s="461"/>
      <c r="X216" s="461"/>
      <c r="Y216" s="461"/>
      <c r="Z216" s="461"/>
      <c r="AA216" s="461"/>
      <c r="AB216" s="461"/>
      <c r="AC216" s="461"/>
      <c r="AD216" s="461"/>
      <c r="AE216" s="461"/>
      <c r="AF216" s="461"/>
      <c r="AG216" s="461"/>
      <c r="AH216" s="461"/>
      <c r="AI216" s="461"/>
      <c r="AJ216" s="461"/>
      <c r="AK216" s="461"/>
      <c r="AL216" s="461"/>
      <c r="AM216" s="461"/>
      <c r="AN216" s="461"/>
      <c r="AO216" s="461"/>
      <c r="AP216" s="461"/>
      <c r="AQ216" s="461"/>
      <c r="AR216" s="461"/>
      <c r="AS216" s="461"/>
      <c r="AT216" s="461"/>
      <c r="AU216" s="461"/>
      <c r="AV216" s="461"/>
      <c r="AW216" s="461"/>
      <c r="AX216" s="461"/>
      <c r="AY216" s="461"/>
      <c r="AZ216" s="461"/>
      <c r="BA216" s="461"/>
      <c r="BB216" s="461"/>
      <c r="BC216" s="461"/>
      <c r="BD216" s="461"/>
      <c r="BE216" s="461"/>
      <c r="BF216" s="461"/>
      <c r="BG216" s="461"/>
      <c r="BH216" s="461"/>
      <c r="BI216" s="461"/>
      <c r="BJ216" s="461"/>
      <c r="BK216" s="461"/>
      <c r="BL216" s="461"/>
      <c r="BM216" s="461"/>
      <c r="BN216" s="461"/>
      <c r="BO216" s="461"/>
      <c r="BP216" s="461"/>
      <c r="BQ216" s="461"/>
      <c r="BR216" s="461"/>
      <c r="BS216" s="461"/>
      <c r="BT216" s="461"/>
      <c r="BU216" s="461"/>
      <c r="BV216" s="461"/>
      <c r="BW216" s="461"/>
      <c r="BX216" s="461"/>
      <c r="BY216" s="461"/>
      <c r="BZ216" s="461"/>
      <c r="CA216" s="461"/>
      <c r="CB216" s="461"/>
      <c r="CC216" s="461"/>
      <c r="CD216" s="461"/>
      <c r="CE216" s="461"/>
      <c r="CF216" s="461"/>
      <c r="CG216" s="461"/>
      <c r="CH216" s="461"/>
      <c r="CI216" s="461"/>
      <c r="CJ216" s="461"/>
      <c r="CK216" s="461"/>
      <c r="CL216" s="461"/>
      <c r="CM216" s="461"/>
      <c r="CN216" s="461"/>
      <c r="CO216" s="461"/>
      <c r="CP216" s="461"/>
      <c r="CQ216" s="461"/>
      <c r="CR216" s="461"/>
      <c r="CS216" s="461"/>
      <c r="CT216" s="461"/>
      <c r="CU216" s="461"/>
      <c r="CV216" s="461"/>
      <c r="CW216" s="461"/>
    </row>
    <row r="217" spans="1:101">
      <c r="A217" s="457"/>
      <c r="B217" s="458"/>
      <c r="C217" s="457"/>
      <c r="D217" s="459"/>
      <c r="E217" s="460"/>
      <c r="F217" s="460"/>
      <c r="G217" s="461"/>
      <c r="H217" s="461"/>
      <c r="I217" s="461"/>
      <c r="J217" s="461"/>
      <c r="K217" s="461"/>
      <c r="L217" s="461"/>
      <c r="M217" s="461"/>
      <c r="N217" s="461"/>
      <c r="O217" s="461"/>
      <c r="P217" s="461"/>
      <c r="Q217" s="461"/>
      <c r="R217" s="461"/>
      <c r="S217" s="461"/>
      <c r="T217" s="461"/>
      <c r="U217" s="461"/>
      <c r="V217" s="461"/>
      <c r="W217" s="461"/>
      <c r="X217" s="461"/>
      <c r="Y217" s="461"/>
      <c r="Z217" s="461"/>
      <c r="AA217" s="461"/>
      <c r="AB217" s="461"/>
      <c r="AC217" s="461"/>
      <c r="AD217" s="461"/>
      <c r="AE217" s="461"/>
      <c r="AF217" s="461"/>
      <c r="AG217" s="461"/>
      <c r="AH217" s="461"/>
      <c r="AI217" s="461"/>
      <c r="AJ217" s="461"/>
      <c r="AK217" s="461"/>
      <c r="AL217" s="461"/>
      <c r="AM217" s="461"/>
      <c r="AN217" s="461"/>
      <c r="AO217" s="461"/>
      <c r="AP217" s="461"/>
      <c r="AQ217" s="461"/>
      <c r="AR217" s="461"/>
      <c r="AS217" s="461"/>
      <c r="AT217" s="461"/>
      <c r="AU217" s="461"/>
      <c r="AV217" s="461"/>
      <c r="AW217" s="461"/>
      <c r="AX217" s="461"/>
      <c r="AY217" s="461"/>
      <c r="AZ217" s="461"/>
      <c r="BA217" s="461"/>
      <c r="BB217" s="461"/>
      <c r="BC217" s="461"/>
      <c r="BD217" s="461"/>
      <c r="BE217" s="461"/>
      <c r="BF217" s="461"/>
      <c r="BG217" s="461"/>
      <c r="BH217" s="461"/>
      <c r="BI217" s="461"/>
      <c r="BJ217" s="461"/>
      <c r="BK217" s="461"/>
      <c r="BL217" s="461"/>
      <c r="BM217" s="461"/>
      <c r="BN217" s="461"/>
      <c r="BO217" s="461"/>
      <c r="BP217" s="461"/>
      <c r="BQ217" s="461"/>
      <c r="BR217" s="461"/>
      <c r="BS217" s="461"/>
      <c r="BT217" s="461"/>
      <c r="BU217" s="461"/>
      <c r="BV217" s="461"/>
      <c r="BW217" s="461"/>
      <c r="BX217" s="461"/>
      <c r="BY217" s="461"/>
      <c r="BZ217" s="461"/>
      <c r="CA217" s="461"/>
      <c r="CB217" s="461"/>
      <c r="CC217" s="461"/>
      <c r="CD217" s="461"/>
      <c r="CE217" s="461"/>
      <c r="CF217" s="461"/>
      <c r="CG217" s="461"/>
      <c r="CH217" s="461"/>
      <c r="CI217" s="461"/>
      <c r="CJ217" s="461"/>
      <c r="CK217" s="461"/>
      <c r="CL217" s="461"/>
      <c r="CM217" s="461"/>
      <c r="CN217" s="461"/>
      <c r="CO217" s="461"/>
      <c r="CP217" s="461"/>
      <c r="CQ217" s="461"/>
      <c r="CR217" s="461"/>
      <c r="CS217" s="461"/>
      <c r="CT217" s="461"/>
      <c r="CU217" s="461"/>
      <c r="CV217" s="461"/>
      <c r="CW217" s="461"/>
    </row>
    <row r="218" spans="1:101">
      <c r="A218" s="457"/>
      <c r="B218" s="458"/>
      <c r="C218" s="457"/>
      <c r="D218" s="459"/>
      <c r="E218" s="460"/>
      <c r="F218" s="460"/>
      <c r="G218" s="461"/>
      <c r="H218" s="461"/>
      <c r="I218" s="461"/>
      <c r="J218" s="461"/>
      <c r="K218" s="461"/>
      <c r="L218" s="461"/>
      <c r="M218" s="461"/>
      <c r="N218" s="461"/>
      <c r="O218" s="461"/>
      <c r="P218" s="461"/>
      <c r="Q218" s="461"/>
      <c r="R218" s="461"/>
      <c r="S218" s="461"/>
      <c r="T218" s="461"/>
      <c r="U218" s="461"/>
      <c r="V218" s="461"/>
      <c r="W218" s="461"/>
      <c r="X218" s="461"/>
      <c r="Y218" s="461"/>
      <c r="Z218" s="461"/>
      <c r="AA218" s="461"/>
      <c r="AB218" s="461"/>
      <c r="AC218" s="461"/>
      <c r="AD218" s="461"/>
      <c r="AE218" s="461"/>
      <c r="AF218" s="461"/>
      <c r="AG218" s="461"/>
      <c r="AH218" s="461"/>
      <c r="AI218" s="461"/>
      <c r="AJ218" s="461"/>
      <c r="AK218" s="461"/>
      <c r="AL218" s="461"/>
      <c r="AM218" s="461"/>
      <c r="AN218" s="461"/>
      <c r="AO218" s="461"/>
      <c r="AP218" s="461"/>
      <c r="AQ218" s="461"/>
      <c r="AR218" s="461"/>
      <c r="AS218" s="461"/>
      <c r="AT218" s="461"/>
      <c r="AU218" s="461"/>
      <c r="AV218" s="461"/>
      <c r="AW218" s="461"/>
      <c r="AX218" s="461"/>
      <c r="AY218" s="461"/>
      <c r="AZ218" s="461"/>
      <c r="BA218" s="461"/>
      <c r="BB218" s="461"/>
      <c r="BC218" s="461"/>
      <c r="BD218" s="461"/>
      <c r="BE218" s="461"/>
      <c r="BF218" s="461"/>
      <c r="BG218" s="461"/>
      <c r="BH218" s="461"/>
      <c r="BI218" s="461"/>
      <c r="BJ218" s="461"/>
      <c r="BK218" s="461"/>
      <c r="BL218" s="461"/>
      <c r="BM218" s="461"/>
      <c r="BN218" s="461"/>
      <c r="BO218" s="461"/>
      <c r="BP218" s="461"/>
      <c r="BQ218" s="461"/>
      <c r="BR218" s="461"/>
      <c r="BS218" s="461"/>
      <c r="BT218" s="461"/>
      <c r="BU218" s="461"/>
      <c r="BV218" s="461"/>
      <c r="BW218" s="461"/>
      <c r="BX218" s="461"/>
      <c r="BY218" s="461"/>
      <c r="BZ218" s="461"/>
      <c r="CA218" s="461"/>
      <c r="CB218" s="461"/>
      <c r="CC218" s="461"/>
      <c r="CD218" s="461"/>
      <c r="CE218" s="461"/>
      <c r="CF218" s="461"/>
      <c r="CG218" s="461"/>
      <c r="CH218" s="461"/>
      <c r="CI218" s="461"/>
      <c r="CJ218" s="461"/>
      <c r="CK218" s="461"/>
      <c r="CL218" s="461"/>
      <c r="CM218" s="461"/>
      <c r="CN218" s="461"/>
      <c r="CO218" s="461"/>
      <c r="CP218" s="461"/>
      <c r="CQ218" s="461"/>
      <c r="CR218" s="461"/>
      <c r="CS218" s="461"/>
      <c r="CT218" s="461"/>
      <c r="CU218" s="461"/>
      <c r="CV218" s="461"/>
      <c r="CW218" s="461"/>
    </row>
    <row r="219" spans="1:101">
      <c r="A219" s="457"/>
      <c r="B219" s="458"/>
      <c r="C219" s="457"/>
      <c r="D219" s="459"/>
      <c r="E219" s="460"/>
      <c r="F219" s="460"/>
      <c r="G219" s="461"/>
      <c r="H219" s="461"/>
      <c r="I219" s="461"/>
      <c r="J219" s="461"/>
      <c r="K219" s="461"/>
      <c r="L219" s="461"/>
      <c r="M219" s="461"/>
      <c r="N219" s="461"/>
      <c r="O219" s="461"/>
      <c r="P219" s="461"/>
      <c r="Q219" s="461"/>
      <c r="R219" s="461"/>
      <c r="S219" s="461"/>
      <c r="T219" s="461"/>
      <c r="U219" s="461"/>
      <c r="V219" s="461"/>
      <c r="W219" s="461"/>
      <c r="X219" s="461"/>
      <c r="Y219" s="461"/>
      <c r="Z219" s="461"/>
      <c r="AA219" s="461"/>
      <c r="AB219" s="461"/>
      <c r="AC219" s="461"/>
      <c r="AD219" s="461"/>
      <c r="AE219" s="461"/>
      <c r="AF219" s="461"/>
      <c r="AG219" s="461"/>
      <c r="AH219" s="461"/>
      <c r="AI219" s="461"/>
      <c r="AJ219" s="461"/>
      <c r="AK219" s="461"/>
      <c r="AL219" s="461"/>
      <c r="AM219" s="461"/>
      <c r="AN219" s="461"/>
      <c r="AO219" s="461"/>
      <c r="AP219" s="461"/>
      <c r="AQ219" s="461"/>
      <c r="AR219" s="461"/>
      <c r="AS219" s="461"/>
      <c r="AT219" s="461"/>
      <c r="AU219" s="461"/>
      <c r="AV219" s="461"/>
      <c r="AW219" s="461"/>
      <c r="AX219" s="461"/>
      <c r="AY219" s="461"/>
      <c r="AZ219" s="461"/>
      <c r="BA219" s="461"/>
      <c r="BB219" s="461"/>
      <c r="BC219" s="461"/>
      <c r="BD219" s="461"/>
      <c r="BE219" s="461"/>
      <c r="BF219" s="461"/>
      <c r="BG219" s="461"/>
      <c r="BH219" s="461"/>
      <c r="BI219" s="461"/>
      <c r="BJ219" s="461"/>
      <c r="BK219" s="461"/>
      <c r="BL219" s="461"/>
      <c r="BM219" s="461"/>
      <c r="BN219" s="461"/>
      <c r="BO219" s="461"/>
      <c r="BP219" s="461"/>
      <c r="BQ219" s="461"/>
      <c r="BR219" s="461"/>
      <c r="BS219" s="461"/>
      <c r="BT219" s="461"/>
      <c r="BU219" s="461"/>
      <c r="BV219" s="461"/>
      <c r="BW219" s="461"/>
      <c r="BX219" s="461"/>
      <c r="BY219" s="461"/>
      <c r="BZ219" s="461"/>
      <c r="CA219" s="461"/>
      <c r="CB219" s="461"/>
      <c r="CC219" s="461"/>
      <c r="CD219" s="461"/>
      <c r="CE219" s="461"/>
      <c r="CF219" s="461"/>
      <c r="CG219" s="461"/>
      <c r="CH219" s="461"/>
      <c r="CI219" s="461"/>
      <c r="CJ219" s="461"/>
      <c r="CK219" s="461"/>
      <c r="CL219" s="461"/>
      <c r="CM219" s="461"/>
      <c r="CN219" s="461"/>
      <c r="CO219" s="461"/>
      <c r="CP219" s="461"/>
      <c r="CQ219" s="461"/>
      <c r="CR219" s="461"/>
      <c r="CS219" s="461"/>
      <c r="CT219" s="461"/>
      <c r="CU219" s="461"/>
      <c r="CV219" s="461"/>
      <c r="CW219" s="461"/>
    </row>
    <row r="220" spans="1:101">
      <c r="A220" s="457"/>
      <c r="B220" s="458"/>
      <c r="C220" s="457"/>
      <c r="D220" s="459"/>
      <c r="E220" s="460"/>
      <c r="F220" s="460"/>
      <c r="G220" s="461"/>
      <c r="H220" s="461"/>
      <c r="I220" s="461"/>
      <c r="J220" s="461"/>
      <c r="K220" s="461"/>
      <c r="L220" s="461"/>
      <c r="M220" s="461"/>
      <c r="N220" s="461"/>
      <c r="O220" s="461"/>
      <c r="P220" s="461"/>
      <c r="Q220" s="461"/>
      <c r="R220" s="461"/>
      <c r="S220" s="461"/>
      <c r="T220" s="461"/>
      <c r="U220" s="461"/>
      <c r="V220" s="461"/>
      <c r="W220" s="461"/>
      <c r="X220" s="461"/>
      <c r="Y220" s="461"/>
      <c r="Z220" s="461"/>
      <c r="AA220" s="461"/>
      <c r="AB220" s="461"/>
      <c r="AC220" s="461"/>
      <c r="AD220" s="461"/>
      <c r="AE220" s="461"/>
      <c r="AF220" s="461"/>
      <c r="AG220" s="461"/>
      <c r="AH220" s="461"/>
      <c r="AI220" s="461"/>
      <c r="AJ220" s="461"/>
      <c r="AK220" s="461"/>
      <c r="AL220" s="461"/>
      <c r="AM220" s="461"/>
      <c r="AN220" s="461"/>
      <c r="AO220" s="461"/>
      <c r="AP220" s="461"/>
      <c r="AQ220" s="461"/>
      <c r="AR220" s="461"/>
      <c r="AS220" s="461"/>
      <c r="AT220" s="461"/>
      <c r="AU220" s="461"/>
      <c r="AV220" s="461"/>
      <c r="AW220" s="461"/>
      <c r="AX220" s="461"/>
      <c r="AY220" s="461"/>
      <c r="AZ220" s="461"/>
      <c r="BA220" s="461"/>
      <c r="BB220" s="461"/>
      <c r="BC220" s="461"/>
      <c r="BD220" s="461"/>
      <c r="BE220" s="461"/>
      <c r="BF220" s="461"/>
      <c r="BG220" s="461"/>
      <c r="BH220" s="461"/>
      <c r="BI220" s="461"/>
      <c r="BJ220" s="461"/>
      <c r="BK220" s="461"/>
      <c r="BL220" s="461"/>
      <c r="BM220" s="461"/>
      <c r="BN220" s="461"/>
      <c r="BO220" s="461"/>
      <c r="BP220" s="461"/>
      <c r="BQ220" s="461"/>
      <c r="BR220" s="461"/>
      <c r="BS220" s="461"/>
      <c r="BT220" s="461"/>
      <c r="BU220" s="461"/>
      <c r="BV220" s="461"/>
      <c r="BW220" s="461"/>
      <c r="BX220" s="461"/>
      <c r="BY220" s="461"/>
      <c r="BZ220" s="461"/>
      <c r="CA220" s="461"/>
      <c r="CB220" s="461"/>
      <c r="CC220" s="461"/>
      <c r="CD220" s="461"/>
      <c r="CE220" s="461"/>
      <c r="CF220" s="461"/>
      <c r="CG220" s="461"/>
      <c r="CH220" s="461"/>
      <c r="CI220" s="461"/>
      <c r="CJ220" s="461"/>
      <c r="CK220" s="461"/>
      <c r="CL220" s="461"/>
      <c r="CM220" s="461"/>
      <c r="CN220" s="461"/>
      <c r="CO220" s="461"/>
      <c r="CP220" s="461"/>
      <c r="CQ220" s="461"/>
      <c r="CR220" s="461"/>
      <c r="CS220" s="461"/>
      <c r="CT220" s="461"/>
      <c r="CU220" s="461"/>
      <c r="CV220" s="461"/>
      <c r="CW220" s="461"/>
    </row>
    <row r="221" spans="1:101">
      <c r="A221" s="457"/>
      <c r="B221" s="458"/>
      <c r="C221" s="457"/>
      <c r="D221" s="459"/>
      <c r="E221" s="460"/>
      <c r="F221" s="460"/>
      <c r="G221" s="461"/>
      <c r="H221" s="461"/>
      <c r="I221" s="461"/>
      <c r="J221" s="461"/>
      <c r="K221" s="461"/>
      <c r="L221" s="461"/>
      <c r="M221" s="461"/>
      <c r="N221" s="461"/>
      <c r="O221" s="461"/>
      <c r="P221" s="461"/>
      <c r="Q221" s="461"/>
      <c r="R221" s="461"/>
      <c r="S221" s="461"/>
      <c r="T221" s="461"/>
      <c r="U221" s="461"/>
      <c r="V221" s="461"/>
      <c r="W221" s="461"/>
      <c r="X221" s="461"/>
      <c r="Y221" s="461"/>
      <c r="Z221" s="461"/>
      <c r="AA221" s="461"/>
      <c r="AB221" s="461"/>
      <c r="AC221" s="461"/>
      <c r="AD221" s="461"/>
      <c r="AE221" s="461"/>
      <c r="AF221" s="461"/>
      <c r="AG221" s="461"/>
      <c r="AH221" s="461"/>
      <c r="AI221" s="461"/>
      <c r="AJ221" s="461"/>
      <c r="AK221" s="461"/>
      <c r="AL221" s="461"/>
      <c r="AM221" s="461"/>
      <c r="AN221" s="461"/>
      <c r="AO221" s="461"/>
      <c r="AP221" s="461"/>
      <c r="AQ221" s="461"/>
      <c r="AR221" s="461"/>
      <c r="AS221" s="461"/>
      <c r="AT221" s="461"/>
      <c r="AU221" s="461"/>
      <c r="AV221" s="461"/>
      <c r="AW221" s="461"/>
      <c r="AX221" s="461"/>
      <c r="AY221" s="461"/>
      <c r="AZ221" s="461"/>
      <c r="BA221" s="461"/>
      <c r="BB221" s="461"/>
      <c r="BC221" s="461"/>
      <c r="BD221" s="461"/>
      <c r="BE221" s="461"/>
      <c r="BF221" s="461"/>
      <c r="BG221" s="461"/>
      <c r="BH221" s="461"/>
      <c r="BI221" s="461"/>
      <c r="BJ221" s="461"/>
      <c r="BK221" s="461"/>
      <c r="BL221" s="461"/>
      <c r="BM221" s="461"/>
      <c r="BN221" s="461"/>
      <c r="BO221" s="461"/>
      <c r="BP221" s="461"/>
      <c r="BQ221" s="461"/>
      <c r="BR221" s="461"/>
      <c r="BS221" s="461"/>
      <c r="BT221" s="461"/>
      <c r="BU221" s="461"/>
      <c r="BV221" s="461"/>
      <c r="BW221" s="461"/>
      <c r="BX221" s="461"/>
      <c r="BY221" s="461"/>
      <c r="BZ221" s="461"/>
      <c r="CA221" s="461"/>
      <c r="CB221" s="461"/>
      <c r="CC221" s="461"/>
      <c r="CD221" s="461"/>
      <c r="CE221" s="461"/>
      <c r="CF221" s="461"/>
      <c r="CG221" s="461"/>
      <c r="CH221" s="461"/>
      <c r="CI221" s="461"/>
      <c r="CJ221" s="461"/>
      <c r="CK221" s="461"/>
      <c r="CL221" s="461"/>
      <c r="CM221" s="461"/>
      <c r="CN221" s="461"/>
      <c r="CO221" s="461"/>
      <c r="CP221" s="461"/>
      <c r="CQ221" s="461"/>
      <c r="CR221" s="461"/>
      <c r="CS221" s="461"/>
      <c r="CT221" s="461"/>
      <c r="CU221" s="461"/>
      <c r="CV221" s="461"/>
      <c r="CW221" s="461"/>
    </row>
    <row r="222" spans="1:101">
      <c r="A222" s="457"/>
      <c r="B222" s="458"/>
      <c r="C222" s="457"/>
      <c r="D222" s="459"/>
      <c r="E222" s="460"/>
      <c r="F222" s="460"/>
      <c r="G222" s="461"/>
      <c r="H222" s="461"/>
      <c r="I222" s="461"/>
      <c r="J222" s="461"/>
      <c r="K222" s="461"/>
      <c r="L222" s="461"/>
      <c r="M222" s="461"/>
      <c r="N222" s="461"/>
      <c r="O222" s="461"/>
      <c r="P222" s="461"/>
      <c r="Q222" s="461"/>
      <c r="R222" s="461"/>
      <c r="S222" s="461"/>
      <c r="T222" s="461"/>
      <c r="U222" s="461"/>
      <c r="V222" s="461"/>
      <c r="W222" s="461"/>
      <c r="X222" s="461"/>
      <c r="Y222" s="461"/>
      <c r="Z222" s="461"/>
      <c r="AA222" s="461"/>
      <c r="AB222" s="461"/>
      <c r="AC222" s="461"/>
      <c r="AD222" s="461"/>
      <c r="AE222" s="461"/>
      <c r="AF222" s="461"/>
      <c r="AG222" s="461"/>
      <c r="AH222" s="461"/>
      <c r="AI222" s="461"/>
      <c r="AJ222" s="461"/>
      <c r="AK222" s="461"/>
      <c r="AL222" s="461"/>
      <c r="AM222" s="461"/>
      <c r="AN222" s="461"/>
      <c r="AO222" s="461"/>
      <c r="AP222" s="461"/>
      <c r="AQ222" s="461"/>
      <c r="AR222" s="461"/>
      <c r="AS222" s="461"/>
      <c r="AT222" s="461"/>
      <c r="AU222" s="461"/>
      <c r="AV222" s="461"/>
      <c r="AW222" s="461"/>
      <c r="AX222" s="461"/>
      <c r="AY222" s="461"/>
      <c r="AZ222" s="461"/>
      <c r="BA222" s="461"/>
      <c r="BB222" s="461"/>
      <c r="BC222" s="461"/>
      <c r="BD222" s="461"/>
      <c r="BE222" s="461"/>
      <c r="BF222" s="461"/>
      <c r="BG222" s="461"/>
      <c r="BH222" s="461"/>
      <c r="BI222" s="461"/>
      <c r="BJ222" s="461"/>
      <c r="BK222" s="461"/>
      <c r="BL222" s="461"/>
      <c r="BM222" s="461"/>
      <c r="BN222" s="461"/>
      <c r="BO222" s="461"/>
      <c r="BP222" s="461"/>
      <c r="BQ222" s="461"/>
      <c r="BR222" s="461"/>
      <c r="BS222" s="461"/>
      <c r="BT222" s="461"/>
      <c r="BU222" s="461"/>
      <c r="BV222" s="461"/>
      <c r="BW222" s="461"/>
      <c r="BX222" s="461"/>
      <c r="BY222" s="461"/>
      <c r="BZ222" s="461"/>
      <c r="CA222" s="461"/>
      <c r="CB222" s="461"/>
      <c r="CC222" s="461"/>
      <c r="CD222" s="461"/>
      <c r="CE222" s="461"/>
      <c r="CF222" s="461"/>
      <c r="CG222" s="461"/>
      <c r="CH222" s="461"/>
      <c r="CI222" s="461"/>
      <c r="CJ222" s="461"/>
      <c r="CK222" s="461"/>
      <c r="CL222" s="461"/>
      <c r="CM222" s="461"/>
      <c r="CN222" s="461"/>
      <c r="CO222" s="461"/>
      <c r="CP222" s="461"/>
      <c r="CQ222" s="461"/>
      <c r="CR222" s="461"/>
      <c r="CS222" s="461"/>
      <c r="CT222" s="461"/>
      <c r="CU222" s="461"/>
      <c r="CV222" s="461"/>
      <c r="CW222" s="461"/>
    </row>
    <row r="223" spans="1:101">
      <c r="A223" s="457"/>
      <c r="B223" s="458"/>
      <c r="C223" s="457"/>
      <c r="D223" s="459"/>
      <c r="E223" s="460"/>
      <c r="F223" s="460"/>
      <c r="G223" s="461"/>
      <c r="H223" s="461"/>
      <c r="I223" s="461"/>
      <c r="J223" s="461"/>
      <c r="K223" s="461"/>
      <c r="L223" s="461"/>
      <c r="M223" s="461"/>
      <c r="N223" s="461"/>
      <c r="O223" s="461"/>
      <c r="P223" s="461"/>
      <c r="Q223" s="461"/>
      <c r="R223" s="461"/>
      <c r="S223" s="461"/>
      <c r="T223" s="461"/>
      <c r="U223" s="461"/>
      <c r="V223" s="461"/>
      <c r="W223" s="461"/>
      <c r="X223" s="461"/>
      <c r="Y223" s="461"/>
      <c r="Z223" s="461"/>
      <c r="AA223" s="461"/>
      <c r="AB223" s="461"/>
      <c r="AC223" s="461"/>
      <c r="AD223" s="461"/>
      <c r="AE223" s="461"/>
      <c r="AF223" s="461"/>
      <c r="AG223" s="461"/>
      <c r="AH223" s="461"/>
      <c r="AI223" s="461"/>
      <c r="AJ223" s="461"/>
      <c r="AK223" s="461"/>
      <c r="AL223" s="461"/>
      <c r="AM223" s="461"/>
      <c r="AN223" s="461"/>
      <c r="AO223" s="461"/>
      <c r="AP223" s="461"/>
      <c r="AQ223" s="461"/>
      <c r="AR223" s="461"/>
      <c r="AS223" s="461"/>
      <c r="AT223" s="461"/>
      <c r="AU223" s="461"/>
      <c r="AV223" s="461"/>
      <c r="AW223" s="461"/>
      <c r="AX223" s="461"/>
      <c r="AY223" s="461"/>
      <c r="AZ223" s="461"/>
      <c r="BA223" s="461"/>
      <c r="BB223" s="461"/>
      <c r="BC223" s="461"/>
      <c r="BD223" s="461"/>
      <c r="BE223" s="461"/>
      <c r="BF223" s="461"/>
      <c r="BG223" s="461"/>
      <c r="BH223" s="461"/>
      <c r="BI223" s="461"/>
      <c r="BJ223" s="461"/>
      <c r="BK223" s="461"/>
      <c r="BL223" s="461"/>
      <c r="BM223" s="461"/>
      <c r="BN223" s="461"/>
      <c r="BO223" s="461"/>
      <c r="BP223" s="461"/>
      <c r="BQ223" s="461"/>
      <c r="BR223" s="461"/>
      <c r="BS223" s="461"/>
      <c r="BT223" s="461"/>
      <c r="BU223" s="461"/>
      <c r="BV223" s="461"/>
      <c r="BW223" s="461"/>
      <c r="BX223" s="461"/>
      <c r="BY223" s="461"/>
      <c r="BZ223" s="461"/>
      <c r="CA223" s="461"/>
      <c r="CB223" s="461"/>
      <c r="CC223" s="461"/>
      <c r="CD223" s="461"/>
      <c r="CE223" s="461"/>
      <c r="CF223" s="461"/>
      <c r="CG223" s="461"/>
      <c r="CH223" s="461"/>
      <c r="CI223" s="461"/>
      <c r="CJ223" s="461"/>
      <c r="CK223" s="461"/>
      <c r="CL223" s="461"/>
      <c r="CM223" s="461"/>
      <c r="CN223" s="461"/>
      <c r="CO223" s="461"/>
      <c r="CP223" s="461"/>
      <c r="CQ223" s="461"/>
      <c r="CR223" s="461"/>
      <c r="CS223" s="461"/>
      <c r="CT223" s="461"/>
      <c r="CU223" s="461"/>
      <c r="CV223" s="461"/>
      <c r="CW223" s="461"/>
    </row>
    <row r="224" spans="1:101">
      <c r="A224" s="457"/>
      <c r="B224" s="458"/>
      <c r="C224" s="457"/>
      <c r="D224" s="459"/>
      <c r="E224" s="460"/>
      <c r="F224" s="460"/>
      <c r="G224" s="461"/>
      <c r="H224" s="461"/>
      <c r="I224" s="461"/>
      <c r="J224" s="461"/>
      <c r="K224" s="461"/>
      <c r="L224" s="461"/>
      <c r="M224" s="461"/>
      <c r="N224" s="461"/>
      <c r="O224" s="461"/>
      <c r="P224" s="461"/>
      <c r="Q224" s="461"/>
      <c r="R224" s="461"/>
      <c r="S224" s="461"/>
      <c r="T224" s="461"/>
      <c r="U224" s="461"/>
      <c r="V224" s="461"/>
      <c r="W224" s="461"/>
      <c r="X224" s="461"/>
      <c r="Y224" s="461"/>
      <c r="Z224" s="461"/>
      <c r="AA224" s="461"/>
      <c r="AB224" s="461"/>
      <c r="AC224" s="461"/>
      <c r="AD224" s="461"/>
      <c r="AE224" s="461"/>
      <c r="AF224" s="461"/>
      <c r="AG224" s="461"/>
      <c r="AH224" s="461"/>
      <c r="AI224" s="461"/>
      <c r="AJ224" s="461"/>
      <c r="AK224" s="461"/>
      <c r="AL224" s="461"/>
      <c r="AM224" s="461"/>
      <c r="AN224" s="461"/>
      <c r="AO224" s="461"/>
      <c r="AP224" s="461"/>
      <c r="AQ224" s="461"/>
      <c r="AR224" s="461"/>
      <c r="AS224" s="461"/>
      <c r="AT224" s="461"/>
      <c r="AU224" s="461"/>
      <c r="AV224" s="461"/>
      <c r="AW224" s="461"/>
      <c r="AX224" s="461"/>
      <c r="AY224" s="461"/>
      <c r="AZ224" s="461"/>
      <c r="BA224" s="461"/>
      <c r="BB224" s="461"/>
      <c r="BC224" s="461"/>
      <c r="BD224" s="461"/>
      <c r="BE224" s="461"/>
      <c r="BF224" s="461"/>
      <c r="BG224" s="461"/>
      <c r="BH224" s="461"/>
      <c r="BI224" s="461"/>
      <c r="BJ224" s="461"/>
      <c r="BK224" s="461"/>
      <c r="BL224" s="461"/>
      <c r="BM224" s="461"/>
      <c r="BN224" s="461"/>
      <c r="BO224" s="461"/>
      <c r="BP224" s="461"/>
      <c r="BQ224" s="461"/>
      <c r="BR224" s="461"/>
      <c r="BS224" s="461"/>
      <c r="BT224" s="461"/>
      <c r="BU224" s="461"/>
      <c r="BV224" s="461"/>
      <c r="BW224" s="461"/>
      <c r="BX224" s="461"/>
      <c r="BY224" s="461"/>
      <c r="BZ224" s="461"/>
      <c r="CA224" s="461"/>
      <c r="CB224" s="461"/>
      <c r="CC224" s="461"/>
      <c r="CD224" s="461"/>
      <c r="CE224" s="461"/>
      <c r="CF224" s="461"/>
      <c r="CG224" s="461"/>
      <c r="CH224" s="461"/>
      <c r="CI224" s="461"/>
      <c r="CJ224" s="461"/>
      <c r="CK224" s="461"/>
      <c r="CL224" s="461"/>
      <c r="CM224" s="461"/>
      <c r="CN224" s="461"/>
      <c r="CO224" s="461"/>
      <c r="CP224" s="461"/>
      <c r="CQ224" s="461"/>
      <c r="CR224" s="461"/>
      <c r="CS224" s="461"/>
      <c r="CT224" s="461"/>
      <c r="CU224" s="461"/>
      <c r="CV224" s="461"/>
      <c r="CW224" s="461"/>
    </row>
    <row r="225" spans="1:101">
      <c r="A225" s="457"/>
      <c r="B225" s="458"/>
      <c r="C225" s="457"/>
      <c r="D225" s="459"/>
      <c r="E225" s="460"/>
      <c r="F225" s="460"/>
      <c r="G225" s="461"/>
      <c r="H225" s="461"/>
      <c r="I225" s="461"/>
      <c r="J225" s="461"/>
      <c r="K225" s="461"/>
      <c r="L225" s="461"/>
      <c r="M225" s="461"/>
      <c r="N225" s="461"/>
      <c r="O225" s="461"/>
      <c r="P225" s="461"/>
      <c r="Q225" s="461"/>
      <c r="R225" s="461"/>
      <c r="S225" s="461"/>
      <c r="T225" s="461"/>
      <c r="U225" s="461"/>
      <c r="V225" s="461"/>
      <c r="W225" s="461"/>
      <c r="X225" s="461"/>
      <c r="Y225" s="461"/>
      <c r="Z225" s="461"/>
      <c r="AA225" s="461"/>
      <c r="AB225" s="461"/>
      <c r="AC225" s="461"/>
      <c r="AD225" s="461"/>
      <c r="AE225" s="461"/>
      <c r="AF225" s="461"/>
      <c r="AG225" s="461"/>
      <c r="AH225" s="461"/>
      <c r="AI225" s="461"/>
      <c r="AJ225" s="461"/>
      <c r="AK225" s="461"/>
      <c r="AL225" s="461"/>
      <c r="AM225" s="461"/>
      <c r="AN225" s="461"/>
      <c r="AO225" s="461"/>
      <c r="AP225" s="461"/>
      <c r="AQ225" s="461"/>
      <c r="AR225" s="461"/>
      <c r="AS225" s="461"/>
      <c r="AT225" s="461"/>
      <c r="AU225" s="461"/>
      <c r="AV225" s="461"/>
      <c r="AW225" s="461"/>
      <c r="AX225" s="461"/>
      <c r="AY225" s="461"/>
      <c r="AZ225" s="461"/>
      <c r="BA225" s="461"/>
      <c r="BB225" s="461"/>
      <c r="BC225" s="461"/>
      <c r="BD225" s="461"/>
      <c r="BE225" s="461"/>
      <c r="BF225" s="461"/>
      <c r="BG225" s="461"/>
      <c r="BH225" s="461"/>
      <c r="BI225" s="461"/>
      <c r="BJ225" s="461"/>
      <c r="BK225" s="461"/>
      <c r="BL225" s="461"/>
      <c r="BM225" s="461"/>
      <c r="BN225" s="461"/>
      <c r="BO225" s="461"/>
      <c r="BP225" s="461"/>
      <c r="BQ225" s="461"/>
      <c r="BR225" s="461"/>
      <c r="BS225" s="461"/>
      <c r="BT225" s="461"/>
      <c r="BU225" s="461"/>
      <c r="BV225" s="461"/>
      <c r="BW225" s="461"/>
      <c r="BX225" s="461"/>
      <c r="BY225" s="461"/>
      <c r="BZ225" s="461"/>
      <c r="CA225" s="461"/>
      <c r="CB225" s="461"/>
      <c r="CC225" s="461"/>
      <c r="CD225" s="461"/>
      <c r="CE225" s="461"/>
      <c r="CF225" s="461"/>
      <c r="CG225" s="461"/>
      <c r="CH225" s="461"/>
      <c r="CI225" s="461"/>
      <c r="CJ225" s="461"/>
      <c r="CK225" s="461"/>
      <c r="CL225" s="461"/>
      <c r="CM225" s="461"/>
      <c r="CN225" s="461"/>
      <c r="CO225" s="461"/>
      <c r="CP225" s="461"/>
      <c r="CQ225" s="461"/>
      <c r="CR225" s="461"/>
      <c r="CS225" s="461"/>
      <c r="CT225" s="461"/>
      <c r="CU225" s="461"/>
      <c r="CV225" s="461"/>
      <c r="CW225" s="461"/>
    </row>
    <row r="226" spans="1:101">
      <c r="A226" s="457"/>
      <c r="B226" s="458"/>
      <c r="C226" s="457"/>
      <c r="D226" s="459"/>
      <c r="E226" s="460"/>
      <c r="F226" s="460"/>
      <c r="G226" s="461"/>
      <c r="H226" s="461"/>
      <c r="I226" s="461"/>
      <c r="J226" s="461"/>
      <c r="K226" s="461"/>
      <c r="L226" s="461"/>
      <c r="M226" s="461"/>
      <c r="N226" s="461"/>
      <c r="O226" s="461"/>
      <c r="P226" s="461"/>
      <c r="Q226" s="461"/>
      <c r="R226" s="461"/>
      <c r="S226" s="461"/>
      <c r="T226" s="461"/>
      <c r="U226" s="461"/>
      <c r="V226" s="461"/>
      <c r="W226" s="461"/>
      <c r="X226" s="461"/>
      <c r="Y226" s="461"/>
      <c r="Z226" s="461"/>
      <c r="AA226" s="461"/>
      <c r="AB226" s="461"/>
      <c r="AC226" s="461"/>
      <c r="AD226" s="461"/>
      <c r="AE226" s="461"/>
      <c r="AF226" s="461"/>
      <c r="AG226" s="461"/>
      <c r="AH226" s="461"/>
      <c r="AI226" s="461"/>
      <c r="AJ226" s="461"/>
      <c r="AK226" s="461"/>
      <c r="AL226" s="461"/>
      <c r="AM226" s="461"/>
      <c r="AN226" s="461"/>
      <c r="AO226" s="461"/>
      <c r="AP226" s="461"/>
      <c r="AQ226" s="461"/>
      <c r="AR226" s="461"/>
      <c r="AS226" s="461"/>
      <c r="AT226" s="461"/>
      <c r="AU226" s="461"/>
      <c r="AV226" s="461"/>
      <c r="AW226" s="461"/>
      <c r="AX226" s="461"/>
      <c r="AY226" s="461"/>
      <c r="AZ226" s="461"/>
      <c r="BA226" s="461"/>
      <c r="BB226" s="461"/>
      <c r="BC226" s="461"/>
      <c r="BD226" s="461"/>
      <c r="BE226" s="461"/>
      <c r="BF226" s="461"/>
      <c r="BG226" s="461"/>
      <c r="BH226" s="461"/>
      <c r="BI226" s="461"/>
      <c r="BJ226" s="461"/>
      <c r="BK226" s="461"/>
      <c r="BL226" s="461"/>
      <c r="BM226" s="461"/>
      <c r="BN226" s="461"/>
      <c r="BO226" s="461"/>
      <c r="BP226" s="461"/>
      <c r="BQ226" s="461"/>
      <c r="BR226" s="461"/>
      <c r="BS226" s="461"/>
      <c r="BT226" s="461"/>
      <c r="BU226" s="461"/>
      <c r="BV226" s="461"/>
      <c r="BW226" s="461"/>
      <c r="BX226" s="461"/>
      <c r="BY226" s="461"/>
      <c r="BZ226" s="461"/>
      <c r="CA226" s="461"/>
      <c r="CB226" s="461"/>
      <c r="CC226" s="461"/>
      <c r="CD226" s="461"/>
      <c r="CE226" s="461"/>
      <c r="CF226" s="461"/>
      <c r="CG226" s="461"/>
      <c r="CH226" s="461"/>
      <c r="CI226" s="461"/>
      <c r="CJ226" s="461"/>
      <c r="CK226" s="461"/>
      <c r="CL226" s="461"/>
      <c r="CM226" s="461"/>
      <c r="CN226" s="461"/>
      <c r="CO226" s="461"/>
      <c r="CP226" s="461"/>
      <c r="CQ226" s="461"/>
      <c r="CR226" s="461"/>
      <c r="CS226" s="461"/>
      <c r="CT226" s="461"/>
      <c r="CU226" s="461"/>
      <c r="CV226" s="461"/>
      <c r="CW226" s="461"/>
    </row>
    <row r="227" spans="1:101">
      <c r="A227" s="457"/>
      <c r="B227" s="458"/>
      <c r="C227" s="457"/>
      <c r="D227" s="459"/>
      <c r="E227" s="460"/>
      <c r="F227" s="460"/>
      <c r="G227" s="461"/>
      <c r="H227" s="461"/>
      <c r="I227" s="461"/>
      <c r="J227" s="461"/>
      <c r="K227" s="461"/>
      <c r="L227" s="461"/>
      <c r="M227" s="461"/>
      <c r="N227" s="461"/>
      <c r="O227" s="461"/>
      <c r="P227" s="461"/>
      <c r="Q227" s="461"/>
      <c r="R227" s="461"/>
      <c r="S227" s="461"/>
      <c r="T227" s="461"/>
      <c r="U227" s="461"/>
      <c r="V227" s="461"/>
      <c r="W227" s="461"/>
      <c r="X227" s="461"/>
      <c r="Y227" s="461"/>
      <c r="Z227" s="461"/>
      <c r="AA227" s="461"/>
      <c r="AB227" s="461"/>
      <c r="AC227" s="461"/>
      <c r="AD227" s="461"/>
      <c r="AE227" s="461"/>
      <c r="AF227" s="461"/>
      <c r="AG227" s="461"/>
      <c r="AH227" s="461"/>
      <c r="AI227" s="461"/>
      <c r="AJ227" s="461"/>
      <c r="AK227" s="461"/>
      <c r="AL227" s="461"/>
      <c r="AM227" s="461"/>
      <c r="AN227" s="461"/>
      <c r="AO227" s="461"/>
      <c r="AP227" s="461"/>
      <c r="AQ227" s="461"/>
      <c r="AR227" s="461"/>
      <c r="AS227" s="461"/>
      <c r="AT227" s="461"/>
      <c r="AU227" s="461"/>
      <c r="AV227" s="461"/>
      <c r="AW227" s="461"/>
      <c r="AX227" s="461"/>
      <c r="AY227" s="461"/>
      <c r="AZ227" s="461"/>
      <c r="BA227" s="461"/>
      <c r="BB227" s="461"/>
      <c r="BC227" s="461"/>
      <c r="BD227" s="461"/>
      <c r="BE227" s="461"/>
      <c r="BF227" s="461"/>
      <c r="BG227" s="461"/>
      <c r="BH227" s="461"/>
      <c r="BI227" s="461"/>
      <c r="BJ227" s="461"/>
      <c r="BK227" s="461"/>
      <c r="BL227" s="461"/>
      <c r="BM227" s="461"/>
      <c r="BN227" s="461"/>
      <c r="BO227" s="461"/>
      <c r="BP227" s="461"/>
      <c r="BQ227" s="461"/>
      <c r="BR227" s="461"/>
      <c r="BS227" s="461"/>
      <c r="BT227" s="461"/>
      <c r="BU227" s="461"/>
      <c r="BV227" s="461"/>
      <c r="BW227" s="461"/>
      <c r="BX227" s="461"/>
      <c r="BY227" s="461"/>
      <c r="BZ227" s="461"/>
      <c r="CA227" s="461"/>
      <c r="CB227" s="461"/>
      <c r="CC227" s="461"/>
      <c r="CD227" s="461"/>
      <c r="CE227" s="461"/>
      <c r="CF227" s="461"/>
      <c r="CG227" s="461"/>
      <c r="CH227" s="461"/>
      <c r="CI227" s="461"/>
      <c r="CJ227" s="461"/>
      <c r="CK227" s="461"/>
      <c r="CL227" s="461"/>
      <c r="CM227" s="461"/>
      <c r="CN227" s="461"/>
      <c r="CO227" s="461"/>
      <c r="CP227" s="461"/>
      <c r="CQ227" s="461"/>
      <c r="CR227" s="461"/>
      <c r="CS227" s="461"/>
      <c r="CT227" s="461"/>
      <c r="CU227" s="461"/>
      <c r="CV227" s="461"/>
      <c r="CW227" s="461"/>
    </row>
    <row r="228" spans="1:101">
      <c r="A228" s="457"/>
      <c r="B228" s="458"/>
      <c r="C228" s="457"/>
      <c r="D228" s="459"/>
      <c r="E228" s="460"/>
      <c r="F228" s="460"/>
      <c r="G228" s="461"/>
      <c r="H228" s="461"/>
      <c r="I228" s="461"/>
      <c r="J228" s="461"/>
      <c r="K228" s="461"/>
      <c r="L228" s="461"/>
      <c r="M228" s="461"/>
      <c r="N228" s="461"/>
      <c r="O228" s="461"/>
      <c r="P228" s="461"/>
      <c r="Q228" s="461"/>
      <c r="R228" s="461"/>
      <c r="S228" s="461"/>
      <c r="T228" s="461"/>
      <c r="U228" s="461"/>
      <c r="V228" s="461"/>
      <c r="W228" s="461"/>
      <c r="X228" s="461"/>
      <c r="Y228" s="461"/>
      <c r="Z228" s="461"/>
      <c r="AA228" s="461"/>
      <c r="AB228" s="461"/>
      <c r="AC228" s="461"/>
      <c r="AD228" s="461"/>
      <c r="AE228" s="461"/>
      <c r="AF228" s="461"/>
      <c r="AG228" s="461"/>
      <c r="AH228" s="461"/>
      <c r="AI228" s="461"/>
      <c r="AJ228" s="461"/>
      <c r="AK228" s="461"/>
      <c r="AL228" s="461"/>
      <c r="AM228" s="461"/>
      <c r="AN228" s="461"/>
      <c r="AO228" s="461"/>
      <c r="AP228" s="461"/>
      <c r="AQ228" s="461"/>
      <c r="AR228" s="461"/>
      <c r="AS228" s="461"/>
      <c r="AT228" s="461"/>
      <c r="AU228" s="461"/>
      <c r="AV228" s="461"/>
      <c r="AW228" s="461"/>
      <c r="AX228" s="461"/>
      <c r="AY228" s="461"/>
      <c r="AZ228" s="461"/>
      <c r="BA228" s="461"/>
      <c r="BB228" s="461"/>
      <c r="BC228" s="461"/>
      <c r="BD228" s="461"/>
      <c r="BE228" s="461"/>
      <c r="BF228" s="461"/>
      <c r="BG228" s="461"/>
      <c r="BH228" s="461"/>
      <c r="BI228" s="461"/>
      <c r="BJ228" s="461"/>
      <c r="BK228" s="461"/>
      <c r="BL228" s="461"/>
      <c r="BM228" s="461"/>
      <c r="BN228" s="461"/>
      <c r="BO228" s="461"/>
      <c r="BP228" s="461"/>
      <c r="BQ228" s="461"/>
      <c r="BR228" s="461"/>
      <c r="BS228" s="461"/>
      <c r="BT228" s="461"/>
      <c r="BU228" s="461"/>
      <c r="BV228" s="461"/>
      <c r="BW228" s="461"/>
      <c r="BX228" s="461"/>
      <c r="BY228" s="461"/>
      <c r="BZ228" s="461"/>
      <c r="CA228" s="461"/>
      <c r="CB228" s="461"/>
      <c r="CC228" s="461"/>
      <c r="CD228" s="461"/>
      <c r="CE228" s="461"/>
      <c r="CF228" s="461"/>
      <c r="CG228" s="461"/>
      <c r="CH228" s="461"/>
      <c r="CI228" s="461"/>
      <c r="CJ228" s="461"/>
      <c r="CK228" s="461"/>
      <c r="CL228" s="461"/>
      <c r="CM228" s="461"/>
      <c r="CN228" s="461"/>
      <c r="CO228" s="461"/>
      <c r="CP228" s="461"/>
      <c r="CQ228" s="461"/>
      <c r="CR228" s="461"/>
      <c r="CS228" s="461"/>
      <c r="CT228" s="461"/>
      <c r="CU228" s="461"/>
      <c r="CV228" s="461"/>
      <c r="CW228" s="461"/>
    </row>
    <row r="229" spans="1:101">
      <c r="A229" s="457"/>
      <c r="B229" s="458"/>
      <c r="C229" s="457"/>
      <c r="D229" s="459"/>
      <c r="E229" s="460"/>
      <c r="F229" s="460"/>
      <c r="G229" s="461"/>
      <c r="H229" s="461"/>
      <c r="I229" s="461"/>
      <c r="J229" s="461"/>
      <c r="K229" s="461"/>
      <c r="L229" s="461"/>
      <c r="M229" s="461"/>
      <c r="N229" s="461"/>
      <c r="O229" s="461"/>
      <c r="P229" s="461"/>
      <c r="Q229" s="461"/>
      <c r="R229" s="461"/>
      <c r="S229" s="461"/>
      <c r="T229" s="461"/>
      <c r="U229" s="461"/>
      <c r="V229" s="461"/>
      <c r="W229" s="461"/>
      <c r="X229" s="461"/>
      <c r="Y229" s="461"/>
      <c r="Z229" s="461"/>
      <c r="AA229" s="461"/>
      <c r="AB229" s="461"/>
      <c r="AC229" s="461"/>
      <c r="AD229" s="461"/>
      <c r="AE229" s="461"/>
      <c r="AF229" s="461"/>
      <c r="AG229" s="461"/>
      <c r="AH229" s="461"/>
      <c r="AI229" s="461"/>
      <c r="AJ229" s="461"/>
      <c r="AK229" s="461"/>
      <c r="AL229" s="461"/>
      <c r="AM229" s="461"/>
      <c r="AN229" s="461"/>
      <c r="AO229" s="461"/>
      <c r="AP229" s="461"/>
      <c r="AQ229" s="461"/>
      <c r="AR229" s="461"/>
      <c r="AS229" s="461"/>
      <c r="AT229" s="461"/>
      <c r="AU229" s="461"/>
      <c r="AV229" s="461"/>
      <c r="AW229" s="461"/>
      <c r="AX229" s="461"/>
      <c r="AY229" s="461"/>
      <c r="AZ229" s="461"/>
      <c r="BA229" s="461"/>
      <c r="BB229" s="461"/>
      <c r="BC229" s="461"/>
      <c r="BD229" s="461"/>
      <c r="BE229" s="461"/>
      <c r="BF229" s="461"/>
      <c r="BG229" s="461"/>
      <c r="BH229" s="461"/>
      <c r="BI229" s="461"/>
      <c r="BJ229" s="461"/>
      <c r="BK229" s="461"/>
      <c r="BL229" s="461"/>
      <c r="BM229" s="461"/>
      <c r="BN229" s="461"/>
      <c r="BO229" s="461"/>
      <c r="BP229" s="461"/>
      <c r="BQ229" s="461"/>
      <c r="BR229" s="461"/>
      <c r="BS229" s="461"/>
      <c r="BT229" s="461"/>
      <c r="BU229" s="461"/>
      <c r="BV229" s="461"/>
      <c r="BW229" s="461"/>
      <c r="BX229" s="461"/>
      <c r="BY229" s="461"/>
      <c r="BZ229" s="461"/>
      <c r="CA229" s="461"/>
      <c r="CB229" s="461"/>
      <c r="CC229" s="461"/>
      <c r="CD229" s="461"/>
      <c r="CE229" s="461"/>
      <c r="CF229" s="461"/>
      <c r="CG229" s="461"/>
      <c r="CH229" s="461"/>
      <c r="CI229" s="461"/>
      <c r="CJ229" s="461"/>
      <c r="CK229" s="461"/>
      <c r="CL229" s="461"/>
      <c r="CM229" s="461"/>
      <c r="CN229" s="461"/>
      <c r="CO229" s="461"/>
      <c r="CP229" s="461"/>
      <c r="CQ229" s="461"/>
      <c r="CR229" s="461"/>
      <c r="CS229" s="461"/>
      <c r="CT229" s="461"/>
      <c r="CU229" s="461"/>
      <c r="CV229" s="461"/>
      <c r="CW229" s="461"/>
    </row>
    <row r="230" spans="1:101">
      <c r="A230" s="457"/>
      <c r="B230" s="458"/>
      <c r="C230" s="457"/>
      <c r="D230" s="459"/>
      <c r="E230" s="460"/>
      <c r="F230" s="460"/>
      <c r="G230" s="461"/>
      <c r="H230" s="461"/>
      <c r="I230" s="461"/>
      <c r="J230" s="461"/>
      <c r="K230" s="461"/>
      <c r="L230" s="461"/>
      <c r="M230" s="461"/>
      <c r="N230" s="461"/>
      <c r="O230" s="461"/>
      <c r="P230" s="461"/>
      <c r="Q230" s="461"/>
      <c r="R230" s="461"/>
      <c r="S230" s="461"/>
      <c r="T230" s="461"/>
      <c r="U230" s="461"/>
      <c r="V230" s="461"/>
      <c r="W230" s="461"/>
      <c r="X230" s="461"/>
      <c r="Y230" s="461"/>
      <c r="Z230" s="461"/>
      <c r="AA230" s="461"/>
      <c r="AB230" s="461"/>
      <c r="AC230" s="461"/>
      <c r="AD230" s="461"/>
      <c r="AE230" s="461"/>
      <c r="AF230" s="461"/>
      <c r="AG230" s="461"/>
      <c r="AH230" s="461"/>
      <c r="AI230" s="461"/>
      <c r="AJ230" s="461"/>
      <c r="AK230" s="461"/>
      <c r="AL230" s="461"/>
      <c r="AM230" s="461"/>
      <c r="AN230" s="461"/>
      <c r="AO230" s="461"/>
      <c r="AP230" s="461"/>
      <c r="AQ230" s="461"/>
      <c r="AR230" s="461"/>
      <c r="AS230" s="461"/>
      <c r="AT230" s="461"/>
      <c r="AU230" s="461"/>
      <c r="AV230" s="461"/>
      <c r="AW230" s="461"/>
      <c r="AX230" s="461"/>
      <c r="AY230" s="461"/>
      <c r="AZ230" s="461"/>
      <c r="BA230" s="461"/>
      <c r="BB230" s="461"/>
      <c r="BC230" s="461"/>
      <c r="BD230" s="461"/>
      <c r="BE230" s="461"/>
      <c r="BF230" s="461"/>
      <c r="BG230" s="461"/>
      <c r="BH230" s="461"/>
      <c r="BI230" s="461"/>
      <c r="BJ230" s="461"/>
      <c r="BK230" s="461"/>
      <c r="BL230" s="461"/>
      <c r="BM230" s="461"/>
      <c r="BN230" s="461"/>
      <c r="BO230" s="461"/>
      <c r="BP230" s="461"/>
      <c r="BQ230" s="461"/>
      <c r="BR230" s="461"/>
      <c r="BS230" s="461"/>
      <c r="BT230" s="461"/>
      <c r="BU230" s="461"/>
      <c r="BV230" s="461"/>
      <c r="BW230" s="461"/>
      <c r="BX230" s="461"/>
      <c r="BY230" s="461"/>
      <c r="BZ230" s="461"/>
      <c r="CA230" s="461"/>
      <c r="CB230" s="461"/>
      <c r="CC230" s="461"/>
      <c r="CD230" s="461"/>
      <c r="CE230" s="461"/>
      <c r="CF230" s="461"/>
      <c r="CG230" s="461"/>
      <c r="CH230" s="461"/>
      <c r="CI230" s="461"/>
      <c r="CJ230" s="461"/>
      <c r="CK230" s="461"/>
      <c r="CL230" s="461"/>
      <c r="CM230" s="461"/>
      <c r="CN230" s="461"/>
      <c r="CO230" s="461"/>
      <c r="CP230" s="461"/>
      <c r="CQ230" s="461"/>
      <c r="CR230" s="461"/>
      <c r="CS230" s="461"/>
      <c r="CT230" s="461"/>
      <c r="CU230" s="461"/>
      <c r="CV230" s="461"/>
      <c r="CW230" s="461"/>
    </row>
    <row r="231" spans="1:101">
      <c r="A231" s="457"/>
      <c r="B231" s="458"/>
      <c r="C231" s="457"/>
      <c r="D231" s="459"/>
      <c r="E231" s="460"/>
      <c r="F231" s="460"/>
      <c r="G231" s="461"/>
      <c r="H231" s="461"/>
      <c r="I231" s="461"/>
      <c r="J231" s="461"/>
      <c r="K231" s="461"/>
      <c r="L231" s="461"/>
      <c r="M231" s="461"/>
      <c r="N231" s="461"/>
      <c r="O231" s="461"/>
      <c r="P231" s="461"/>
      <c r="Q231" s="461"/>
      <c r="R231" s="461"/>
      <c r="S231" s="461"/>
      <c r="T231" s="461"/>
      <c r="U231" s="461"/>
      <c r="V231" s="461"/>
      <c r="W231" s="461"/>
      <c r="X231" s="461"/>
      <c r="Y231" s="461"/>
      <c r="Z231" s="461"/>
      <c r="AA231" s="461"/>
      <c r="AB231" s="461"/>
      <c r="AC231" s="461"/>
      <c r="AD231" s="461"/>
      <c r="AE231" s="461"/>
      <c r="AF231" s="461"/>
      <c r="AG231" s="461"/>
      <c r="AH231" s="461"/>
      <c r="AI231" s="461"/>
      <c r="AJ231" s="461"/>
      <c r="AK231" s="461"/>
      <c r="AL231" s="461"/>
      <c r="AM231" s="461"/>
      <c r="AN231" s="461"/>
      <c r="AO231" s="461"/>
      <c r="AP231" s="461"/>
      <c r="AQ231" s="461"/>
      <c r="AR231" s="461"/>
      <c r="AS231" s="461"/>
      <c r="AT231" s="461"/>
      <c r="AU231" s="461"/>
      <c r="AV231" s="461"/>
      <c r="AW231" s="461"/>
      <c r="AX231" s="461"/>
      <c r="AY231" s="461"/>
      <c r="AZ231" s="461"/>
      <c r="BA231" s="461"/>
      <c r="BB231" s="461"/>
      <c r="BC231" s="461"/>
      <c r="BD231" s="461"/>
      <c r="BE231" s="461"/>
      <c r="BF231" s="461"/>
      <c r="BG231" s="461"/>
      <c r="BH231" s="461"/>
      <c r="BI231" s="461"/>
      <c r="BJ231" s="461"/>
      <c r="BK231" s="461"/>
      <c r="BL231" s="461"/>
      <c r="BM231" s="461"/>
      <c r="BN231" s="461"/>
      <c r="BO231" s="461"/>
      <c r="BP231" s="461"/>
      <c r="BQ231" s="461"/>
      <c r="BR231" s="461"/>
      <c r="BS231" s="461"/>
      <c r="BT231" s="461"/>
      <c r="BU231" s="461"/>
      <c r="BV231" s="461"/>
      <c r="BW231" s="461"/>
      <c r="BX231" s="461"/>
      <c r="BY231" s="461"/>
      <c r="BZ231" s="461"/>
      <c r="CA231" s="461"/>
      <c r="CB231" s="461"/>
      <c r="CC231" s="461"/>
      <c r="CD231" s="461"/>
      <c r="CE231" s="461"/>
      <c r="CF231" s="461"/>
      <c r="CG231" s="461"/>
      <c r="CH231" s="461"/>
      <c r="CI231" s="461"/>
      <c r="CJ231" s="461"/>
      <c r="CK231" s="461"/>
      <c r="CL231" s="461"/>
      <c r="CM231" s="461"/>
      <c r="CN231" s="461"/>
      <c r="CO231" s="461"/>
      <c r="CP231" s="461"/>
      <c r="CQ231" s="461"/>
      <c r="CR231" s="461"/>
      <c r="CS231" s="461"/>
      <c r="CT231" s="461"/>
      <c r="CU231" s="461"/>
      <c r="CV231" s="461"/>
      <c r="CW231" s="461"/>
    </row>
    <row r="232" spans="1:101">
      <c r="A232" s="457"/>
      <c r="B232" s="458"/>
      <c r="C232" s="457"/>
      <c r="D232" s="459"/>
      <c r="E232" s="460"/>
      <c r="F232" s="460"/>
      <c r="G232" s="461"/>
      <c r="H232" s="461"/>
      <c r="I232" s="461"/>
      <c r="J232" s="461"/>
      <c r="K232" s="461"/>
      <c r="L232" s="461"/>
      <c r="M232" s="461"/>
      <c r="N232" s="461"/>
      <c r="O232" s="461"/>
      <c r="P232" s="461"/>
      <c r="Q232" s="461"/>
      <c r="R232" s="461"/>
      <c r="S232" s="461"/>
      <c r="T232" s="461"/>
      <c r="U232" s="461"/>
      <c r="V232" s="461"/>
      <c r="W232" s="461"/>
      <c r="X232" s="461"/>
      <c r="Y232" s="461"/>
      <c r="Z232" s="461"/>
      <c r="AA232" s="461"/>
      <c r="AB232" s="461"/>
      <c r="AC232" s="461"/>
      <c r="AD232" s="461"/>
      <c r="AE232" s="461"/>
      <c r="AF232" s="461"/>
      <c r="AG232" s="461"/>
      <c r="AH232" s="461"/>
      <c r="AI232" s="461"/>
      <c r="AJ232" s="461"/>
      <c r="AK232" s="461"/>
      <c r="AL232" s="461"/>
      <c r="AM232" s="461"/>
      <c r="AN232" s="461"/>
      <c r="AO232" s="461"/>
      <c r="AP232" s="461"/>
      <c r="AQ232" s="461"/>
      <c r="AR232" s="461"/>
      <c r="AS232" s="461"/>
      <c r="AT232" s="461"/>
      <c r="AU232" s="461"/>
      <c r="AV232" s="461"/>
      <c r="AW232" s="461"/>
      <c r="AX232" s="461"/>
      <c r="AY232" s="461"/>
      <c r="AZ232" s="461"/>
      <c r="BA232" s="461"/>
      <c r="BB232" s="461"/>
      <c r="BC232" s="461"/>
      <c r="BD232" s="461"/>
      <c r="BE232" s="461"/>
      <c r="BF232" s="461"/>
      <c r="BG232" s="461"/>
      <c r="BH232" s="461"/>
      <c r="BI232" s="461"/>
      <c r="BJ232" s="461"/>
      <c r="BK232" s="461"/>
      <c r="BL232" s="461"/>
      <c r="BM232" s="461"/>
      <c r="BN232" s="461"/>
      <c r="BO232" s="461"/>
      <c r="BP232" s="461"/>
      <c r="BQ232" s="461"/>
      <c r="BR232" s="461"/>
      <c r="BS232" s="461"/>
      <c r="BT232" s="461"/>
      <c r="BU232" s="461"/>
      <c r="BV232" s="461"/>
      <c r="BW232" s="461"/>
      <c r="BX232" s="461"/>
      <c r="BY232" s="461"/>
      <c r="BZ232" s="461"/>
      <c r="CA232" s="461"/>
      <c r="CB232" s="461"/>
      <c r="CC232" s="461"/>
      <c r="CD232" s="461"/>
      <c r="CE232" s="461"/>
      <c r="CF232" s="461"/>
      <c r="CG232" s="461"/>
      <c r="CH232" s="461"/>
      <c r="CI232" s="461"/>
      <c r="CJ232" s="461"/>
      <c r="CK232" s="461"/>
      <c r="CL232" s="461"/>
      <c r="CM232" s="461"/>
      <c r="CN232" s="461"/>
      <c r="CO232" s="461"/>
      <c r="CP232" s="461"/>
      <c r="CQ232" s="461"/>
      <c r="CR232" s="461"/>
      <c r="CS232" s="461"/>
      <c r="CT232" s="461"/>
      <c r="CU232" s="461"/>
      <c r="CV232" s="461"/>
      <c r="CW232" s="461"/>
    </row>
    <row r="233" spans="1:101">
      <c r="A233" s="457"/>
      <c r="B233" s="458"/>
      <c r="C233" s="457"/>
      <c r="D233" s="459"/>
      <c r="E233" s="460"/>
      <c r="F233" s="460"/>
      <c r="G233" s="461"/>
      <c r="H233" s="461"/>
      <c r="I233" s="461"/>
      <c r="J233" s="461"/>
      <c r="K233" s="461"/>
      <c r="L233" s="461"/>
      <c r="M233" s="461"/>
      <c r="N233" s="461"/>
      <c r="O233" s="461"/>
      <c r="P233" s="461"/>
      <c r="Q233" s="461"/>
      <c r="R233" s="461"/>
      <c r="S233" s="461"/>
      <c r="T233" s="461"/>
      <c r="U233" s="461"/>
      <c r="V233" s="461"/>
      <c r="W233" s="461"/>
      <c r="X233" s="461"/>
      <c r="Y233" s="461"/>
      <c r="Z233" s="461"/>
      <c r="AA233" s="461"/>
      <c r="AB233" s="461"/>
      <c r="AC233" s="461"/>
      <c r="AD233" s="461"/>
      <c r="AE233" s="461"/>
      <c r="AF233" s="461"/>
      <c r="AG233" s="461"/>
      <c r="AH233" s="461"/>
      <c r="AI233" s="461"/>
      <c r="AJ233" s="461"/>
      <c r="AK233" s="461"/>
      <c r="AL233" s="461"/>
      <c r="AM233" s="461"/>
      <c r="AN233" s="461"/>
      <c r="AO233" s="461"/>
      <c r="AP233" s="461"/>
      <c r="AQ233" s="461"/>
      <c r="AR233" s="461"/>
      <c r="AS233" s="461"/>
      <c r="AT233" s="461"/>
      <c r="AU233" s="461"/>
      <c r="AV233" s="461"/>
      <c r="AW233" s="461"/>
      <c r="AX233" s="461"/>
      <c r="AY233" s="461"/>
      <c r="AZ233" s="461"/>
      <c r="BA233" s="461"/>
      <c r="BB233" s="461"/>
      <c r="BC233" s="461"/>
      <c r="BD233" s="461"/>
      <c r="BE233" s="461"/>
      <c r="BF233" s="461"/>
      <c r="BG233" s="461"/>
      <c r="BH233" s="461"/>
      <c r="BI233" s="461"/>
      <c r="BJ233" s="461"/>
      <c r="BK233" s="461"/>
      <c r="BL233" s="461"/>
      <c r="BM233" s="461"/>
      <c r="BN233" s="461"/>
      <c r="BO233" s="461"/>
      <c r="BP233" s="461"/>
      <c r="BQ233" s="461"/>
      <c r="BR233" s="461"/>
      <c r="BS233" s="461"/>
      <c r="BT233" s="461"/>
      <c r="BU233" s="461"/>
      <c r="BV233" s="461"/>
      <c r="BW233" s="461"/>
      <c r="BX233" s="461"/>
      <c r="BY233" s="461"/>
      <c r="BZ233" s="461"/>
      <c r="CA233" s="461"/>
      <c r="CB233" s="461"/>
      <c r="CC233" s="461"/>
      <c r="CD233" s="461"/>
      <c r="CE233" s="461"/>
      <c r="CF233" s="461"/>
      <c r="CG233" s="461"/>
      <c r="CH233" s="461"/>
      <c r="CI233" s="461"/>
      <c r="CJ233" s="461"/>
      <c r="CK233" s="461"/>
      <c r="CL233" s="461"/>
      <c r="CM233" s="461"/>
      <c r="CN233" s="461"/>
      <c r="CO233" s="461"/>
      <c r="CP233" s="461"/>
      <c r="CQ233" s="461"/>
      <c r="CR233" s="461"/>
      <c r="CS233" s="461"/>
      <c r="CT233" s="461"/>
      <c r="CU233" s="461"/>
      <c r="CV233" s="461"/>
      <c r="CW233" s="461"/>
    </row>
    <row r="234" spans="1:101">
      <c r="A234" s="457"/>
      <c r="B234" s="458"/>
      <c r="C234" s="457"/>
      <c r="D234" s="459"/>
      <c r="E234" s="460"/>
      <c r="F234" s="460"/>
      <c r="G234" s="461"/>
      <c r="H234" s="461"/>
      <c r="I234" s="461"/>
      <c r="J234" s="461"/>
      <c r="K234" s="461"/>
      <c r="L234" s="461"/>
      <c r="M234" s="461"/>
      <c r="N234" s="461"/>
      <c r="O234" s="461"/>
      <c r="P234" s="461"/>
      <c r="Q234" s="461"/>
      <c r="R234" s="461"/>
      <c r="S234" s="461"/>
      <c r="T234" s="461"/>
      <c r="U234" s="461"/>
      <c r="V234" s="461"/>
      <c r="W234" s="461"/>
      <c r="X234" s="461"/>
      <c r="Y234" s="461"/>
      <c r="Z234" s="461"/>
      <c r="AA234" s="461"/>
      <c r="AB234" s="461"/>
      <c r="AC234" s="461"/>
      <c r="AD234" s="461"/>
      <c r="AE234" s="461"/>
      <c r="AF234" s="461"/>
      <c r="AG234" s="461"/>
      <c r="AH234" s="461"/>
      <c r="AI234" s="461"/>
      <c r="AJ234" s="461"/>
      <c r="AK234" s="461"/>
      <c r="AL234" s="461"/>
      <c r="AM234" s="461"/>
      <c r="AN234" s="461"/>
      <c r="AO234" s="461"/>
      <c r="AP234" s="461"/>
      <c r="AQ234" s="461"/>
      <c r="AR234" s="461"/>
      <c r="AS234" s="461"/>
      <c r="AT234" s="461"/>
      <c r="AU234" s="461"/>
      <c r="AV234" s="461"/>
      <c r="AW234" s="461"/>
      <c r="AX234" s="461"/>
      <c r="AY234" s="461"/>
      <c r="AZ234" s="461"/>
      <c r="BA234" s="461"/>
      <c r="BB234" s="461"/>
      <c r="BC234" s="461"/>
      <c r="BD234" s="461"/>
      <c r="BE234" s="461"/>
      <c r="BF234" s="461"/>
      <c r="BG234" s="461"/>
      <c r="BH234" s="461"/>
      <c r="BI234" s="461"/>
      <c r="BJ234" s="461"/>
      <c r="BK234" s="461"/>
      <c r="BL234" s="461"/>
      <c r="BM234" s="461"/>
      <c r="BN234" s="461"/>
      <c r="BO234" s="461"/>
      <c r="BP234" s="461"/>
      <c r="BQ234" s="461"/>
      <c r="BR234" s="461"/>
      <c r="BS234" s="461"/>
      <c r="BT234" s="461"/>
      <c r="BU234" s="461"/>
      <c r="BV234" s="461"/>
      <c r="BW234" s="461"/>
      <c r="BX234" s="461"/>
      <c r="BY234" s="461"/>
      <c r="BZ234" s="461"/>
      <c r="CA234" s="461"/>
      <c r="CB234" s="461"/>
      <c r="CC234" s="461"/>
      <c r="CD234" s="461"/>
      <c r="CE234" s="461"/>
      <c r="CF234" s="461"/>
      <c r="CG234" s="461"/>
      <c r="CH234" s="461"/>
      <c r="CI234" s="461"/>
      <c r="CJ234" s="461"/>
      <c r="CK234" s="461"/>
      <c r="CL234" s="461"/>
      <c r="CM234" s="461"/>
      <c r="CN234" s="461"/>
      <c r="CO234" s="461"/>
      <c r="CP234" s="461"/>
      <c r="CQ234" s="461"/>
      <c r="CR234" s="461"/>
      <c r="CS234" s="461"/>
      <c r="CT234" s="461"/>
      <c r="CU234" s="461"/>
      <c r="CV234" s="461"/>
      <c r="CW234" s="461"/>
    </row>
    <row r="235" spans="1:101">
      <c r="A235" s="457"/>
      <c r="B235" s="458"/>
      <c r="C235" s="457"/>
      <c r="D235" s="459"/>
      <c r="E235" s="460"/>
      <c r="F235" s="460"/>
      <c r="G235" s="461"/>
      <c r="H235" s="461"/>
      <c r="I235" s="461"/>
      <c r="J235" s="461"/>
      <c r="K235" s="461"/>
      <c r="L235" s="461"/>
      <c r="M235" s="461"/>
      <c r="N235" s="461"/>
      <c r="O235" s="461"/>
      <c r="P235" s="461"/>
      <c r="Q235" s="461"/>
      <c r="R235" s="461"/>
      <c r="S235" s="461"/>
      <c r="T235" s="461"/>
      <c r="U235" s="461"/>
      <c r="V235" s="461"/>
      <c r="W235" s="461"/>
      <c r="X235" s="461"/>
      <c r="Y235" s="461"/>
      <c r="Z235" s="461"/>
      <c r="AA235" s="461"/>
      <c r="AB235" s="461"/>
      <c r="AC235" s="461"/>
      <c r="AD235" s="461"/>
      <c r="AE235" s="461"/>
      <c r="AF235" s="461"/>
      <c r="AG235" s="461"/>
      <c r="AH235" s="461"/>
      <c r="AI235" s="461"/>
      <c r="AJ235" s="461"/>
      <c r="AK235" s="461"/>
      <c r="AL235" s="461"/>
      <c r="AM235" s="461"/>
      <c r="AN235" s="461"/>
      <c r="AO235" s="461"/>
      <c r="AP235" s="461"/>
      <c r="AQ235" s="461"/>
      <c r="AR235" s="461"/>
      <c r="AS235" s="461"/>
      <c r="AT235" s="461"/>
      <c r="AU235" s="461"/>
      <c r="AV235" s="461"/>
      <c r="AW235" s="461"/>
      <c r="AX235" s="461"/>
      <c r="AY235" s="461"/>
      <c r="AZ235" s="461"/>
      <c r="BA235" s="461"/>
      <c r="BB235" s="461"/>
      <c r="BC235" s="461"/>
      <c r="BD235" s="461"/>
      <c r="BE235" s="461"/>
      <c r="BF235" s="461"/>
      <c r="BG235" s="461"/>
      <c r="BH235" s="461"/>
      <c r="BI235" s="461"/>
      <c r="BJ235" s="461"/>
      <c r="BK235" s="461"/>
      <c r="BL235" s="461"/>
      <c r="BM235" s="461"/>
      <c r="BN235" s="461"/>
      <c r="BO235" s="461"/>
      <c r="BP235" s="461"/>
      <c r="BQ235" s="461"/>
      <c r="BR235" s="461"/>
      <c r="BS235" s="461"/>
      <c r="BT235" s="461"/>
      <c r="BU235" s="461"/>
      <c r="BV235" s="461"/>
      <c r="BW235" s="461"/>
      <c r="BX235" s="461"/>
      <c r="BY235" s="461"/>
      <c r="BZ235" s="461"/>
      <c r="CA235" s="461"/>
      <c r="CB235" s="461"/>
      <c r="CC235" s="461"/>
      <c r="CD235" s="461"/>
      <c r="CE235" s="461"/>
      <c r="CF235" s="461"/>
      <c r="CG235" s="461"/>
      <c r="CH235" s="461"/>
      <c r="CI235" s="461"/>
      <c r="CJ235" s="461"/>
      <c r="CK235" s="461"/>
      <c r="CL235" s="461"/>
      <c r="CM235" s="461"/>
      <c r="CN235" s="461"/>
      <c r="CO235" s="461"/>
      <c r="CP235" s="461"/>
      <c r="CQ235" s="461"/>
      <c r="CR235" s="461"/>
      <c r="CS235" s="461"/>
      <c r="CT235" s="461"/>
      <c r="CU235" s="461"/>
      <c r="CV235" s="461"/>
      <c r="CW235" s="461"/>
    </row>
    <row r="236" spans="1:101">
      <c r="A236" s="457"/>
      <c r="B236" s="458"/>
      <c r="C236" s="457"/>
      <c r="D236" s="459"/>
      <c r="E236" s="460"/>
      <c r="F236" s="460"/>
      <c r="G236" s="461"/>
      <c r="H236" s="461"/>
      <c r="I236" s="461"/>
      <c r="J236" s="461"/>
      <c r="K236" s="461"/>
      <c r="L236" s="461"/>
      <c r="M236" s="461"/>
      <c r="N236" s="461"/>
      <c r="O236" s="461"/>
      <c r="P236" s="461"/>
      <c r="Q236" s="461"/>
      <c r="R236" s="461"/>
      <c r="S236" s="461"/>
      <c r="T236" s="461"/>
      <c r="U236" s="461"/>
      <c r="V236" s="461"/>
      <c r="W236" s="461"/>
      <c r="X236" s="461"/>
      <c r="Y236" s="461"/>
      <c r="Z236" s="461"/>
      <c r="AA236" s="461"/>
      <c r="AB236" s="461"/>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c r="AZ236" s="461"/>
      <c r="BA236" s="461"/>
      <c r="BB236" s="461"/>
      <c r="BC236" s="461"/>
      <c r="BD236" s="461"/>
      <c r="BE236" s="461"/>
      <c r="BF236" s="461"/>
      <c r="BG236" s="461"/>
      <c r="BH236" s="461"/>
      <c r="BI236" s="461"/>
      <c r="BJ236" s="461"/>
      <c r="BK236" s="461"/>
      <c r="BL236" s="461"/>
      <c r="BM236" s="461"/>
      <c r="BN236" s="461"/>
      <c r="BO236" s="461"/>
      <c r="BP236" s="461"/>
      <c r="BQ236" s="461"/>
      <c r="BR236" s="461"/>
      <c r="BS236" s="461"/>
      <c r="BT236" s="461"/>
      <c r="BU236" s="461"/>
      <c r="BV236" s="461"/>
      <c r="BW236" s="461"/>
      <c r="BX236" s="461"/>
      <c r="BY236" s="461"/>
      <c r="BZ236" s="461"/>
      <c r="CA236" s="461"/>
      <c r="CB236" s="461"/>
      <c r="CC236" s="461"/>
      <c r="CD236" s="461"/>
      <c r="CE236" s="461"/>
      <c r="CF236" s="461"/>
      <c r="CG236" s="461"/>
      <c r="CH236" s="461"/>
      <c r="CI236" s="461"/>
      <c r="CJ236" s="461"/>
      <c r="CK236" s="461"/>
      <c r="CL236" s="461"/>
      <c r="CM236" s="461"/>
      <c r="CN236" s="461"/>
      <c r="CO236" s="461"/>
      <c r="CP236" s="461"/>
      <c r="CQ236" s="461"/>
      <c r="CR236" s="461"/>
      <c r="CS236" s="461"/>
      <c r="CT236" s="461"/>
      <c r="CU236" s="461"/>
      <c r="CV236" s="461"/>
      <c r="CW236" s="461"/>
    </row>
    <row r="237" spans="1:101">
      <c r="A237" s="457"/>
      <c r="B237" s="458"/>
      <c r="C237" s="457"/>
      <c r="D237" s="459"/>
      <c r="E237" s="460"/>
      <c r="F237" s="460"/>
      <c r="G237" s="461"/>
      <c r="H237" s="461"/>
      <c r="I237" s="461"/>
      <c r="J237" s="461"/>
      <c r="K237" s="461"/>
      <c r="L237" s="461"/>
      <c r="M237" s="461"/>
      <c r="N237" s="461"/>
      <c r="O237" s="461"/>
      <c r="P237" s="461"/>
      <c r="Q237" s="461"/>
      <c r="R237" s="461"/>
      <c r="S237" s="461"/>
      <c r="T237" s="461"/>
      <c r="U237" s="461"/>
      <c r="V237" s="461"/>
      <c r="W237" s="461"/>
      <c r="X237" s="461"/>
      <c r="Y237" s="461"/>
      <c r="Z237" s="461"/>
      <c r="AA237" s="461"/>
      <c r="AB237" s="461"/>
      <c r="AC237" s="461"/>
      <c r="AD237" s="461"/>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c r="AY237" s="461"/>
      <c r="AZ237" s="461"/>
      <c r="BA237" s="461"/>
      <c r="BB237" s="461"/>
      <c r="BC237" s="461"/>
      <c r="BD237" s="461"/>
      <c r="BE237" s="461"/>
      <c r="BF237" s="461"/>
      <c r="BG237" s="461"/>
      <c r="BH237" s="461"/>
      <c r="BI237" s="461"/>
      <c r="BJ237" s="461"/>
      <c r="BK237" s="461"/>
      <c r="BL237" s="461"/>
      <c r="BM237" s="461"/>
      <c r="BN237" s="461"/>
      <c r="BO237" s="461"/>
      <c r="BP237" s="461"/>
      <c r="BQ237" s="461"/>
      <c r="BR237" s="461"/>
      <c r="BS237" s="461"/>
      <c r="BT237" s="461"/>
      <c r="BU237" s="461"/>
      <c r="BV237" s="461"/>
      <c r="BW237" s="461"/>
      <c r="BX237" s="461"/>
      <c r="BY237" s="461"/>
      <c r="BZ237" s="461"/>
      <c r="CA237" s="461"/>
      <c r="CB237" s="461"/>
      <c r="CC237" s="461"/>
      <c r="CD237" s="461"/>
      <c r="CE237" s="461"/>
      <c r="CF237" s="461"/>
      <c r="CG237" s="461"/>
      <c r="CH237" s="461"/>
      <c r="CI237" s="461"/>
      <c r="CJ237" s="461"/>
      <c r="CK237" s="461"/>
      <c r="CL237" s="461"/>
      <c r="CM237" s="461"/>
      <c r="CN237" s="461"/>
      <c r="CO237" s="461"/>
      <c r="CP237" s="461"/>
      <c r="CQ237" s="461"/>
      <c r="CR237" s="461"/>
      <c r="CS237" s="461"/>
      <c r="CT237" s="461"/>
      <c r="CU237" s="461"/>
      <c r="CV237" s="461"/>
      <c r="CW237" s="461"/>
    </row>
    <row r="238" spans="1:101">
      <c r="A238" s="457"/>
      <c r="B238" s="458"/>
      <c r="C238" s="457"/>
      <c r="D238" s="459"/>
      <c r="E238" s="460"/>
      <c r="F238" s="460"/>
      <c r="G238" s="461"/>
      <c r="H238" s="461"/>
      <c r="I238" s="461"/>
      <c r="J238" s="461"/>
      <c r="K238" s="461"/>
      <c r="L238" s="461"/>
      <c r="M238" s="461"/>
      <c r="N238" s="461"/>
      <c r="O238" s="461"/>
      <c r="P238" s="461"/>
      <c r="Q238" s="461"/>
      <c r="R238" s="461"/>
      <c r="S238" s="461"/>
      <c r="T238" s="461"/>
      <c r="U238" s="461"/>
      <c r="V238" s="461"/>
      <c r="W238" s="461"/>
      <c r="X238" s="461"/>
      <c r="Y238" s="461"/>
      <c r="Z238" s="461"/>
      <c r="AA238" s="461"/>
      <c r="AB238" s="461"/>
      <c r="AC238" s="461"/>
      <c r="AD238" s="461"/>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c r="AY238" s="461"/>
      <c r="AZ238" s="461"/>
      <c r="BA238" s="461"/>
      <c r="BB238" s="461"/>
      <c r="BC238" s="461"/>
      <c r="BD238" s="461"/>
      <c r="BE238" s="461"/>
      <c r="BF238" s="461"/>
      <c r="BG238" s="461"/>
      <c r="BH238" s="461"/>
      <c r="BI238" s="461"/>
      <c r="BJ238" s="461"/>
      <c r="BK238" s="461"/>
      <c r="BL238" s="461"/>
      <c r="BM238" s="461"/>
      <c r="BN238" s="461"/>
      <c r="BO238" s="461"/>
      <c r="BP238" s="461"/>
      <c r="BQ238" s="461"/>
      <c r="BR238" s="461"/>
      <c r="BS238" s="461"/>
      <c r="BT238" s="461"/>
      <c r="BU238" s="461"/>
      <c r="BV238" s="461"/>
      <c r="BW238" s="461"/>
      <c r="BX238" s="461"/>
      <c r="BY238" s="461"/>
      <c r="BZ238" s="461"/>
      <c r="CA238" s="461"/>
      <c r="CB238" s="461"/>
      <c r="CC238" s="461"/>
      <c r="CD238" s="461"/>
      <c r="CE238" s="461"/>
      <c r="CF238" s="461"/>
      <c r="CG238" s="461"/>
      <c r="CH238" s="461"/>
      <c r="CI238" s="461"/>
      <c r="CJ238" s="461"/>
      <c r="CK238" s="461"/>
      <c r="CL238" s="461"/>
      <c r="CM238" s="461"/>
      <c r="CN238" s="461"/>
      <c r="CO238" s="461"/>
      <c r="CP238" s="461"/>
      <c r="CQ238" s="461"/>
      <c r="CR238" s="461"/>
      <c r="CS238" s="461"/>
      <c r="CT238" s="461"/>
      <c r="CU238" s="461"/>
      <c r="CV238" s="461"/>
      <c r="CW238" s="461"/>
    </row>
    <row r="239" spans="1:101">
      <c r="A239" s="457"/>
      <c r="B239" s="458"/>
      <c r="C239" s="457"/>
      <c r="D239" s="459"/>
      <c r="E239" s="460"/>
      <c r="F239" s="460"/>
      <c r="G239" s="461"/>
      <c r="H239" s="461"/>
      <c r="I239" s="461"/>
      <c r="J239" s="461"/>
      <c r="K239" s="461"/>
      <c r="L239" s="461"/>
      <c r="M239" s="461"/>
      <c r="N239" s="461"/>
      <c r="O239" s="461"/>
      <c r="P239" s="461"/>
      <c r="Q239" s="461"/>
      <c r="R239" s="461"/>
      <c r="S239" s="461"/>
      <c r="T239" s="461"/>
      <c r="U239" s="461"/>
      <c r="V239" s="461"/>
      <c r="W239" s="461"/>
      <c r="X239" s="461"/>
      <c r="Y239" s="461"/>
      <c r="Z239" s="461"/>
      <c r="AA239" s="461"/>
      <c r="AB239" s="461"/>
      <c r="AC239" s="461"/>
      <c r="AD239" s="461"/>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c r="AY239" s="461"/>
      <c r="AZ239" s="461"/>
      <c r="BA239" s="461"/>
      <c r="BB239" s="461"/>
      <c r="BC239" s="461"/>
      <c r="BD239" s="461"/>
      <c r="BE239" s="461"/>
      <c r="BF239" s="461"/>
      <c r="BG239" s="461"/>
      <c r="BH239" s="461"/>
      <c r="BI239" s="461"/>
      <c r="BJ239" s="461"/>
      <c r="BK239" s="461"/>
      <c r="BL239" s="461"/>
      <c r="BM239" s="461"/>
      <c r="BN239" s="461"/>
      <c r="BO239" s="461"/>
      <c r="BP239" s="461"/>
      <c r="BQ239" s="461"/>
      <c r="BR239" s="461"/>
      <c r="BS239" s="461"/>
      <c r="BT239" s="461"/>
      <c r="BU239" s="461"/>
      <c r="BV239" s="461"/>
      <c r="BW239" s="461"/>
      <c r="BX239" s="461"/>
      <c r="BY239" s="461"/>
      <c r="BZ239" s="461"/>
      <c r="CA239" s="461"/>
      <c r="CB239" s="461"/>
      <c r="CC239" s="461"/>
      <c r="CD239" s="461"/>
      <c r="CE239" s="461"/>
      <c r="CF239" s="461"/>
      <c r="CG239" s="461"/>
      <c r="CH239" s="461"/>
      <c r="CI239" s="461"/>
      <c r="CJ239" s="461"/>
      <c r="CK239" s="461"/>
      <c r="CL239" s="461"/>
      <c r="CM239" s="461"/>
      <c r="CN239" s="461"/>
      <c r="CO239" s="461"/>
      <c r="CP239" s="461"/>
      <c r="CQ239" s="461"/>
      <c r="CR239" s="461"/>
      <c r="CS239" s="461"/>
      <c r="CT239" s="461"/>
      <c r="CU239" s="461"/>
      <c r="CV239" s="461"/>
      <c r="CW239" s="461"/>
    </row>
    <row r="240" spans="1:101">
      <c r="A240" s="457"/>
      <c r="B240" s="458"/>
      <c r="C240" s="457"/>
      <c r="D240" s="459"/>
      <c r="E240" s="460"/>
      <c r="F240" s="460"/>
      <c r="G240" s="461"/>
      <c r="H240" s="461"/>
      <c r="I240" s="461"/>
      <c r="J240" s="461"/>
      <c r="K240" s="461"/>
      <c r="L240" s="461"/>
      <c r="M240" s="461"/>
      <c r="N240" s="461"/>
      <c r="O240" s="461"/>
      <c r="P240" s="461"/>
      <c r="Q240" s="461"/>
      <c r="R240" s="461"/>
      <c r="S240" s="461"/>
      <c r="T240" s="461"/>
      <c r="U240" s="461"/>
      <c r="V240" s="461"/>
      <c r="W240" s="461"/>
      <c r="X240" s="461"/>
      <c r="Y240" s="461"/>
      <c r="Z240" s="461"/>
      <c r="AA240" s="461"/>
      <c r="AB240" s="461"/>
      <c r="AC240" s="461"/>
      <c r="AD240" s="461"/>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c r="AY240" s="461"/>
      <c r="AZ240" s="461"/>
      <c r="BA240" s="461"/>
      <c r="BB240" s="461"/>
      <c r="BC240" s="461"/>
      <c r="BD240" s="461"/>
      <c r="BE240" s="461"/>
      <c r="BF240" s="461"/>
      <c r="BG240" s="461"/>
      <c r="BH240" s="461"/>
      <c r="BI240" s="461"/>
      <c r="BJ240" s="461"/>
      <c r="BK240" s="461"/>
      <c r="BL240" s="461"/>
      <c r="BM240" s="461"/>
      <c r="BN240" s="461"/>
      <c r="BO240" s="461"/>
      <c r="BP240" s="461"/>
      <c r="BQ240" s="461"/>
      <c r="BR240" s="461"/>
      <c r="BS240" s="461"/>
      <c r="BT240" s="461"/>
      <c r="BU240" s="461"/>
      <c r="BV240" s="461"/>
      <c r="BW240" s="461"/>
      <c r="BX240" s="461"/>
      <c r="BY240" s="461"/>
      <c r="BZ240" s="461"/>
      <c r="CA240" s="461"/>
      <c r="CB240" s="461"/>
      <c r="CC240" s="461"/>
      <c r="CD240" s="461"/>
      <c r="CE240" s="461"/>
      <c r="CF240" s="461"/>
      <c r="CG240" s="461"/>
      <c r="CH240" s="461"/>
      <c r="CI240" s="461"/>
      <c r="CJ240" s="461"/>
      <c r="CK240" s="461"/>
      <c r="CL240" s="461"/>
      <c r="CM240" s="461"/>
      <c r="CN240" s="461"/>
      <c r="CO240" s="461"/>
      <c r="CP240" s="461"/>
      <c r="CQ240" s="461"/>
      <c r="CR240" s="461"/>
      <c r="CS240" s="461"/>
      <c r="CT240" s="461"/>
      <c r="CU240" s="461"/>
      <c r="CV240" s="461"/>
      <c r="CW240" s="461"/>
    </row>
    <row r="241" spans="1:101">
      <c r="A241" s="457"/>
      <c r="B241" s="458"/>
      <c r="C241" s="457"/>
      <c r="D241" s="459"/>
      <c r="E241" s="460"/>
      <c r="F241" s="460"/>
      <c r="G241" s="461"/>
      <c r="H241" s="461"/>
      <c r="I241" s="461"/>
      <c r="J241" s="461"/>
      <c r="K241" s="461"/>
      <c r="L241" s="461"/>
      <c r="M241" s="461"/>
      <c r="N241" s="461"/>
      <c r="O241" s="461"/>
      <c r="P241" s="461"/>
      <c r="Q241" s="461"/>
      <c r="R241" s="461"/>
      <c r="S241" s="461"/>
      <c r="T241" s="461"/>
      <c r="U241" s="461"/>
      <c r="V241" s="461"/>
      <c r="W241" s="461"/>
      <c r="X241" s="461"/>
      <c r="Y241" s="461"/>
      <c r="Z241" s="461"/>
      <c r="AA241" s="461"/>
      <c r="AB241" s="461"/>
      <c r="AC241" s="461"/>
      <c r="AD241" s="461"/>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c r="AY241" s="461"/>
      <c r="AZ241" s="461"/>
      <c r="BA241" s="461"/>
      <c r="BB241" s="461"/>
      <c r="BC241" s="461"/>
      <c r="BD241" s="461"/>
      <c r="BE241" s="461"/>
      <c r="BF241" s="461"/>
      <c r="BG241" s="461"/>
      <c r="BH241" s="461"/>
      <c r="BI241" s="461"/>
      <c r="BJ241" s="461"/>
      <c r="BK241" s="461"/>
      <c r="BL241" s="461"/>
      <c r="BM241" s="461"/>
      <c r="BN241" s="461"/>
      <c r="BO241" s="461"/>
      <c r="BP241" s="461"/>
      <c r="BQ241" s="461"/>
      <c r="BR241" s="461"/>
      <c r="BS241" s="461"/>
      <c r="BT241" s="461"/>
      <c r="BU241" s="461"/>
      <c r="BV241" s="461"/>
      <c r="BW241" s="461"/>
      <c r="BX241" s="461"/>
      <c r="BY241" s="461"/>
      <c r="BZ241" s="461"/>
      <c r="CA241" s="461"/>
      <c r="CB241" s="461"/>
      <c r="CC241" s="461"/>
      <c r="CD241" s="461"/>
      <c r="CE241" s="461"/>
      <c r="CF241" s="461"/>
      <c r="CG241" s="461"/>
      <c r="CH241" s="461"/>
      <c r="CI241" s="461"/>
      <c r="CJ241" s="461"/>
      <c r="CK241" s="461"/>
      <c r="CL241" s="461"/>
      <c r="CM241" s="461"/>
      <c r="CN241" s="461"/>
      <c r="CO241" s="461"/>
      <c r="CP241" s="461"/>
      <c r="CQ241" s="461"/>
      <c r="CR241" s="461"/>
      <c r="CS241" s="461"/>
      <c r="CT241" s="461"/>
      <c r="CU241" s="461"/>
      <c r="CV241" s="461"/>
      <c r="CW241" s="461"/>
    </row>
    <row r="242" spans="1:101">
      <c r="A242" s="457"/>
      <c r="B242" s="458"/>
      <c r="C242" s="457"/>
      <c r="D242" s="459"/>
      <c r="E242" s="460"/>
      <c r="F242" s="460"/>
      <c r="G242" s="461"/>
      <c r="H242" s="461"/>
      <c r="I242" s="461"/>
      <c r="J242" s="461"/>
      <c r="K242" s="461"/>
      <c r="L242" s="461"/>
      <c r="M242" s="461"/>
      <c r="N242" s="461"/>
      <c r="O242" s="461"/>
      <c r="P242" s="461"/>
      <c r="Q242" s="461"/>
      <c r="R242" s="461"/>
      <c r="S242" s="461"/>
      <c r="T242" s="461"/>
      <c r="U242" s="461"/>
      <c r="V242" s="461"/>
      <c r="W242" s="461"/>
      <c r="X242" s="461"/>
      <c r="Y242" s="461"/>
      <c r="Z242" s="461"/>
      <c r="AA242" s="461"/>
      <c r="AB242" s="461"/>
      <c r="AC242" s="461"/>
      <c r="AD242" s="461"/>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c r="AY242" s="461"/>
      <c r="AZ242" s="461"/>
      <c r="BA242" s="461"/>
      <c r="BB242" s="461"/>
      <c r="BC242" s="461"/>
      <c r="BD242" s="461"/>
      <c r="BE242" s="461"/>
      <c r="BF242" s="461"/>
      <c r="BG242" s="461"/>
      <c r="BH242" s="461"/>
      <c r="BI242" s="461"/>
      <c r="BJ242" s="461"/>
      <c r="BK242" s="461"/>
      <c r="BL242" s="461"/>
      <c r="BM242" s="461"/>
      <c r="BN242" s="461"/>
      <c r="BO242" s="461"/>
      <c r="BP242" s="461"/>
      <c r="BQ242" s="461"/>
      <c r="BR242" s="461"/>
      <c r="BS242" s="461"/>
      <c r="BT242" s="461"/>
      <c r="BU242" s="461"/>
      <c r="BV242" s="461"/>
      <c r="BW242" s="461"/>
      <c r="BX242" s="461"/>
      <c r="BY242" s="461"/>
      <c r="BZ242" s="461"/>
      <c r="CA242" s="461"/>
      <c r="CB242" s="461"/>
      <c r="CC242" s="461"/>
      <c r="CD242" s="461"/>
      <c r="CE242" s="461"/>
      <c r="CF242" s="461"/>
      <c r="CG242" s="461"/>
      <c r="CH242" s="461"/>
      <c r="CI242" s="461"/>
      <c r="CJ242" s="461"/>
      <c r="CK242" s="461"/>
      <c r="CL242" s="461"/>
      <c r="CM242" s="461"/>
      <c r="CN242" s="461"/>
      <c r="CO242" s="461"/>
      <c r="CP242" s="461"/>
      <c r="CQ242" s="461"/>
      <c r="CR242" s="461"/>
      <c r="CS242" s="461"/>
      <c r="CT242" s="461"/>
      <c r="CU242" s="461"/>
      <c r="CV242" s="461"/>
      <c r="CW242" s="461"/>
    </row>
    <row r="243" spans="1:101">
      <c r="A243" s="457"/>
      <c r="B243" s="458"/>
      <c r="C243" s="457"/>
      <c r="D243" s="459"/>
      <c r="E243" s="460"/>
      <c r="F243" s="460"/>
      <c r="G243" s="461"/>
      <c r="H243" s="461"/>
      <c r="I243" s="461"/>
      <c r="J243" s="461"/>
      <c r="K243" s="461"/>
      <c r="L243" s="461"/>
      <c r="M243" s="461"/>
      <c r="N243" s="461"/>
      <c r="O243" s="461"/>
      <c r="P243" s="461"/>
      <c r="Q243" s="461"/>
      <c r="R243" s="461"/>
      <c r="S243" s="461"/>
      <c r="T243" s="461"/>
      <c r="U243" s="461"/>
      <c r="V243" s="461"/>
      <c r="W243" s="461"/>
      <c r="X243" s="461"/>
      <c r="Y243" s="461"/>
      <c r="Z243" s="461"/>
      <c r="AA243" s="461"/>
      <c r="AB243" s="461"/>
      <c r="AC243" s="461"/>
      <c r="AD243" s="461"/>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c r="AY243" s="461"/>
      <c r="AZ243" s="461"/>
      <c r="BA243" s="461"/>
      <c r="BB243" s="461"/>
      <c r="BC243" s="461"/>
      <c r="BD243" s="461"/>
      <c r="BE243" s="461"/>
      <c r="BF243" s="461"/>
      <c r="BG243" s="461"/>
      <c r="BH243" s="461"/>
      <c r="BI243" s="461"/>
      <c r="BJ243" s="461"/>
      <c r="BK243" s="461"/>
      <c r="BL243" s="461"/>
      <c r="BM243" s="461"/>
      <c r="BN243" s="461"/>
      <c r="BO243" s="461"/>
      <c r="BP243" s="461"/>
      <c r="BQ243" s="461"/>
      <c r="BR243" s="461"/>
      <c r="BS243" s="461"/>
      <c r="BT243" s="461"/>
      <c r="BU243" s="461"/>
      <c r="BV243" s="461"/>
      <c r="BW243" s="461"/>
      <c r="BX243" s="461"/>
      <c r="BY243" s="461"/>
      <c r="BZ243" s="461"/>
      <c r="CA243" s="461"/>
      <c r="CB243" s="461"/>
      <c r="CC243" s="461"/>
      <c r="CD243" s="461"/>
      <c r="CE243" s="461"/>
      <c r="CF243" s="461"/>
      <c r="CG243" s="461"/>
      <c r="CH243" s="461"/>
      <c r="CI243" s="461"/>
      <c r="CJ243" s="461"/>
      <c r="CK243" s="461"/>
      <c r="CL243" s="461"/>
      <c r="CM243" s="461"/>
      <c r="CN243" s="461"/>
      <c r="CO243" s="461"/>
      <c r="CP243" s="461"/>
      <c r="CQ243" s="461"/>
      <c r="CR243" s="461"/>
      <c r="CS243" s="461"/>
      <c r="CT243" s="461"/>
      <c r="CU243" s="461"/>
      <c r="CV243" s="461"/>
      <c r="CW243" s="461"/>
    </row>
    <row r="244" spans="1:101">
      <c r="A244" s="457"/>
      <c r="B244" s="458"/>
      <c r="C244" s="457"/>
      <c r="D244" s="459"/>
      <c r="E244" s="460"/>
      <c r="F244" s="460"/>
      <c r="G244" s="461"/>
      <c r="H244" s="461"/>
      <c r="I244" s="461"/>
      <c r="J244" s="461"/>
      <c r="K244" s="461"/>
      <c r="L244" s="461"/>
      <c r="M244" s="461"/>
      <c r="N244" s="461"/>
      <c r="O244" s="461"/>
      <c r="P244" s="461"/>
      <c r="Q244" s="461"/>
      <c r="R244" s="461"/>
      <c r="S244" s="461"/>
      <c r="T244" s="461"/>
      <c r="U244" s="461"/>
      <c r="V244" s="461"/>
      <c r="W244" s="461"/>
      <c r="X244" s="461"/>
      <c r="Y244" s="461"/>
      <c r="Z244" s="461"/>
      <c r="AA244" s="461"/>
      <c r="AB244" s="461"/>
      <c r="AC244" s="461"/>
      <c r="AD244" s="461"/>
      <c r="AE244" s="461"/>
      <c r="AF244" s="461"/>
      <c r="AG244" s="461"/>
      <c r="AH244" s="461"/>
      <c r="AI244" s="461"/>
      <c r="AJ244" s="461"/>
      <c r="AK244" s="461"/>
      <c r="AL244" s="461"/>
      <c r="AM244" s="461"/>
      <c r="AN244" s="461"/>
      <c r="AO244" s="461"/>
      <c r="AP244" s="461"/>
      <c r="AQ244" s="461"/>
      <c r="AR244" s="461"/>
      <c r="AS244" s="461"/>
      <c r="AT244" s="461"/>
      <c r="AU244" s="461"/>
      <c r="AV244" s="461"/>
      <c r="AW244" s="461"/>
      <c r="AX244" s="461"/>
      <c r="AY244" s="461"/>
      <c r="AZ244" s="461"/>
      <c r="BA244" s="461"/>
      <c r="BB244" s="461"/>
      <c r="BC244" s="461"/>
      <c r="BD244" s="461"/>
      <c r="BE244" s="461"/>
      <c r="BF244" s="461"/>
      <c r="BG244" s="461"/>
      <c r="BH244" s="461"/>
      <c r="BI244" s="461"/>
      <c r="BJ244" s="461"/>
      <c r="BK244" s="461"/>
      <c r="BL244" s="461"/>
      <c r="BM244" s="461"/>
      <c r="BN244" s="461"/>
      <c r="BO244" s="461"/>
      <c r="BP244" s="461"/>
      <c r="BQ244" s="461"/>
      <c r="BR244" s="461"/>
      <c r="BS244" s="461"/>
      <c r="BT244" s="461"/>
      <c r="BU244" s="461"/>
      <c r="BV244" s="461"/>
      <c r="BW244" s="461"/>
      <c r="BX244" s="461"/>
      <c r="BY244" s="461"/>
      <c r="BZ244" s="461"/>
      <c r="CA244" s="461"/>
      <c r="CB244" s="461"/>
      <c r="CC244" s="461"/>
      <c r="CD244" s="461"/>
      <c r="CE244" s="461"/>
      <c r="CF244" s="461"/>
      <c r="CG244" s="461"/>
      <c r="CH244" s="461"/>
      <c r="CI244" s="461"/>
      <c r="CJ244" s="461"/>
      <c r="CK244" s="461"/>
      <c r="CL244" s="461"/>
      <c r="CM244" s="461"/>
      <c r="CN244" s="461"/>
      <c r="CO244" s="461"/>
      <c r="CP244" s="461"/>
      <c r="CQ244" s="461"/>
      <c r="CR244" s="461"/>
      <c r="CS244" s="461"/>
      <c r="CT244" s="461"/>
      <c r="CU244" s="461"/>
      <c r="CV244" s="461"/>
      <c r="CW244" s="461"/>
    </row>
    <row r="245" spans="1:101">
      <c r="A245" s="457"/>
      <c r="B245" s="458"/>
      <c r="C245" s="457"/>
      <c r="D245" s="459"/>
      <c r="E245" s="460"/>
      <c r="F245" s="460"/>
      <c r="G245" s="461"/>
      <c r="H245" s="461"/>
      <c r="I245" s="461"/>
      <c r="J245" s="461"/>
      <c r="K245" s="461"/>
      <c r="L245" s="461"/>
      <c r="M245" s="461"/>
      <c r="N245" s="461"/>
      <c r="O245" s="461"/>
      <c r="P245" s="461"/>
      <c r="Q245" s="461"/>
      <c r="R245" s="461"/>
      <c r="S245" s="461"/>
      <c r="T245" s="461"/>
      <c r="U245" s="461"/>
      <c r="V245" s="461"/>
      <c r="W245" s="461"/>
      <c r="X245" s="461"/>
      <c r="Y245" s="461"/>
      <c r="Z245" s="461"/>
      <c r="AA245" s="461"/>
      <c r="AB245" s="461"/>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c r="AY245" s="461"/>
      <c r="AZ245" s="461"/>
      <c r="BA245" s="461"/>
      <c r="BB245" s="461"/>
      <c r="BC245" s="461"/>
      <c r="BD245" s="461"/>
      <c r="BE245" s="461"/>
      <c r="BF245" s="461"/>
      <c r="BG245" s="461"/>
      <c r="BH245" s="461"/>
      <c r="BI245" s="461"/>
      <c r="BJ245" s="461"/>
      <c r="BK245" s="461"/>
      <c r="BL245" s="461"/>
      <c r="BM245" s="461"/>
      <c r="BN245" s="461"/>
      <c r="BO245" s="461"/>
      <c r="BP245" s="461"/>
      <c r="BQ245" s="461"/>
      <c r="BR245" s="461"/>
      <c r="BS245" s="461"/>
      <c r="BT245" s="461"/>
      <c r="BU245" s="461"/>
      <c r="BV245" s="461"/>
      <c r="BW245" s="461"/>
      <c r="BX245" s="461"/>
      <c r="BY245" s="461"/>
      <c r="BZ245" s="461"/>
      <c r="CA245" s="461"/>
      <c r="CB245" s="461"/>
      <c r="CC245" s="461"/>
      <c r="CD245" s="461"/>
      <c r="CE245" s="461"/>
      <c r="CF245" s="461"/>
      <c r="CG245" s="461"/>
      <c r="CH245" s="461"/>
      <c r="CI245" s="461"/>
      <c r="CJ245" s="461"/>
      <c r="CK245" s="461"/>
      <c r="CL245" s="461"/>
      <c r="CM245" s="461"/>
      <c r="CN245" s="461"/>
      <c r="CO245" s="461"/>
      <c r="CP245" s="461"/>
      <c r="CQ245" s="461"/>
      <c r="CR245" s="461"/>
      <c r="CS245" s="461"/>
      <c r="CT245" s="461"/>
      <c r="CU245" s="461"/>
      <c r="CV245" s="461"/>
      <c r="CW245" s="461"/>
    </row>
    <row r="246" spans="1:101">
      <c r="A246" s="457"/>
      <c r="B246" s="458"/>
      <c r="C246" s="457"/>
      <c r="D246" s="459"/>
      <c r="E246" s="460"/>
      <c r="F246" s="460"/>
      <c r="G246" s="461"/>
      <c r="H246" s="461"/>
      <c r="I246" s="461"/>
      <c r="J246" s="461"/>
      <c r="K246" s="461"/>
      <c r="L246" s="461"/>
      <c r="M246" s="461"/>
      <c r="N246" s="461"/>
      <c r="O246" s="461"/>
      <c r="P246" s="461"/>
      <c r="Q246" s="461"/>
      <c r="R246" s="461"/>
      <c r="S246" s="461"/>
      <c r="T246" s="461"/>
      <c r="U246" s="461"/>
      <c r="V246" s="461"/>
      <c r="W246" s="461"/>
      <c r="X246" s="461"/>
      <c r="Y246" s="461"/>
      <c r="Z246" s="461"/>
      <c r="AA246" s="461"/>
      <c r="AB246" s="461"/>
      <c r="AC246" s="461"/>
      <c r="AD246" s="461"/>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c r="AY246" s="461"/>
      <c r="AZ246" s="461"/>
      <c r="BA246" s="461"/>
      <c r="BB246" s="461"/>
      <c r="BC246" s="461"/>
      <c r="BD246" s="461"/>
      <c r="BE246" s="461"/>
      <c r="BF246" s="461"/>
      <c r="BG246" s="461"/>
      <c r="BH246" s="461"/>
      <c r="BI246" s="461"/>
      <c r="BJ246" s="461"/>
      <c r="BK246" s="461"/>
      <c r="BL246" s="461"/>
      <c r="BM246" s="461"/>
      <c r="BN246" s="461"/>
      <c r="BO246" s="461"/>
      <c r="BP246" s="461"/>
      <c r="BQ246" s="461"/>
      <c r="BR246" s="461"/>
      <c r="BS246" s="461"/>
      <c r="BT246" s="461"/>
      <c r="BU246" s="461"/>
      <c r="BV246" s="461"/>
      <c r="BW246" s="461"/>
      <c r="BX246" s="461"/>
      <c r="BY246" s="461"/>
      <c r="BZ246" s="461"/>
      <c r="CA246" s="461"/>
      <c r="CB246" s="461"/>
      <c r="CC246" s="461"/>
      <c r="CD246" s="461"/>
      <c r="CE246" s="461"/>
      <c r="CF246" s="461"/>
      <c r="CG246" s="461"/>
      <c r="CH246" s="461"/>
      <c r="CI246" s="461"/>
      <c r="CJ246" s="461"/>
      <c r="CK246" s="461"/>
      <c r="CL246" s="461"/>
      <c r="CM246" s="461"/>
      <c r="CN246" s="461"/>
      <c r="CO246" s="461"/>
      <c r="CP246" s="461"/>
      <c r="CQ246" s="461"/>
      <c r="CR246" s="461"/>
      <c r="CS246" s="461"/>
      <c r="CT246" s="461"/>
      <c r="CU246" s="461"/>
      <c r="CV246" s="461"/>
      <c r="CW246" s="461"/>
    </row>
    <row r="247" spans="1:101">
      <c r="A247" s="457"/>
      <c r="B247" s="458"/>
      <c r="C247" s="457"/>
      <c r="D247" s="459"/>
      <c r="E247" s="460"/>
      <c r="F247" s="460"/>
      <c r="G247" s="461"/>
      <c r="H247" s="461"/>
      <c r="I247" s="461"/>
      <c r="J247" s="461"/>
      <c r="K247" s="461"/>
      <c r="L247" s="461"/>
      <c r="M247" s="461"/>
      <c r="N247" s="461"/>
      <c r="O247" s="461"/>
      <c r="P247" s="461"/>
      <c r="Q247" s="461"/>
      <c r="R247" s="461"/>
      <c r="S247" s="461"/>
      <c r="T247" s="461"/>
      <c r="U247" s="461"/>
      <c r="V247" s="461"/>
      <c r="W247" s="461"/>
      <c r="X247" s="461"/>
      <c r="Y247" s="461"/>
      <c r="Z247" s="461"/>
      <c r="AA247" s="461"/>
      <c r="AB247" s="461"/>
      <c r="AC247" s="461"/>
      <c r="AD247" s="461"/>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c r="AY247" s="461"/>
      <c r="AZ247" s="461"/>
      <c r="BA247" s="461"/>
      <c r="BB247" s="461"/>
      <c r="BC247" s="461"/>
      <c r="BD247" s="461"/>
      <c r="BE247" s="461"/>
      <c r="BF247" s="461"/>
      <c r="BG247" s="461"/>
      <c r="BH247" s="461"/>
      <c r="BI247" s="461"/>
      <c r="BJ247" s="461"/>
      <c r="BK247" s="461"/>
      <c r="BL247" s="461"/>
      <c r="BM247" s="461"/>
      <c r="BN247" s="461"/>
      <c r="BO247" s="461"/>
      <c r="BP247" s="461"/>
      <c r="BQ247" s="461"/>
      <c r="BR247" s="461"/>
      <c r="BS247" s="461"/>
      <c r="BT247" s="461"/>
      <c r="BU247" s="461"/>
      <c r="BV247" s="461"/>
      <c r="BW247" s="461"/>
      <c r="BX247" s="461"/>
      <c r="BY247" s="461"/>
      <c r="BZ247" s="461"/>
      <c r="CA247" s="461"/>
      <c r="CB247" s="461"/>
      <c r="CC247" s="461"/>
      <c r="CD247" s="461"/>
      <c r="CE247" s="461"/>
      <c r="CF247" s="461"/>
      <c r="CG247" s="461"/>
      <c r="CH247" s="461"/>
      <c r="CI247" s="461"/>
      <c r="CJ247" s="461"/>
      <c r="CK247" s="461"/>
      <c r="CL247" s="461"/>
      <c r="CM247" s="461"/>
      <c r="CN247" s="461"/>
      <c r="CO247" s="461"/>
      <c r="CP247" s="461"/>
      <c r="CQ247" s="461"/>
      <c r="CR247" s="461"/>
      <c r="CS247" s="461"/>
      <c r="CT247" s="461"/>
      <c r="CU247" s="461"/>
      <c r="CV247" s="461"/>
      <c r="CW247" s="461"/>
    </row>
    <row r="248" spans="1:101">
      <c r="A248" s="457"/>
      <c r="B248" s="458"/>
      <c r="C248" s="457"/>
      <c r="D248" s="459"/>
      <c r="E248" s="460"/>
      <c r="F248" s="460"/>
      <c r="G248" s="461"/>
      <c r="H248" s="461"/>
      <c r="I248" s="461"/>
      <c r="J248" s="461"/>
      <c r="K248" s="461"/>
      <c r="L248" s="461"/>
      <c r="M248" s="461"/>
      <c r="N248" s="461"/>
      <c r="O248" s="461"/>
      <c r="P248" s="461"/>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c r="AY248" s="461"/>
      <c r="AZ248" s="461"/>
      <c r="BA248" s="461"/>
      <c r="BB248" s="461"/>
      <c r="BC248" s="461"/>
      <c r="BD248" s="461"/>
      <c r="BE248" s="461"/>
      <c r="BF248" s="461"/>
      <c r="BG248" s="461"/>
      <c r="BH248" s="461"/>
      <c r="BI248" s="461"/>
      <c r="BJ248" s="461"/>
      <c r="BK248" s="461"/>
      <c r="BL248" s="461"/>
      <c r="BM248" s="461"/>
      <c r="BN248" s="461"/>
      <c r="BO248" s="461"/>
      <c r="BP248" s="461"/>
      <c r="BQ248" s="461"/>
      <c r="BR248" s="461"/>
      <c r="BS248" s="461"/>
      <c r="BT248" s="461"/>
      <c r="BU248" s="461"/>
      <c r="BV248" s="461"/>
      <c r="BW248" s="461"/>
      <c r="BX248" s="461"/>
      <c r="BY248" s="461"/>
      <c r="BZ248" s="461"/>
      <c r="CA248" s="461"/>
      <c r="CB248" s="461"/>
      <c r="CC248" s="461"/>
      <c r="CD248" s="461"/>
      <c r="CE248" s="461"/>
      <c r="CF248" s="461"/>
      <c r="CG248" s="461"/>
      <c r="CH248" s="461"/>
      <c r="CI248" s="461"/>
      <c r="CJ248" s="461"/>
      <c r="CK248" s="461"/>
      <c r="CL248" s="461"/>
      <c r="CM248" s="461"/>
      <c r="CN248" s="461"/>
      <c r="CO248" s="461"/>
      <c r="CP248" s="461"/>
      <c r="CQ248" s="461"/>
      <c r="CR248" s="461"/>
      <c r="CS248" s="461"/>
      <c r="CT248" s="461"/>
      <c r="CU248" s="461"/>
      <c r="CV248" s="461"/>
      <c r="CW248" s="461"/>
    </row>
    <row r="249" spans="1:101">
      <c r="A249" s="457"/>
      <c r="B249" s="458"/>
      <c r="C249" s="457"/>
      <c r="D249" s="459"/>
      <c r="E249" s="460"/>
      <c r="F249" s="460"/>
      <c r="G249" s="461"/>
      <c r="H249" s="461"/>
      <c r="I249" s="461"/>
      <c r="J249" s="461"/>
      <c r="K249" s="461"/>
      <c r="L249" s="461"/>
      <c r="M249" s="461"/>
      <c r="N249" s="461"/>
      <c r="O249" s="461"/>
      <c r="P249" s="461"/>
      <c r="Q249" s="461"/>
      <c r="R249" s="461"/>
      <c r="S249" s="461"/>
      <c r="T249" s="461"/>
      <c r="U249" s="461"/>
      <c r="V249" s="461"/>
      <c r="W249" s="461"/>
      <c r="X249" s="461"/>
      <c r="Y249" s="461"/>
      <c r="Z249" s="461"/>
      <c r="AA249" s="461"/>
      <c r="AB249" s="461"/>
      <c r="AC249" s="461"/>
      <c r="AD249" s="461"/>
      <c r="AE249" s="461"/>
      <c r="AF249" s="461"/>
      <c r="AG249" s="461"/>
      <c r="AH249" s="461"/>
      <c r="AI249" s="461"/>
      <c r="AJ249" s="461"/>
      <c r="AK249" s="461"/>
      <c r="AL249" s="461"/>
      <c r="AM249" s="461"/>
      <c r="AN249" s="461"/>
      <c r="AO249" s="461"/>
      <c r="AP249" s="461"/>
      <c r="AQ249" s="461"/>
      <c r="AR249" s="461"/>
      <c r="AS249" s="461"/>
      <c r="AT249" s="461"/>
      <c r="AU249" s="461"/>
      <c r="AV249" s="461"/>
      <c r="AW249" s="461"/>
      <c r="AX249" s="461"/>
      <c r="AY249" s="461"/>
      <c r="AZ249" s="461"/>
      <c r="BA249" s="461"/>
      <c r="BB249" s="461"/>
      <c r="BC249" s="461"/>
      <c r="BD249" s="461"/>
      <c r="BE249" s="461"/>
      <c r="BF249" s="461"/>
      <c r="BG249" s="461"/>
      <c r="BH249" s="461"/>
      <c r="BI249" s="461"/>
      <c r="BJ249" s="461"/>
      <c r="BK249" s="461"/>
      <c r="BL249" s="461"/>
      <c r="BM249" s="461"/>
      <c r="BN249" s="461"/>
      <c r="BO249" s="461"/>
      <c r="BP249" s="461"/>
      <c r="BQ249" s="461"/>
      <c r="BR249" s="461"/>
      <c r="BS249" s="461"/>
      <c r="BT249" s="461"/>
      <c r="BU249" s="461"/>
      <c r="BV249" s="461"/>
      <c r="BW249" s="461"/>
      <c r="BX249" s="461"/>
      <c r="BY249" s="461"/>
      <c r="BZ249" s="461"/>
      <c r="CA249" s="461"/>
      <c r="CB249" s="461"/>
      <c r="CC249" s="461"/>
      <c r="CD249" s="461"/>
      <c r="CE249" s="461"/>
      <c r="CF249" s="461"/>
      <c r="CG249" s="461"/>
      <c r="CH249" s="461"/>
      <c r="CI249" s="461"/>
      <c r="CJ249" s="461"/>
      <c r="CK249" s="461"/>
      <c r="CL249" s="461"/>
      <c r="CM249" s="461"/>
      <c r="CN249" s="461"/>
      <c r="CO249" s="461"/>
      <c r="CP249" s="461"/>
      <c r="CQ249" s="461"/>
      <c r="CR249" s="461"/>
      <c r="CS249" s="461"/>
      <c r="CT249" s="461"/>
      <c r="CU249" s="461"/>
      <c r="CV249" s="461"/>
      <c r="CW249" s="461"/>
    </row>
    <row r="250" spans="1:101">
      <c r="A250" s="457"/>
      <c r="B250" s="458"/>
      <c r="C250" s="457"/>
      <c r="D250" s="459"/>
      <c r="E250" s="460"/>
      <c r="F250" s="460"/>
      <c r="G250" s="461"/>
      <c r="H250" s="461"/>
      <c r="I250" s="461"/>
      <c r="J250" s="461"/>
      <c r="K250" s="461"/>
      <c r="L250" s="461"/>
      <c r="M250" s="461"/>
      <c r="N250" s="461"/>
      <c r="O250" s="461"/>
      <c r="P250" s="461"/>
      <c r="Q250" s="461"/>
      <c r="R250" s="461"/>
      <c r="S250" s="461"/>
      <c r="T250" s="461"/>
      <c r="U250" s="461"/>
      <c r="V250" s="461"/>
      <c r="W250" s="461"/>
      <c r="X250" s="461"/>
      <c r="Y250" s="461"/>
      <c r="Z250" s="461"/>
      <c r="AA250" s="461"/>
      <c r="AB250" s="461"/>
      <c r="AC250" s="461"/>
      <c r="AD250" s="461"/>
      <c r="AE250" s="461"/>
      <c r="AF250" s="461"/>
      <c r="AG250" s="461"/>
      <c r="AH250" s="461"/>
      <c r="AI250" s="461"/>
      <c r="AJ250" s="461"/>
      <c r="AK250" s="461"/>
      <c r="AL250" s="461"/>
      <c r="AM250" s="461"/>
      <c r="AN250" s="461"/>
      <c r="AO250" s="461"/>
      <c r="AP250" s="461"/>
      <c r="AQ250" s="461"/>
      <c r="AR250" s="461"/>
      <c r="AS250" s="461"/>
      <c r="AT250" s="461"/>
      <c r="AU250" s="461"/>
      <c r="AV250" s="461"/>
      <c r="AW250" s="461"/>
      <c r="AX250" s="461"/>
      <c r="AY250" s="461"/>
      <c r="AZ250" s="461"/>
      <c r="BA250" s="461"/>
      <c r="BB250" s="461"/>
      <c r="BC250" s="461"/>
      <c r="BD250" s="461"/>
      <c r="BE250" s="461"/>
      <c r="BF250" s="461"/>
      <c r="BG250" s="461"/>
      <c r="BH250" s="461"/>
      <c r="BI250" s="461"/>
      <c r="BJ250" s="461"/>
      <c r="BK250" s="461"/>
      <c r="BL250" s="461"/>
      <c r="BM250" s="461"/>
      <c r="BN250" s="461"/>
      <c r="BO250" s="461"/>
      <c r="BP250" s="461"/>
      <c r="BQ250" s="461"/>
      <c r="BR250" s="461"/>
      <c r="BS250" s="461"/>
      <c r="BT250" s="461"/>
      <c r="BU250" s="461"/>
      <c r="BV250" s="461"/>
      <c r="BW250" s="461"/>
      <c r="BX250" s="461"/>
      <c r="BY250" s="461"/>
      <c r="BZ250" s="461"/>
      <c r="CA250" s="461"/>
      <c r="CB250" s="461"/>
      <c r="CC250" s="461"/>
      <c r="CD250" s="461"/>
      <c r="CE250" s="461"/>
      <c r="CF250" s="461"/>
      <c r="CG250" s="461"/>
      <c r="CH250" s="461"/>
      <c r="CI250" s="461"/>
      <c r="CJ250" s="461"/>
      <c r="CK250" s="461"/>
      <c r="CL250" s="461"/>
      <c r="CM250" s="461"/>
      <c r="CN250" s="461"/>
      <c r="CO250" s="461"/>
      <c r="CP250" s="461"/>
      <c r="CQ250" s="461"/>
      <c r="CR250" s="461"/>
      <c r="CS250" s="461"/>
      <c r="CT250" s="461"/>
      <c r="CU250" s="461"/>
      <c r="CV250" s="461"/>
      <c r="CW250" s="461"/>
    </row>
    <row r="251" spans="1:101">
      <c r="A251" s="457"/>
      <c r="B251" s="458"/>
      <c r="C251" s="457"/>
      <c r="D251" s="459"/>
      <c r="E251" s="460"/>
      <c r="F251" s="460"/>
      <c r="G251" s="461"/>
      <c r="H251" s="461"/>
      <c r="I251" s="461"/>
      <c r="J251" s="461"/>
      <c r="K251" s="461"/>
      <c r="L251" s="461"/>
      <c r="M251" s="461"/>
      <c r="N251" s="461"/>
      <c r="O251" s="461"/>
      <c r="P251" s="461"/>
      <c r="Q251" s="461"/>
      <c r="R251" s="461"/>
      <c r="S251" s="461"/>
      <c r="T251" s="461"/>
      <c r="U251" s="461"/>
      <c r="V251" s="461"/>
      <c r="W251" s="461"/>
      <c r="X251" s="461"/>
      <c r="Y251" s="461"/>
      <c r="Z251" s="461"/>
      <c r="AA251" s="461"/>
      <c r="AB251" s="461"/>
      <c r="AC251" s="461"/>
      <c r="AD251" s="461"/>
      <c r="AE251" s="461"/>
      <c r="AF251" s="461"/>
      <c r="AG251" s="461"/>
      <c r="AH251" s="461"/>
      <c r="AI251" s="461"/>
      <c r="AJ251" s="461"/>
      <c r="AK251" s="461"/>
      <c r="AL251" s="461"/>
      <c r="AM251" s="461"/>
      <c r="AN251" s="461"/>
      <c r="AO251" s="461"/>
      <c r="AP251" s="461"/>
      <c r="AQ251" s="461"/>
      <c r="AR251" s="461"/>
      <c r="AS251" s="461"/>
      <c r="AT251" s="461"/>
      <c r="AU251" s="461"/>
      <c r="AV251" s="461"/>
      <c r="AW251" s="461"/>
      <c r="AX251" s="461"/>
      <c r="AY251" s="461"/>
      <c r="AZ251" s="461"/>
      <c r="BA251" s="461"/>
      <c r="BB251" s="461"/>
      <c r="BC251" s="461"/>
      <c r="BD251" s="461"/>
      <c r="BE251" s="461"/>
      <c r="BF251" s="461"/>
      <c r="BG251" s="461"/>
      <c r="BH251" s="461"/>
      <c r="BI251" s="461"/>
      <c r="BJ251" s="461"/>
      <c r="BK251" s="461"/>
      <c r="BL251" s="461"/>
      <c r="BM251" s="461"/>
      <c r="BN251" s="461"/>
      <c r="BO251" s="461"/>
      <c r="BP251" s="461"/>
      <c r="BQ251" s="461"/>
      <c r="BR251" s="461"/>
      <c r="BS251" s="461"/>
      <c r="BT251" s="461"/>
      <c r="BU251" s="461"/>
      <c r="BV251" s="461"/>
      <c r="BW251" s="461"/>
      <c r="BX251" s="461"/>
      <c r="BY251" s="461"/>
      <c r="BZ251" s="461"/>
      <c r="CA251" s="461"/>
      <c r="CB251" s="461"/>
      <c r="CC251" s="461"/>
      <c r="CD251" s="461"/>
      <c r="CE251" s="461"/>
      <c r="CF251" s="461"/>
      <c r="CG251" s="461"/>
      <c r="CH251" s="461"/>
      <c r="CI251" s="461"/>
      <c r="CJ251" s="461"/>
      <c r="CK251" s="461"/>
      <c r="CL251" s="461"/>
      <c r="CM251" s="461"/>
      <c r="CN251" s="461"/>
      <c r="CO251" s="461"/>
      <c r="CP251" s="461"/>
      <c r="CQ251" s="461"/>
      <c r="CR251" s="461"/>
      <c r="CS251" s="461"/>
      <c r="CT251" s="461"/>
      <c r="CU251" s="461"/>
      <c r="CV251" s="461"/>
      <c r="CW251" s="461"/>
    </row>
    <row r="252" spans="1:101">
      <c r="A252" s="457"/>
      <c r="B252" s="458"/>
      <c r="C252" s="457"/>
      <c r="D252" s="459"/>
      <c r="E252" s="460"/>
      <c r="F252" s="460"/>
      <c r="G252" s="461"/>
      <c r="H252" s="461"/>
      <c r="I252" s="461"/>
      <c r="J252" s="461"/>
      <c r="K252" s="461"/>
      <c r="L252" s="461"/>
      <c r="M252" s="461"/>
      <c r="N252" s="461"/>
      <c r="O252" s="461"/>
      <c r="P252" s="461"/>
      <c r="Q252" s="461"/>
      <c r="R252" s="461"/>
      <c r="S252" s="461"/>
      <c r="T252" s="461"/>
      <c r="U252" s="461"/>
      <c r="V252" s="461"/>
      <c r="W252" s="461"/>
      <c r="X252" s="461"/>
      <c r="Y252" s="461"/>
      <c r="Z252" s="461"/>
      <c r="AA252" s="461"/>
      <c r="AB252" s="461"/>
      <c r="AC252" s="461"/>
      <c r="AD252" s="461"/>
      <c r="AE252" s="461"/>
      <c r="AF252" s="461"/>
      <c r="AG252" s="461"/>
      <c r="AH252" s="461"/>
      <c r="AI252" s="461"/>
      <c r="AJ252" s="461"/>
      <c r="AK252" s="461"/>
      <c r="AL252" s="461"/>
      <c r="AM252" s="461"/>
      <c r="AN252" s="461"/>
      <c r="AO252" s="461"/>
      <c r="AP252" s="461"/>
      <c r="AQ252" s="461"/>
      <c r="AR252" s="461"/>
      <c r="AS252" s="461"/>
      <c r="AT252" s="461"/>
      <c r="AU252" s="461"/>
      <c r="AV252" s="461"/>
      <c r="AW252" s="461"/>
      <c r="AX252" s="461"/>
      <c r="AY252" s="461"/>
      <c r="AZ252" s="461"/>
      <c r="BA252" s="461"/>
      <c r="BB252" s="461"/>
      <c r="BC252" s="461"/>
      <c r="BD252" s="461"/>
      <c r="BE252" s="461"/>
      <c r="BF252" s="461"/>
      <c r="BG252" s="461"/>
      <c r="BH252" s="461"/>
      <c r="BI252" s="461"/>
      <c r="BJ252" s="461"/>
      <c r="BK252" s="461"/>
      <c r="BL252" s="461"/>
      <c r="BM252" s="461"/>
      <c r="BN252" s="461"/>
      <c r="BO252" s="461"/>
      <c r="BP252" s="461"/>
      <c r="BQ252" s="461"/>
      <c r="BR252" s="461"/>
      <c r="BS252" s="461"/>
      <c r="BT252" s="461"/>
      <c r="BU252" s="461"/>
      <c r="BV252" s="461"/>
      <c r="BW252" s="461"/>
      <c r="BX252" s="461"/>
      <c r="BY252" s="461"/>
      <c r="BZ252" s="461"/>
      <c r="CA252" s="461"/>
      <c r="CB252" s="461"/>
      <c r="CC252" s="461"/>
      <c r="CD252" s="461"/>
      <c r="CE252" s="461"/>
      <c r="CF252" s="461"/>
      <c r="CG252" s="461"/>
      <c r="CH252" s="461"/>
      <c r="CI252" s="461"/>
      <c r="CJ252" s="461"/>
      <c r="CK252" s="461"/>
      <c r="CL252" s="461"/>
      <c r="CM252" s="461"/>
      <c r="CN252" s="461"/>
      <c r="CO252" s="461"/>
      <c r="CP252" s="461"/>
      <c r="CQ252" s="461"/>
      <c r="CR252" s="461"/>
      <c r="CS252" s="461"/>
      <c r="CT252" s="461"/>
      <c r="CU252" s="461"/>
      <c r="CV252" s="461"/>
      <c r="CW252" s="461"/>
    </row>
    <row r="253" spans="1:101">
      <c r="A253" s="457"/>
      <c r="B253" s="458"/>
      <c r="C253" s="457"/>
      <c r="D253" s="459"/>
      <c r="E253" s="460"/>
      <c r="F253" s="460"/>
      <c r="G253" s="461"/>
      <c r="H253" s="461"/>
      <c r="I253" s="461"/>
      <c r="J253" s="461"/>
      <c r="K253" s="461"/>
      <c r="L253" s="461"/>
      <c r="M253" s="461"/>
      <c r="N253" s="461"/>
      <c r="O253" s="461"/>
      <c r="P253" s="461"/>
      <c r="Q253" s="461"/>
      <c r="R253" s="461"/>
      <c r="S253" s="461"/>
      <c r="T253" s="461"/>
      <c r="U253" s="461"/>
      <c r="V253" s="461"/>
      <c r="W253" s="461"/>
      <c r="X253" s="461"/>
      <c r="Y253" s="461"/>
      <c r="Z253" s="461"/>
      <c r="AA253" s="461"/>
      <c r="AB253" s="461"/>
      <c r="AC253" s="461"/>
      <c r="AD253" s="461"/>
      <c r="AE253" s="461"/>
      <c r="AF253" s="461"/>
      <c r="AG253" s="461"/>
      <c r="AH253" s="461"/>
      <c r="AI253" s="461"/>
      <c r="AJ253" s="461"/>
      <c r="AK253" s="461"/>
      <c r="AL253" s="461"/>
      <c r="AM253" s="461"/>
      <c r="AN253" s="461"/>
      <c r="AO253" s="461"/>
      <c r="AP253" s="461"/>
      <c r="AQ253" s="461"/>
      <c r="AR253" s="461"/>
      <c r="AS253" s="461"/>
      <c r="AT253" s="461"/>
      <c r="AU253" s="461"/>
      <c r="AV253" s="461"/>
      <c r="AW253" s="461"/>
      <c r="AX253" s="461"/>
      <c r="AY253" s="461"/>
      <c r="AZ253" s="461"/>
      <c r="BA253" s="461"/>
      <c r="BB253" s="461"/>
      <c r="BC253" s="461"/>
      <c r="BD253" s="461"/>
      <c r="BE253" s="461"/>
      <c r="BF253" s="461"/>
      <c r="BG253" s="461"/>
      <c r="BH253" s="461"/>
      <c r="BI253" s="461"/>
      <c r="BJ253" s="461"/>
      <c r="BK253" s="461"/>
      <c r="BL253" s="461"/>
      <c r="BM253" s="461"/>
      <c r="BN253" s="461"/>
      <c r="BO253" s="461"/>
      <c r="BP253" s="461"/>
      <c r="BQ253" s="461"/>
      <c r="BR253" s="461"/>
      <c r="BS253" s="461"/>
      <c r="BT253" s="461"/>
      <c r="BU253" s="461"/>
      <c r="BV253" s="461"/>
      <c r="BW253" s="461"/>
      <c r="BX253" s="461"/>
      <c r="BY253" s="461"/>
      <c r="BZ253" s="461"/>
      <c r="CA253" s="461"/>
      <c r="CB253" s="461"/>
      <c r="CC253" s="461"/>
      <c r="CD253" s="461"/>
      <c r="CE253" s="461"/>
      <c r="CF253" s="461"/>
      <c r="CG253" s="461"/>
      <c r="CH253" s="461"/>
      <c r="CI253" s="461"/>
      <c r="CJ253" s="461"/>
      <c r="CK253" s="461"/>
      <c r="CL253" s="461"/>
      <c r="CM253" s="461"/>
      <c r="CN253" s="461"/>
      <c r="CO253" s="461"/>
      <c r="CP253" s="461"/>
      <c r="CQ253" s="461"/>
      <c r="CR253" s="461"/>
      <c r="CS253" s="461"/>
      <c r="CT253" s="461"/>
      <c r="CU253" s="461"/>
      <c r="CV253" s="461"/>
      <c r="CW253" s="461"/>
    </row>
    <row r="254" spans="1:101">
      <c r="A254" s="457"/>
      <c r="B254" s="458"/>
      <c r="C254" s="457"/>
      <c r="D254" s="459"/>
      <c r="E254" s="460"/>
      <c r="F254" s="460"/>
      <c r="G254" s="461"/>
      <c r="H254" s="461"/>
      <c r="I254" s="461"/>
      <c r="J254" s="461"/>
      <c r="K254" s="461"/>
      <c r="L254" s="461"/>
      <c r="M254" s="461"/>
      <c r="N254" s="461"/>
      <c r="O254" s="461"/>
      <c r="P254" s="461"/>
      <c r="Q254" s="461"/>
      <c r="R254" s="461"/>
      <c r="S254" s="461"/>
      <c r="T254" s="461"/>
      <c r="U254" s="461"/>
      <c r="V254" s="461"/>
      <c r="W254" s="461"/>
      <c r="X254" s="461"/>
      <c r="Y254" s="461"/>
      <c r="Z254" s="461"/>
      <c r="AA254" s="461"/>
      <c r="AB254" s="461"/>
      <c r="AC254" s="461"/>
      <c r="AD254" s="461"/>
      <c r="AE254" s="461"/>
      <c r="AF254" s="461"/>
      <c r="AG254" s="461"/>
      <c r="AH254" s="461"/>
      <c r="AI254" s="461"/>
      <c r="AJ254" s="461"/>
      <c r="AK254" s="461"/>
      <c r="AL254" s="461"/>
      <c r="AM254" s="461"/>
      <c r="AN254" s="461"/>
      <c r="AO254" s="461"/>
      <c r="AP254" s="461"/>
      <c r="AQ254" s="461"/>
      <c r="AR254" s="461"/>
      <c r="AS254" s="461"/>
      <c r="AT254" s="461"/>
      <c r="AU254" s="461"/>
      <c r="AV254" s="461"/>
      <c r="AW254" s="461"/>
      <c r="AX254" s="461"/>
      <c r="AY254" s="461"/>
      <c r="AZ254" s="461"/>
      <c r="BA254" s="461"/>
      <c r="BB254" s="461"/>
      <c r="BC254" s="461"/>
      <c r="BD254" s="461"/>
      <c r="BE254" s="461"/>
      <c r="BF254" s="461"/>
      <c r="BG254" s="461"/>
      <c r="BH254" s="461"/>
      <c r="BI254" s="461"/>
      <c r="BJ254" s="461"/>
      <c r="BK254" s="461"/>
      <c r="BL254" s="461"/>
      <c r="BM254" s="461"/>
      <c r="BN254" s="461"/>
      <c r="BO254" s="461"/>
      <c r="BP254" s="461"/>
      <c r="BQ254" s="461"/>
      <c r="BR254" s="461"/>
      <c r="BS254" s="461"/>
      <c r="BT254" s="461"/>
      <c r="BU254" s="461"/>
      <c r="BV254" s="461"/>
      <c r="BW254" s="461"/>
      <c r="BX254" s="461"/>
      <c r="BY254" s="461"/>
      <c r="BZ254" s="461"/>
      <c r="CA254" s="461"/>
      <c r="CB254" s="461"/>
      <c r="CC254" s="461"/>
      <c r="CD254" s="461"/>
      <c r="CE254" s="461"/>
      <c r="CF254" s="461"/>
      <c r="CG254" s="461"/>
      <c r="CH254" s="461"/>
      <c r="CI254" s="461"/>
      <c r="CJ254" s="461"/>
      <c r="CK254" s="461"/>
      <c r="CL254" s="461"/>
      <c r="CM254" s="461"/>
      <c r="CN254" s="461"/>
      <c r="CO254" s="461"/>
      <c r="CP254" s="461"/>
      <c r="CQ254" s="461"/>
      <c r="CR254" s="461"/>
      <c r="CS254" s="461"/>
      <c r="CT254" s="461"/>
      <c r="CU254" s="461"/>
      <c r="CV254" s="461"/>
      <c r="CW254" s="461"/>
    </row>
    <row r="255" spans="1:101">
      <c r="A255" s="457"/>
      <c r="B255" s="458"/>
      <c r="C255" s="457"/>
      <c r="D255" s="459"/>
      <c r="E255" s="460"/>
      <c r="F255" s="460"/>
      <c r="G255" s="461"/>
      <c r="H255" s="461"/>
      <c r="I255" s="461"/>
      <c r="J255" s="461"/>
      <c r="K255" s="461"/>
      <c r="L255" s="461"/>
      <c r="M255" s="461"/>
      <c r="N255" s="461"/>
      <c r="O255" s="461"/>
      <c r="P255" s="461"/>
      <c r="Q255" s="461"/>
      <c r="R255" s="461"/>
      <c r="S255" s="461"/>
      <c r="T255" s="461"/>
      <c r="U255" s="461"/>
      <c r="V255" s="461"/>
      <c r="W255" s="461"/>
      <c r="X255" s="461"/>
      <c r="Y255" s="461"/>
      <c r="Z255" s="461"/>
      <c r="AA255" s="461"/>
      <c r="AB255" s="461"/>
      <c r="AC255" s="461"/>
      <c r="AD255" s="461"/>
      <c r="AE255" s="461"/>
      <c r="AF255" s="461"/>
      <c r="AG255" s="461"/>
      <c r="AH255" s="461"/>
      <c r="AI255" s="461"/>
      <c r="AJ255" s="461"/>
      <c r="AK255" s="461"/>
      <c r="AL255" s="461"/>
      <c r="AM255" s="461"/>
      <c r="AN255" s="461"/>
      <c r="AO255" s="461"/>
      <c r="AP255" s="461"/>
      <c r="AQ255" s="461"/>
      <c r="AR255" s="461"/>
      <c r="AS255" s="461"/>
      <c r="AT255" s="461"/>
      <c r="AU255" s="461"/>
      <c r="AV255" s="461"/>
      <c r="AW255" s="461"/>
      <c r="AX255" s="461"/>
      <c r="AY255" s="461"/>
      <c r="AZ255" s="461"/>
      <c r="BA255" s="461"/>
      <c r="BB255" s="461"/>
      <c r="BC255" s="461"/>
      <c r="BD255" s="461"/>
      <c r="BE255" s="461"/>
      <c r="BF255" s="461"/>
      <c r="BG255" s="461"/>
      <c r="BH255" s="461"/>
      <c r="BI255" s="461"/>
      <c r="BJ255" s="461"/>
      <c r="BK255" s="461"/>
      <c r="BL255" s="461"/>
      <c r="BM255" s="461"/>
      <c r="BN255" s="461"/>
      <c r="BO255" s="461"/>
      <c r="BP255" s="461"/>
      <c r="BQ255" s="461"/>
      <c r="BR255" s="461"/>
      <c r="BS255" s="461"/>
      <c r="BT255" s="461"/>
      <c r="BU255" s="461"/>
      <c r="BV255" s="461"/>
      <c r="BW255" s="461"/>
      <c r="BX255" s="461"/>
      <c r="BY255" s="461"/>
      <c r="BZ255" s="461"/>
      <c r="CA255" s="461"/>
      <c r="CB255" s="461"/>
      <c r="CC255" s="461"/>
      <c r="CD255" s="461"/>
      <c r="CE255" s="461"/>
      <c r="CF255" s="461"/>
      <c r="CG255" s="461"/>
      <c r="CH255" s="461"/>
      <c r="CI255" s="461"/>
      <c r="CJ255" s="461"/>
      <c r="CK255" s="461"/>
      <c r="CL255" s="461"/>
      <c r="CM255" s="461"/>
      <c r="CN255" s="461"/>
      <c r="CO255" s="461"/>
      <c r="CP255" s="461"/>
      <c r="CQ255" s="461"/>
      <c r="CR255" s="461"/>
      <c r="CS255" s="461"/>
      <c r="CT255" s="461"/>
      <c r="CU255" s="461"/>
      <c r="CV255" s="461"/>
      <c r="CW255" s="461"/>
    </row>
    <row r="256" spans="1:101">
      <c r="A256" s="457"/>
      <c r="B256" s="458"/>
      <c r="C256" s="457"/>
      <c r="D256" s="459"/>
      <c r="E256" s="460"/>
      <c r="F256" s="460"/>
      <c r="G256" s="461"/>
      <c r="H256" s="461"/>
      <c r="I256" s="461"/>
      <c r="J256" s="461"/>
      <c r="K256" s="461"/>
      <c r="L256" s="461"/>
      <c r="M256" s="461"/>
      <c r="N256" s="461"/>
      <c r="O256" s="461"/>
      <c r="P256" s="461"/>
      <c r="Q256" s="461"/>
      <c r="R256" s="461"/>
      <c r="S256" s="461"/>
      <c r="T256" s="461"/>
      <c r="U256" s="461"/>
      <c r="V256" s="461"/>
      <c r="W256" s="461"/>
      <c r="X256" s="461"/>
      <c r="Y256" s="461"/>
      <c r="Z256" s="461"/>
      <c r="AA256" s="461"/>
      <c r="AB256" s="461"/>
      <c r="AC256" s="461"/>
      <c r="AD256" s="461"/>
      <c r="AE256" s="461"/>
      <c r="AF256" s="461"/>
      <c r="AG256" s="461"/>
      <c r="AH256" s="461"/>
      <c r="AI256" s="461"/>
      <c r="AJ256" s="461"/>
      <c r="AK256" s="461"/>
      <c r="AL256" s="461"/>
      <c r="AM256" s="461"/>
      <c r="AN256" s="461"/>
      <c r="AO256" s="461"/>
      <c r="AP256" s="461"/>
      <c r="AQ256" s="461"/>
      <c r="AR256" s="461"/>
      <c r="AS256" s="461"/>
      <c r="AT256" s="461"/>
      <c r="AU256" s="461"/>
      <c r="AV256" s="461"/>
      <c r="AW256" s="461"/>
      <c r="AX256" s="461"/>
      <c r="AY256" s="461"/>
      <c r="AZ256" s="461"/>
      <c r="BA256" s="461"/>
      <c r="BB256" s="461"/>
      <c r="BC256" s="461"/>
      <c r="BD256" s="461"/>
      <c r="BE256" s="461"/>
      <c r="BF256" s="461"/>
      <c r="BG256" s="461"/>
      <c r="BH256" s="461"/>
      <c r="BI256" s="461"/>
      <c r="BJ256" s="461"/>
      <c r="BK256" s="461"/>
      <c r="BL256" s="461"/>
      <c r="BM256" s="461"/>
      <c r="BN256" s="461"/>
      <c r="BO256" s="461"/>
      <c r="BP256" s="461"/>
      <c r="BQ256" s="461"/>
      <c r="BR256" s="461"/>
      <c r="BS256" s="461"/>
      <c r="BT256" s="461"/>
      <c r="BU256" s="461"/>
      <c r="BV256" s="461"/>
      <c r="BW256" s="461"/>
      <c r="BX256" s="461"/>
      <c r="BY256" s="461"/>
      <c r="BZ256" s="461"/>
      <c r="CA256" s="461"/>
      <c r="CB256" s="461"/>
      <c r="CC256" s="461"/>
      <c r="CD256" s="461"/>
      <c r="CE256" s="461"/>
      <c r="CF256" s="461"/>
      <c r="CG256" s="461"/>
      <c r="CH256" s="461"/>
      <c r="CI256" s="461"/>
      <c r="CJ256" s="461"/>
      <c r="CK256" s="461"/>
      <c r="CL256" s="461"/>
      <c r="CM256" s="461"/>
      <c r="CN256" s="461"/>
      <c r="CO256" s="461"/>
      <c r="CP256" s="461"/>
      <c r="CQ256" s="461"/>
      <c r="CR256" s="461"/>
      <c r="CS256" s="461"/>
      <c r="CT256" s="461"/>
      <c r="CU256" s="461"/>
      <c r="CV256" s="461"/>
      <c r="CW256" s="461"/>
    </row>
    <row r="257" spans="1:101">
      <c r="A257" s="457"/>
      <c r="B257" s="458"/>
      <c r="C257" s="457"/>
      <c r="D257" s="459"/>
      <c r="E257" s="460"/>
      <c r="F257" s="460"/>
      <c r="G257" s="461"/>
      <c r="H257" s="461"/>
      <c r="I257" s="461"/>
      <c r="J257" s="461"/>
      <c r="K257" s="461"/>
      <c r="L257" s="461"/>
      <c r="M257" s="461"/>
      <c r="N257" s="461"/>
      <c r="O257" s="461"/>
      <c r="P257" s="461"/>
      <c r="Q257" s="461"/>
      <c r="R257" s="461"/>
      <c r="S257" s="461"/>
      <c r="T257" s="461"/>
      <c r="U257" s="461"/>
      <c r="V257" s="461"/>
      <c r="W257" s="461"/>
      <c r="X257" s="461"/>
      <c r="Y257" s="461"/>
      <c r="Z257" s="461"/>
      <c r="AA257" s="461"/>
      <c r="AB257" s="461"/>
      <c r="AC257" s="461"/>
      <c r="AD257" s="461"/>
      <c r="AE257" s="461"/>
      <c r="AF257" s="461"/>
      <c r="AG257" s="461"/>
      <c r="AH257" s="461"/>
      <c r="AI257" s="461"/>
      <c r="AJ257" s="461"/>
      <c r="AK257" s="461"/>
      <c r="AL257" s="461"/>
      <c r="AM257" s="461"/>
      <c r="AN257" s="461"/>
      <c r="AO257" s="461"/>
      <c r="AP257" s="461"/>
      <c r="AQ257" s="461"/>
      <c r="AR257" s="461"/>
      <c r="AS257" s="461"/>
      <c r="AT257" s="461"/>
      <c r="AU257" s="461"/>
      <c r="AV257" s="461"/>
      <c r="AW257" s="461"/>
      <c r="AX257" s="461"/>
      <c r="AY257" s="461"/>
      <c r="AZ257" s="461"/>
      <c r="BA257" s="461"/>
      <c r="BB257" s="461"/>
      <c r="BC257" s="461"/>
      <c r="BD257" s="461"/>
      <c r="BE257" s="461"/>
      <c r="BF257" s="461"/>
      <c r="BG257" s="461"/>
      <c r="BH257" s="461"/>
      <c r="BI257" s="461"/>
      <c r="BJ257" s="461"/>
      <c r="BK257" s="461"/>
      <c r="BL257" s="461"/>
      <c r="BM257" s="461"/>
      <c r="BN257" s="461"/>
      <c r="BO257" s="461"/>
      <c r="BP257" s="461"/>
      <c r="BQ257" s="461"/>
      <c r="BR257" s="461"/>
      <c r="BS257" s="461"/>
      <c r="BT257" s="461"/>
      <c r="BU257" s="461"/>
      <c r="BV257" s="461"/>
      <c r="BW257" s="461"/>
      <c r="BX257" s="461"/>
      <c r="BY257" s="461"/>
      <c r="BZ257" s="461"/>
      <c r="CA257" s="461"/>
      <c r="CB257" s="461"/>
      <c r="CC257" s="461"/>
      <c r="CD257" s="461"/>
      <c r="CE257" s="461"/>
      <c r="CF257" s="461"/>
      <c r="CG257" s="461"/>
      <c r="CH257" s="461"/>
      <c r="CI257" s="461"/>
      <c r="CJ257" s="461"/>
      <c r="CK257" s="461"/>
      <c r="CL257" s="461"/>
      <c r="CM257" s="461"/>
      <c r="CN257" s="461"/>
      <c r="CO257" s="461"/>
      <c r="CP257" s="461"/>
      <c r="CQ257" s="461"/>
      <c r="CR257" s="461"/>
      <c r="CS257" s="461"/>
      <c r="CT257" s="461"/>
      <c r="CU257" s="461"/>
      <c r="CV257" s="461"/>
      <c r="CW257" s="461"/>
    </row>
    <row r="258" spans="1:101">
      <c r="A258" s="457"/>
      <c r="B258" s="458"/>
      <c r="C258" s="457"/>
      <c r="D258" s="459"/>
      <c r="E258" s="460"/>
      <c r="F258" s="460"/>
      <c r="G258" s="461"/>
      <c r="H258" s="461"/>
      <c r="I258" s="461"/>
      <c r="J258" s="461"/>
      <c r="K258" s="461"/>
      <c r="L258" s="461"/>
      <c r="M258" s="461"/>
      <c r="N258" s="461"/>
      <c r="O258" s="461"/>
      <c r="P258" s="461"/>
      <c r="Q258" s="461"/>
      <c r="R258" s="461"/>
      <c r="S258" s="461"/>
      <c r="T258" s="461"/>
      <c r="U258" s="461"/>
      <c r="V258" s="461"/>
      <c r="W258" s="461"/>
      <c r="X258" s="461"/>
      <c r="Y258" s="461"/>
      <c r="Z258" s="461"/>
      <c r="AA258" s="461"/>
      <c r="AB258" s="461"/>
      <c r="AC258" s="461"/>
      <c r="AD258" s="461"/>
      <c r="AE258" s="461"/>
      <c r="AF258" s="461"/>
      <c r="AG258" s="461"/>
      <c r="AH258" s="461"/>
      <c r="AI258" s="461"/>
      <c r="AJ258" s="461"/>
      <c r="AK258" s="461"/>
      <c r="AL258" s="461"/>
      <c r="AM258" s="461"/>
      <c r="AN258" s="461"/>
      <c r="AO258" s="461"/>
      <c r="AP258" s="461"/>
      <c r="AQ258" s="461"/>
      <c r="AR258" s="461"/>
      <c r="AS258" s="461"/>
      <c r="AT258" s="461"/>
      <c r="AU258" s="461"/>
      <c r="AV258" s="461"/>
      <c r="AW258" s="461"/>
      <c r="AX258" s="461"/>
      <c r="AY258" s="461"/>
      <c r="AZ258" s="461"/>
      <c r="BA258" s="461"/>
      <c r="BB258" s="461"/>
      <c r="BC258" s="461"/>
      <c r="BD258" s="461"/>
      <c r="BE258" s="461"/>
      <c r="BF258" s="461"/>
      <c r="BG258" s="461"/>
      <c r="BH258" s="461"/>
      <c r="BI258" s="461"/>
      <c r="BJ258" s="461"/>
      <c r="BK258" s="461"/>
      <c r="BL258" s="461"/>
      <c r="BM258" s="461"/>
      <c r="BN258" s="461"/>
      <c r="BO258" s="461"/>
      <c r="BP258" s="461"/>
      <c r="BQ258" s="461"/>
      <c r="BR258" s="461"/>
      <c r="BS258" s="461"/>
      <c r="BT258" s="461"/>
      <c r="BU258" s="461"/>
      <c r="BV258" s="461"/>
      <c r="BW258" s="461"/>
      <c r="BX258" s="461"/>
      <c r="BY258" s="461"/>
      <c r="BZ258" s="461"/>
      <c r="CA258" s="461"/>
      <c r="CB258" s="461"/>
      <c r="CC258" s="461"/>
      <c r="CD258" s="461"/>
      <c r="CE258" s="461"/>
      <c r="CF258" s="461"/>
      <c r="CG258" s="461"/>
      <c r="CH258" s="461"/>
      <c r="CI258" s="461"/>
      <c r="CJ258" s="461"/>
      <c r="CK258" s="461"/>
      <c r="CL258" s="461"/>
      <c r="CM258" s="461"/>
      <c r="CN258" s="461"/>
      <c r="CO258" s="461"/>
      <c r="CP258" s="461"/>
      <c r="CQ258" s="461"/>
      <c r="CR258" s="461"/>
      <c r="CS258" s="461"/>
      <c r="CT258" s="461"/>
      <c r="CU258" s="461"/>
      <c r="CV258" s="461"/>
      <c r="CW258" s="461"/>
    </row>
    <row r="259" spans="1:101">
      <c r="A259" s="457"/>
      <c r="B259" s="458"/>
      <c r="C259" s="457"/>
      <c r="D259" s="459"/>
      <c r="E259" s="460"/>
      <c r="F259" s="460"/>
      <c r="G259" s="461"/>
      <c r="H259" s="461"/>
      <c r="I259" s="461"/>
      <c r="J259" s="461"/>
      <c r="K259" s="461"/>
      <c r="L259" s="461"/>
      <c r="M259" s="461"/>
      <c r="N259" s="461"/>
      <c r="O259" s="461"/>
      <c r="P259" s="461"/>
      <c r="Q259" s="461"/>
      <c r="R259" s="461"/>
      <c r="S259" s="461"/>
      <c r="T259" s="461"/>
      <c r="U259" s="461"/>
      <c r="V259" s="461"/>
      <c r="W259" s="461"/>
      <c r="X259" s="461"/>
      <c r="Y259" s="461"/>
      <c r="Z259" s="461"/>
      <c r="AA259" s="461"/>
      <c r="AB259" s="461"/>
      <c r="AC259" s="461"/>
      <c r="AD259" s="461"/>
      <c r="AE259" s="461"/>
      <c r="AF259" s="461"/>
      <c r="AG259" s="461"/>
      <c r="AH259" s="461"/>
      <c r="AI259" s="461"/>
      <c r="AJ259" s="461"/>
      <c r="AK259" s="461"/>
      <c r="AL259" s="461"/>
      <c r="AM259" s="461"/>
      <c r="AN259" s="461"/>
      <c r="AO259" s="461"/>
      <c r="AP259" s="461"/>
      <c r="AQ259" s="461"/>
      <c r="AR259" s="461"/>
      <c r="AS259" s="461"/>
      <c r="AT259" s="461"/>
      <c r="AU259" s="461"/>
      <c r="AV259" s="461"/>
      <c r="AW259" s="461"/>
      <c r="AX259" s="461"/>
      <c r="AY259" s="461"/>
      <c r="AZ259" s="461"/>
      <c r="BA259" s="461"/>
      <c r="BB259" s="461"/>
      <c r="BC259" s="461"/>
      <c r="BD259" s="461"/>
      <c r="BE259" s="461"/>
      <c r="BF259" s="461"/>
      <c r="BG259" s="461"/>
      <c r="BH259" s="461"/>
      <c r="BI259" s="461"/>
      <c r="BJ259" s="461"/>
      <c r="BK259" s="461"/>
      <c r="BL259" s="461"/>
      <c r="BM259" s="461"/>
      <c r="BN259" s="461"/>
      <c r="BO259" s="461"/>
      <c r="BP259" s="461"/>
      <c r="BQ259" s="461"/>
      <c r="BR259" s="461"/>
      <c r="BS259" s="461"/>
      <c r="BT259" s="461"/>
      <c r="BU259" s="461"/>
      <c r="BV259" s="461"/>
      <c r="BW259" s="461"/>
      <c r="BX259" s="461"/>
      <c r="BY259" s="461"/>
      <c r="BZ259" s="461"/>
      <c r="CA259" s="461"/>
      <c r="CB259" s="461"/>
      <c r="CC259" s="461"/>
      <c r="CD259" s="461"/>
      <c r="CE259" s="461"/>
      <c r="CF259" s="461"/>
      <c r="CG259" s="461"/>
      <c r="CH259" s="461"/>
      <c r="CI259" s="461"/>
      <c r="CJ259" s="461"/>
      <c r="CK259" s="461"/>
      <c r="CL259" s="461"/>
      <c r="CM259" s="461"/>
      <c r="CN259" s="461"/>
      <c r="CO259" s="461"/>
      <c r="CP259" s="461"/>
      <c r="CQ259" s="461"/>
      <c r="CR259" s="461"/>
      <c r="CS259" s="461"/>
      <c r="CT259" s="461"/>
      <c r="CU259" s="461"/>
      <c r="CV259" s="461"/>
      <c r="CW259" s="461"/>
    </row>
    <row r="260" spans="1:101">
      <c r="A260" s="457"/>
      <c r="B260" s="458"/>
      <c r="C260" s="457"/>
      <c r="D260" s="459"/>
      <c r="E260" s="460"/>
      <c r="F260" s="460"/>
      <c r="G260" s="461"/>
      <c r="H260" s="461"/>
      <c r="I260" s="461"/>
      <c r="J260" s="461"/>
      <c r="K260" s="461"/>
      <c r="L260" s="461"/>
      <c r="M260" s="461"/>
      <c r="N260" s="461"/>
      <c r="O260" s="461"/>
      <c r="P260" s="461"/>
      <c r="Q260" s="461"/>
      <c r="R260" s="461"/>
      <c r="S260" s="461"/>
      <c r="T260" s="461"/>
      <c r="U260" s="461"/>
      <c r="V260" s="461"/>
      <c r="W260" s="461"/>
      <c r="X260" s="461"/>
      <c r="Y260" s="461"/>
      <c r="Z260" s="461"/>
      <c r="AA260" s="461"/>
      <c r="AB260" s="461"/>
      <c r="AC260" s="461"/>
      <c r="AD260" s="461"/>
      <c r="AE260" s="461"/>
      <c r="AF260" s="461"/>
      <c r="AG260" s="461"/>
      <c r="AH260" s="461"/>
      <c r="AI260" s="461"/>
      <c r="AJ260" s="461"/>
      <c r="AK260" s="461"/>
      <c r="AL260" s="461"/>
      <c r="AM260" s="461"/>
      <c r="AN260" s="461"/>
      <c r="AO260" s="461"/>
      <c r="AP260" s="461"/>
      <c r="AQ260" s="461"/>
      <c r="AR260" s="461"/>
      <c r="AS260" s="461"/>
      <c r="AT260" s="461"/>
      <c r="AU260" s="461"/>
      <c r="AV260" s="461"/>
      <c r="AW260" s="461"/>
      <c r="AX260" s="461"/>
      <c r="AY260" s="461"/>
      <c r="AZ260" s="461"/>
      <c r="BA260" s="461"/>
      <c r="BB260" s="461"/>
      <c r="BC260" s="461"/>
      <c r="BD260" s="461"/>
      <c r="BE260" s="461"/>
      <c r="BF260" s="461"/>
      <c r="BG260" s="461"/>
      <c r="BH260" s="461"/>
      <c r="BI260" s="461"/>
      <c r="BJ260" s="461"/>
      <c r="BK260" s="461"/>
      <c r="BL260" s="461"/>
      <c r="BM260" s="461"/>
      <c r="BN260" s="461"/>
      <c r="BO260" s="461"/>
      <c r="BP260" s="461"/>
      <c r="BQ260" s="461"/>
      <c r="BR260" s="461"/>
      <c r="BS260" s="461"/>
      <c r="BT260" s="461"/>
      <c r="BU260" s="461"/>
      <c r="BV260" s="461"/>
      <c r="BW260" s="461"/>
      <c r="BX260" s="461"/>
      <c r="BY260" s="461"/>
      <c r="BZ260" s="461"/>
      <c r="CA260" s="461"/>
      <c r="CB260" s="461"/>
      <c r="CC260" s="461"/>
      <c r="CD260" s="461"/>
      <c r="CE260" s="461"/>
      <c r="CF260" s="461"/>
      <c r="CG260" s="461"/>
      <c r="CH260" s="461"/>
      <c r="CI260" s="461"/>
      <c r="CJ260" s="461"/>
      <c r="CK260" s="461"/>
      <c r="CL260" s="461"/>
      <c r="CM260" s="461"/>
      <c r="CN260" s="461"/>
      <c r="CO260" s="461"/>
      <c r="CP260" s="461"/>
      <c r="CQ260" s="461"/>
      <c r="CR260" s="461"/>
      <c r="CS260" s="461"/>
      <c r="CT260" s="461"/>
      <c r="CU260" s="461"/>
      <c r="CV260" s="461"/>
      <c r="CW260" s="461"/>
    </row>
    <row r="261" spans="1:101">
      <c r="A261" s="457"/>
      <c r="B261" s="458"/>
      <c r="C261" s="457"/>
      <c r="D261" s="459"/>
      <c r="E261" s="460"/>
      <c r="F261" s="460"/>
      <c r="G261" s="461"/>
      <c r="H261" s="461"/>
      <c r="I261" s="461"/>
      <c r="J261" s="461"/>
      <c r="K261" s="461"/>
      <c r="L261" s="461"/>
      <c r="M261" s="461"/>
      <c r="N261" s="461"/>
      <c r="O261" s="461"/>
      <c r="P261" s="461"/>
      <c r="Q261" s="461"/>
      <c r="R261" s="461"/>
      <c r="S261" s="461"/>
      <c r="T261" s="461"/>
      <c r="U261" s="461"/>
      <c r="V261" s="461"/>
      <c r="W261" s="461"/>
      <c r="X261" s="461"/>
      <c r="Y261" s="461"/>
      <c r="Z261" s="461"/>
      <c r="AA261" s="461"/>
      <c r="AB261" s="461"/>
      <c r="AC261" s="461"/>
      <c r="AD261" s="461"/>
      <c r="AE261" s="461"/>
      <c r="AF261" s="461"/>
      <c r="AG261" s="461"/>
      <c r="AH261" s="461"/>
      <c r="AI261" s="461"/>
      <c r="AJ261" s="461"/>
      <c r="AK261" s="461"/>
      <c r="AL261" s="461"/>
      <c r="AM261" s="461"/>
      <c r="AN261" s="461"/>
      <c r="AO261" s="461"/>
      <c r="AP261" s="461"/>
      <c r="AQ261" s="461"/>
      <c r="AR261" s="461"/>
      <c r="AS261" s="461"/>
      <c r="AT261" s="461"/>
      <c r="AU261" s="461"/>
      <c r="AV261" s="461"/>
      <c r="AW261" s="461"/>
      <c r="AX261" s="461"/>
      <c r="AY261" s="461"/>
      <c r="AZ261" s="461"/>
      <c r="BA261" s="461"/>
      <c r="BB261" s="461"/>
      <c r="BC261" s="461"/>
      <c r="BD261" s="461"/>
      <c r="BE261" s="461"/>
      <c r="BF261" s="461"/>
      <c r="BG261" s="461"/>
      <c r="BH261" s="461"/>
      <c r="BI261" s="461"/>
      <c r="BJ261" s="461"/>
      <c r="BK261" s="461"/>
      <c r="BL261" s="461"/>
      <c r="BM261" s="461"/>
      <c r="BN261" s="461"/>
      <c r="BO261" s="461"/>
      <c r="BP261" s="461"/>
      <c r="BQ261" s="461"/>
      <c r="BR261" s="461"/>
      <c r="BS261" s="461"/>
      <c r="BT261" s="461"/>
      <c r="BU261" s="461"/>
      <c r="BV261" s="461"/>
      <c r="BW261" s="461"/>
      <c r="BX261" s="461"/>
      <c r="BY261" s="461"/>
      <c r="BZ261" s="461"/>
      <c r="CA261" s="461"/>
      <c r="CB261" s="461"/>
      <c r="CC261" s="461"/>
      <c r="CD261" s="461"/>
      <c r="CE261" s="461"/>
      <c r="CF261" s="461"/>
      <c r="CG261" s="461"/>
      <c r="CH261" s="461"/>
      <c r="CI261" s="461"/>
      <c r="CJ261" s="461"/>
      <c r="CK261" s="461"/>
      <c r="CL261" s="461"/>
      <c r="CM261" s="461"/>
      <c r="CN261" s="461"/>
      <c r="CO261" s="461"/>
      <c r="CP261" s="461"/>
      <c r="CQ261" s="461"/>
      <c r="CR261" s="461"/>
      <c r="CS261" s="461"/>
      <c r="CT261" s="461"/>
      <c r="CU261" s="461"/>
      <c r="CV261" s="461"/>
      <c r="CW261" s="461"/>
    </row>
    <row r="262" spans="1:101">
      <c r="A262" s="457"/>
      <c r="B262" s="458"/>
      <c r="C262" s="457"/>
      <c r="D262" s="459"/>
      <c r="E262" s="460"/>
      <c r="F262" s="460"/>
      <c r="G262" s="461"/>
      <c r="H262" s="461"/>
      <c r="I262" s="461"/>
      <c r="J262" s="461"/>
      <c r="K262" s="461"/>
      <c r="L262" s="461"/>
      <c r="M262" s="461"/>
      <c r="N262" s="461"/>
      <c r="O262" s="461"/>
      <c r="P262" s="461"/>
      <c r="Q262" s="461"/>
      <c r="R262" s="461"/>
      <c r="S262" s="461"/>
      <c r="T262" s="461"/>
      <c r="U262" s="461"/>
      <c r="V262" s="461"/>
      <c r="W262" s="461"/>
      <c r="X262" s="461"/>
      <c r="Y262" s="461"/>
      <c r="Z262" s="461"/>
      <c r="AA262" s="461"/>
      <c r="AB262" s="461"/>
      <c r="AC262" s="461"/>
      <c r="AD262" s="461"/>
      <c r="AE262" s="461"/>
      <c r="AF262" s="461"/>
      <c r="AG262" s="461"/>
      <c r="AH262" s="461"/>
      <c r="AI262" s="461"/>
      <c r="AJ262" s="461"/>
      <c r="AK262" s="461"/>
      <c r="AL262" s="461"/>
      <c r="AM262" s="461"/>
      <c r="AN262" s="461"/>
      <c r="AO262" s="461"/>
      <c r="AP262" s="461"/>
      <c r="AQ262" s="461"/>
      <c r="AR262" s="461"/>
      <c r="AS262" s="461"/>
      <c r="AT262" s="461"/>
      <c r="AU262" s="461"/>
      <c r="AV262" s="461"/>
      <c r="AW262" s="461"/>
      <c r="AX262" s="461"/>
      <c r="AY262" s="461"/>
      <c r="AZ262" s="461"/>
      <c r="BA262" s="461"/>
      <c r="BB262" s="461"/>
      <c r="BC262" s="461"/>
      <c r="BD262" s="461"/>
      <c r="BE262" s="461"/>
      <c r="BF262" s="461"/>
      <c r="BG262" s="461"/>
      <c r="BH262" s="461"/>
      <c r="BI262" s="461"/>
      <c r="BJ262" s="461"/>
      <c r="BK262" s="461"/>
      <c r="BL262" s="461"/>
      <c r="BM262" s="461"/>
      <c r="BN262" s="461"/>
      <c r="BO262" s="461"/>
      <c r="BP262" s="461"/>
      <c r="BQ262" s="461"/>
      <c r="BR262" s="461"/>
      <c r="BS262" s="461"/>
      <c r="BT262" s="461"/>
      <c r="BU262" s="461"/>
      <c r="BV262" s="461"/>
      <c r="BW262" s="461"/>
      <c r="BX262" s="461"/>
      <c r="BY262" s="461"/>
      <c r="BZ262" s="461"/>
      <c r="CA262" s="461"/>
      <c r="CB262" s="461"/>
      <c r="CC262" s="461"/>
      <c r="CD262" s="461"/>
      <c r="CE262" s="461"/>
      <c r="CF262" s="461"/>
      <c r="CG262" s="461"/>
      <c r="CH262" s="461"/>
      <c r="CI262" s="461"/>
      <c r="CJ262" s="461"/>
      <c r="CK262" s="461"/>
      <c r="CL262" s="461"/>
      <c r="CM262" s="461"/>
      <c r="CN262" s="461"/>
      <c r="CO262" s="461"/>
      <c r="CP262" s="461"/>
      <c r="CQ262" s="461"/>
      <c r="CR262" s="461"/>
      <c r="CS262" s="461"/>
      <c r="CT262" s="461"/>
      <c r="CU262" s="461"/>
      <c r="CV262" s="461"/>
      <c r="CW262" s="461"/>
    </row>
    <row r="263" spans="1:101">
      <c r="A263" s="457"/>
      <c r="B263" s="458"/>
      <c r="C263" s="457"/>
      <c r="D263" s="459"/>
      <c r="E263" s="460"/>
      <c r="F263" s="460"/>
      <c r="G263" s="461"/>
      <c r="H263" s="461"/>
      <c r="I263" s="461"/>
      <c r="J263" s="461"/>
      <c r="K263" s="461"/>
      <c r="L263" s="461"/>
      <c r="M263" s="461"/>
      <c r="N263" s="461"/>
      <c r="O263" s="461"/>
      <c r="P263" s="461"/>
      <c r="Q263" s="461"/>
      <c r="R263" s="461"/>
      <c r="S263" s="461"/>
      <c r="T263" s="461"/>
      <c r="U263" s="461"/>
      <c r="V263" s="461"/>
      <c r="W263" s="461"/>
      <c r="X263" s="461"/>
      <c r="Y263" s="461"/>
      <c r="Z263" s="461"/>
      <c r="AA263" s="461"/>
      <c r="AB263" s="461"/>
      <c r="AC263" s="461"/>
      <c r="AD263" s="461"/>
      <c r="AE263" s="461"/>
      <c r="AF263" s="461"/>
      <c r="AG263" s="461"/>
      <c r="AH263" s="461"/>
      <c r="AI263" s="461"/>
      <c r="AJ263" s="461"/>
      <c r="AK263" s="461"/>
      <c r="AL263" s="461"/>
      <c r="AM263" s="461"/>
      <c r="AN263" s="461"/>
      <c r="AO263" s="461"/>
      <c r="AP263" s="461"/>
      <c r="AQ263" s="461"/>
      <c r="AR263" s="461"/>
      <c r="AS263" s="461"/>
      <c r="AT263" s="461"/>
      <c r="AU263" s="461"/>
      <c r="AV263" s="461"/>
      <c r="AW263" s="461"/>
      <c r="AX263" s="461"/>
      <c r="AY263" s="461"/>
      <c r="AZ263" s="461"/>
      <c r="BA263" s="461"/>
      <c r="BB263" s="461"/>
      <c r="BC263" s="461"/>
      <c r="BD263" s="461"/>
      <c r="BE263" s="461"/>
      <c r="BF263" s="461"/>
      <c r="BG263" s="461"/>
      <c r="BH263" s="461"/>
      <c r="BI263" s="461"/>
      <c r="BJ263" s="461"/>
      <c r="BK263" s="461"/>
      <c r="BL263" s="461"/>
      <c r="BM263" s="461"/>
      <c r="BN263" s="461"/>
      <c r="BO263" s="461"/>
      <c r="BP263" s="461"/>
      <c r="BQ263" s="461"/>
      <c r="BR263" s="461"/>
      <c r="BS263" s="461"/>
      <c r="BT263" s="461"/>
      <c r="BU263" s="461"/>
      <c r="BV263" s="461"/>
      <c r="BW263" s="461"/>
      <c r="BX263" s="461"/>
      <c r="BY263" s="461"/>
      <c r="BZ263" s="461"/>
      <c r="CA263" s="461"/>
      <c r="CB263" s="461"/>
      <c r="CC263" s="461"/>
      <c r="CD263" s="461"/>
      <c r="CE263" s="461"/>
      <c r="CF263" s="461"/>
      <c r="CG263" s="461"/>
      <c r="CH263" s="461"/>
      <c r="CI263" s="461"/>
      <c r="CJ263" s="461"/>
      <c r="CK263" s="461"/>
      <c r="CL263" s="461"/>
      <c r="CM263" s="461"/>
      <c r="CN263" s="461"/>
      <c r="CO263" s="461"/>
      <c r="CP263" s="461"/>
      <c r="CQ263" s="461"/>
      <c r="CR263" s="461"/>
      <c r="CS263" s="461"/>
      <c r="CT263" s="461"/>
      <c r="CU263" s="461"/>
      <c r="CV263" s="461"/>
      <c r="CW263" s="461"/>
    </row>
    <row r="264" spans="1:101">
      <c r="A264" s="457"/>
      <c r="B264" s="458"/>
      <c r="C264" s="457"/>
      <c r="D264" s="459"/>
      <c r="E264" s="460"/>
      <c r="F264" s="460"/>
      <c r="G264" s="461"/>
      <c r="H264" s="461"/>
      <c r="I264" s="461"/>
      <c r="J264" s="461"/>
      <c r="K264" s="461"/>
      <c r="L264" s="461"/>
      <c r="M264" s="461"/>
      <c r="N264" s="461"/>
      <c r="O264" s="461"/>
      <c r="P264" s="461"/>
      <c r="Q264" s="461"/>
      <c r="R264" s="461"/>
      <c r="S264" s="461"/>
      <c r="T264" s="461"/>
      <c r="U264" s="461"/>
      <c r="V264" s="461"/>
      <c r="W264" s="461"/>
      <c r="X264" s="461"/>
      <c r="Y264" s="461"/>
      <c r="Z264" s="461"/>
      <c r="AA264" s="461"/>
      <c r="AB264" s="461"/>
      <c r="AC264" s="461"/>
      <c r="AD264" s="461"/>
      <c r="AE264" s="461"/>
      <c r="AF264" s="461"/>
      <c r="AG264" s="461"/>
      <c r="AH264" s="461"/>
      <c r="AI264" s="461"/>
      <c r="AJ264" s="461"/>
      <c r="AK264" s="461"/>
      <c r="AL264" s="461"/>
      <c r="AM264" s="461"/>
      <c r="AN264" s="461"/>
      <c r="AO264" s="461"/>
      <c r="AP264" s="461"/>
      <c r="AQ264" s="461"/>
      <c r="AR264" s="461"/>
      <c r="AS264" s="461"/>
      <c r="AT264" s="461"/>
      <c r="AU264" s="461"/>
      <c r="AV264" s="461"/>
      <c r="AW264" s="461"/>
      <c r="AX264" s="461"/>
      <c r="AY264" s="461"/>
      <c r="AZ264" s="461"/>
      <c r="BA264" s="461"/>
      <c r="BB264" s="461"/>
      <c r="BC264" s="461"/>
      <c r="BD264" s="461"/>
      <c r="BE264" s="461"/>
      <c r="BF264" s="461"/>
      <c r="BG264" s="461"/>
      <c r="BH264" s="461"/>
      <c r="BI264" s="461"/>
      <c r="BJ264" s="461"/>
      <c r="BK264" s="461"/>
      <c r="BL264" s="461"/>
      <c r="BM264" s="461"/>
      <c r="BN264" s="461"/>
      <c r="BO264" s="461"/>
      <c r="BP264" s="461"/>
      <c r="BQ264" s="461"/>
      <c r="BR264" s="461"/>
      <c r="BS264" s="461"/>
      <c r="BT264" s="461"/>
      <c r="BU264" s="461"/>
      <c r="BV264" s="461"/>
      <c r="BW264" s="461"/>
      <c r="BX264" s="461"/>
      <c r="BY264" s="461"/>
      <c r="BZ264" s="461"/>
      <c r="CA264" s="461"/>
      <c r="CB264" s="461"/>
      <c r="CC264" s="461"/>
      <c r="CD264" s="461"/>
      <c r="CE264" s="461"/>
      <c r="CF264" s="461"/>
      <c r="CG264" s="461"/>
      <c r="CH264" s="461"/>
      <c r="CI264" s="461"/>
      <c r="CJ264" s="461"/>
      <c r="CK264" s="461"/>
      <c r="CL264" s="461"/>
      <c r="CM264" s="461"/>
      <c r="CN264" s="461"/>
      <c r="CO264" s="461"/>
      <c r="CP264" s="461"/>
      <c r="CQ264" s="461"/>
      <c r="CR264" s="461"/>
      <c r="CS264" s="461"/>
      <c r="CT264" s="461"/>
      <c r="CU264" s="461"/>
      <c r="CV264" s="461"/>
      <c r="CW264" s="461"/>
    </row>
    <row r="265" spans="1:101">
      <c r="A265" s="457"/>
      <c r="B265" s="458"/>
      <c r="C265" s="457"/>
      <c r="D265" s="459"/>
      <c r="E265" s="460"/>
      <c r="F265" s="460"/>
      <c r="G265" s="461"/>
      <c r="H265" s="461"/>
      <c r="I265" s="461"/>
      <c r="J265" s="461"/>
      <c r="K265" s="461"/>
      <c r="L265" s="461"/>
      <c r="M265" s="461"/>
      <c r="N265" s="461"/>
      <c r="O265" s="461"/>
      <c r="P265" s="461"/>
      <c r="Q265" s="461"/>
      <c r="R265" s="461"/>
      <c r="S265" s="461"/>
      <c r="T265" s="461"/>
      <c r="U265" s="461"/>
      <c r="V265" s="461"/>
      <c r="W265" s="461"/>
      <c r="X265" s="461"/>
      <c r="Y265" s="461"/>
      <c r="Z265" s="461"/>
      <c r="AA265" s="461"/>
      <c r="AB265" s="461"/>
      <c r="AC265" s="461"/>
      <c r="AD265" s="461"/>
      <c r="AE265" s="461"/>
      <c r="AF265" s="461"/>
      <c r="AG265" s="461"/>
      <c r="AH265" s="461"/>
      <c r="AI265" s="461"/>
      <c r="AJ265" s="461"/>
      <c r="AK265" s="461"/>
      <c r="AL265" s="461"/>
      <c r="AM265" s="461"/>
      <c r="AN265" s="461"/>
      <c r="AO265" s="461"/>
      <c r="AP265" s="461"/>
      <c r="AQ265" s="461"/>
      <c r="AR265" s="461"/>
      <c r="AS265" s="461"/>
      <c r="AT265" s="461"/>
      <c r="AU265" s="461"/>
      <c r="AV265" s="461"/>
      <c r="AW265" s="461"/>
      <c r="AX265" s="461"/>
      <c r="AY265" s="461"/>
      <c r="AZ265" s="461"/>
      <c r="BA265" s="461"/>
      <c r="BB265" s="461"/>
      <c r="BC265" s="461"/>
      <c r="BD265" s="461"/>
      <c r="BE265" s="461"/>
      <c r="BF265" s="461"/>
      <c r="BG265" s="461"/>
      <c r="BH265" s="461"/>
      <c r="BI265" s="461"/>
      <c r="BJ265" s="461"/>
      <c r="BK265" s="461"/>
      <c r="BL265" s="461"/>
      <c r="BM265" s="461"/>
      <c r="BN265" s="461"/>
      <c r="BO265" s="461"/>
      <c r="BP265" s="461"/>
      <c r="BQ265" s="461"/>
      <c r="BR265" s="461"/>
      <c r="BS265" s="461"/>
      <c r="BT265" s="461"/>
      <c r="BU265" s="461"/>
      <c r="BV265" s="461"/>
      <c r="BW265" s="461"/>
      <c r="BX265" s="461"/>
      <c r="BY265" s="461"/>
      <c r="BZ265" s="461"/>
      <c r="CA265" s="461"/>
      <c r="CB265" s="461"/>
      <c r="CC265" s="461"/>
      <c r="CD265" s="461"/>
      <c r="CE265" s="461"/>
      <c r="CF265" s="461"/>
      <c r="CG265" s="461"/>
      <c r="CH265" s="461"/>
      <c r="CI265" s="461"/>
      <c r="CJ265" s="461"/>
      <c r="CK265" s="461"/>
      <c r="CL265" s="461"/>
      <c r="CM265" s="461"/>
      <c r="CN265" s="461"/>
      <c r="CO265" s="461"/>
      <c r="CP265" s="461"/>
      <c r="CQ265" s="461"/>
      <c r="CR265" s="461"/>
      <c r="CS265" s="461"/>
      <c r="CT265" s="461"/>
      <c r="CU265" s="461"/>
      <c r="CV265" s="461"/>
      <c r="CW265" s="461"/>
    </row>
    <row r="266" spans="1:101">
      <c r="A266" s="457"/>
      <c r="B266" s="458"/>
      <c r="C266" s="457"/>
      <c r="D266" s="459"/>
      <c r="E266" s="460"/>
      <c r="F266" s="460"/>
      <c r="G266" s="461"/>
      <c r="H266" s="461"/>
      <c r="I266" s="461"/>
      <c r="J266" s="461"/>
      <c r="K266" s="461"/>
      <c r="L266" s="461"/>
      <c r="M266" s="461"/>
      <c r="N266" s="461"/>
      <c r="O266" s="461"/>
      <c r="P266" s="461"/>
      <c r="Q266" s="461"/>
      <c r="R266" s="461"/>
      <c r="S266" s="461"/>
      <c r="T266" s="461"/>
      <c r="U266" s="461"/>
      <c r="V266" s="461"/>
      <c r="W266" s="461"/>
      <c r="X266" s="461"/>
      <c r="Y266" s="461"/>
      <c r="Z266" s="461"/>
      <c r="AA266" s="461"/>
      <c r="AB266" s="461"/>
      <c r="AC266" s="461"/>
      <c r="AD266" s="461"/>
      <c r="AE266" s="461"/>
      <c r="AF266" s="461"/>
      <c r="AG266" s="461"/>
      <c r="AH266" s="461"/>
      <c r="AI266" s="461"/>
      <c r="AJ266" s="461"/>
      <c r="AK266" s="461"/>
      <c r="AL266" s="461"/>
      <c r="AM266" s="461"/>
      <c r="AN266" s="461"/>
      <c r="AO266" s="461"/>
      <c r="AP266" s="461"/>
      <c r="AQ266" s="461"/>
      <c r="AR266" s="461"/>
      <c r="AS266" s="461"/>
      <c r="AT266" s="461"/>
      <c r="AU266" s="461"/>
      <c r="AV266" s="461"/>
      <c r="AW266" s="461"/>
      <c r="AX266" s="461"/>
      <c r="AY266" s="461"/>
      <c r="AZ266" s="461"/>
      <c r="BA266" s="461"/>
      <c r="BB266" s="461"/>
      <c r="BC266" s="461"/>
      <c r="BD266" s="461"/>
      <c r="BE266" s="461"/>
      <c r="BF266" s="461"/>
      <c r="BG266" s="461"/>
      <c r="BH266" s="461"/>
      <c r="BI266" s="461"/>
      <c r="BJ266" s="461"/>
      <c r="BK266" s="461"/>
      <c r="BL266" s="461"/>
      <c r="BM266" s="461"/>
      <c r="BN266" s="461"/>
      <c r="BO266" s="461"/>
      <c r="BP266" s="461"/>
      <c r="BQ266" s="461"/>
      <c r="BR266" s="461"/>
      <c r="BS266" s="461"/>
      <c r="BT266" s="461"/>
      <c r="BU266" s="461"/>
      <c r="BV266" s="461"/>
      <c r="BW266" s="461"/>
      <c r="BX266" s="461"/>
      <c r="BY266" s="461"/>
      <c r="BZ266" s="461"/>
      <c r="CA266" s="461"/>
      <c r="CB266" s="461"/>
      <c r="CC266" s="461"/>
      <c r="CD266" s="461"/>
      <c r="CE266" s="461"/>
      <c r="CF266" s="461"/>
      <c r="CG266" s="461"/>
      <c r="CH266" s="461"/>
      <c r="CI266" s="461"/>
      <c r="CJ266" s="461"/>
      <c r="CK266" s="461"/>
      <c r="CL266" s="461"/>
      <c r="CM266" s="461"/>
      <c r="CN266" s="461"/>
      <c r="CO266" s="461"/>
      <c r="CP266" s="461"/>
      <c r="CQ266" s="461"/>
      <c r="CR266" s="461"/>
      <c r="CS266" s="461"/>
      <c r="CT266" s="461"/>
      <c r="CU266" s="461"/>
      <c r="CV266" s="461"/>
      <c r="CW266" s="461"/>
    </row>
    <row r="267" spans="1:101">
      <c r="A267" s="457"/>
      <c r="B267" s="458"/>
      <c r="C267" s="457"/>
      <c r="D267" s="459"/>
      <c r="E267" s="460"/>
      <c r="F267" s="460"/>
      <c r="G267" s="461"/>
      <c r="H267" s="461"/>
      <c r="I267" s="461"/>
      <c r="J267" s="461"/>
      <c r="K267" s="461"/>
      <c r="L267" s="461"/>
      <c r="M267" s="461"/>
      <c r="N267" s="461"/>
      <c r="O267" s="461"/>
      <c r="P267" s="461"/>
      <c r="Q267" s="461"/>
      <c r="R267" s="461"/>
      <c r="S267" s="461"/>
      <c r="T267" s="461"/>
      <c r="U267" s="461"/>
      <c r="V267" s="461"/>
      <c r="W267" s="461"/>
      <c r="X267" s="461"/>
      <c r="Y267" s="461"/>
      <c r="Z267" s="461"/>
      <c r="AA267" s="461"/>
      <c r="AB267" s="461"/>
      <c r="AC267" s="461"/>
      <c r="AD267" s="461"/>
      <c r="AE267" s="461"/>
      <c r="AF267" s="461"/>
      <c r="AG267" s="461"/>
      <c r="AH267" s="461"/>
      <c r="AI267" s="461"/>
      <c r="AJ267" s="461"/>
      <c r="AK267" s="461"/>
      <c r="AL267" s="461"/>
      <c r="AM267" s="461"/>
      <c r="AN267" s="461"/>
      <c r="AO267" s="461"/>
      <c r="AP267" s="461"/>
      <c r="AQ267" s="461"/>
      <c r="AR267" s="461"/>
      <c r="AS267" s="461"/>
      <c r="AT267" s="461"/>
      <c r="AU267" s="461"/>
      <c r="AV267" s="461"/>
      <c r="AW267" s="461"/>
      <c r="AX267" s="461"/>
      <c r="AY267" s="461"/>
      <c r="AZ267" s="461"/>
      <c r="BA267" s="461"/>
      <c r="BB267" s="461"/>
      <c r="BC267" s="461"/>
      <c r="BD267" s="461"/>
      <c r="BE267" s="461"/>
      <c r="BF267" s="461"/>
      <c r="BG267" s="461"/>
      <c r="BH267" s="461"/>
      <c r="BI267" s="461"/>
      <c r="BJ267" s="461"/>
      <c r="BK267" s="461"/>
      <c r="BL267" s="461"/>
      <c r="BM267" s="461"/>
      <c r="BN267" s="461"/>
      <c r="BO267" s="461"/>
      <c r="BP267" s="461"/>
      <c r="BQ267" s="461"/>
      <c r="BR267" s="461"/>
      <c r="BS267" s="461"/>
      <c r="BT267" s="461"/>
      <c r="BU267" s="461"/>
      <c r="BV267" s="461"/>
      <c r="BW267" s="461"/>
      <c r="BX267" s="461"/>
      <c r="BY267" s="461"/>
      <c r="BZ267" s="461"/>
      <c r="CA267" s="461"/>
      <c r="CB267" s="461"/>
      <c r="CC267" s="461"/>
      <c r="CD267" s="461"/>
      <c r="CE267" s="461"/>
      <c r="CF267" s="461"/>
      <c r="CG267" s="461"/>
      <c r="CH267" s="461"/>
      <c r="CI267" s="461"/>
      <c r="CJ267" s="461"/>
      <c r="CK267" s="461"/>
      <c r="CL267" s="461"/>
      <c r="CM267" s="461"/>
      <c r="CN267" s="461"/>
      <c r="CO267" s="461"/>
      <c r="CP267" s="461"/>
      <c r="CQ267" s="461"/>
      <c r="CR267" s="461"/>
      <c r="CS267" s="461"/>
      <c r="CT267" s="461"/>
      <c r="CU267" s="461"/>
      <c r="CV267" s="461"/>
      <c r="CW267" s="461"/>
    </row>
    <row r="268" spans="1:101">
      <c r="A268" s="457"/>
      <c r="B268" s="458"/>
      <c r="C268" s="457"/>
      <c r="D268" s="459"/>
      <c r="E268" s="460"/>
      <c r="F268" s="460"/>
      <c r="G268" s="461"/>
      <c r="H268" s="461"/>
      <c r="I268" s="461"/>
      <c r="J268" s="461"/>
      <c r="K268" s="461"/>
      <c r="L268" s="461"/>
      <c r="M268" s="461"/>
      <c r="N268" s="461"/>
      <c r="O268" s="461"/>
      <c r="P268" s="461"/>
      <c r="Q268" s="461"/>
      <c r="R268" s="461"/>
      <c r="S268" s="461"/>
      <c r="T268" s="461"/>
      <c r="U268" s="461"/>
      <c r="V268" s="461"/>
      <c r="W268" s="461"/>
      <c r="X268" s="461"/>
      <c r="Y268" s="461"/>
      <c r="Z268" s="461"/>
      <c r="AA268" s="461"/>
      <c r="AB268" s="461"/>
      <c r="AC268" s="461"/>
      <c r="AD268" s="461"/>
      <c r="AE268" s="461"/>
      <c r="AF268" s="461"/>
      <c r="AG268" s="461"/>
      <c r="AH268" s="461"/>
      <c r="AI268" s="461"/>
      <c r="AJ268" s="461"/>
      <c r="AK268" s="461"/>
      <c r="AL268" s="461"/>
      <c r="AM268" s="461"/>
      <c r="AN268" s="461"/>
      <c r="AO268" s="461"/>
      <c r="AP268" s="461"/>
      <c r="AQ268" s="461"/>
      <c r="AR268" s="461"/>
      <c r="AS268" s="461"/>
      <c r="AT268" s="461"/>
      <c r="AU268" s="461"/>
      <c r="AV268" s="461"/>
      <c r="AW268" s="461"/>
      <c r="AX268" s="461"/>
      <c r="AY268" s="461"/>
      <c r="AZ268" s="461"/>
      <c r="BA268" s="461"/>
      <c r="BB268" s="461"/>
      <c r="BC268" s="461"/>
      <c r="BD268" s="461"/>
      <c r="BE268" s="461"/>
      <c r="BF268" s="461"/>
      <c r="BG268" s="461"/>
      <c r="BH268" s="461"/>
      <c r="BI268" s="461"/>
      <c r="BJ268" s="461"/>
      <c r="BK268" s="461"/>
      <c r="BL268" s="461"/>
      <c r="BM268" s="461"/>
      <c r="BN268" s="461"/>
      <c r="BO268" s="461"/>
      <c r="BP268" s="461"/>
      <c r="BQ268" s="461"/>
      <c r="BR268" s="461"/>
      <c r="BS268" s="461"/>
      <c r="BT268" s="461"/>
      <c r="BU268" s="461"/>
      <c r="BV268" s="461"/>
      <c r="BW268" s="461"/>
      <c r="BX268" s="461"/>
      <c r="BY268" s="461"/>
      <c r="BZ268" s="461"/>
      <c r="CA268" s="461"/>
      <c r="CB268" s="461"/>
      <c r="CC268" s="461"/>
      <c r="CD268" s="461"/>
      <c r="CE268" s="461"/>
      <c r="CF268" s="461"/>
      <c r="CG268" s="461"/>
      <c r="CH268" s="461"/>
      <c r="CI268" s="461"/>
      <c r="CJ268" s="461"/>
      <c r="CK268" s="461"/>
      <c r="CL268" s="461"/>
      <c r="CM268" s="461"/>
      <c r="CN268" s="461"/>
      <c r="CO268" s="461"/>
      <c r="CP268" s="461"/>
      <c r="CQ268" s="461"/>
      <c r="CR268" s="461"/>
      <c r="CS268" s="461"/>
      <c r="CT268" s="461"/>
      <c r="CU268" s="461"/>
      <c r="CV268" s="461"/>
      <c r="CW268" s="461"/>
    </row>
    <row r="269" spans="1:101">
      <c r="A269" s="457"/>
      <c r="B269" s="458"/>
      <c r="C269" s="457"/>
      <c r="D269" s="459"/>
      <c r="E269" s="460"/>
      <c r="F269" s="460"/>
      <c r="G269" s="461"/>
      <c r="H269" s="461"/>
      <c r="I269" s="461"/>
      <c r="J269" s="461"/>
      <c r="K269" s="461"/>
      <c r="L269" s="461"/>
      <c r="M269" s="461"/>
      <c r="N269" s="461"/>
      <c r="O269" s="461"/>
      <c r="P269" s="461"/>
      <c r="Q269" s="461"/>
      <c r="R269" s="461"/>
      <c r="S269" s="461"/>
      <c r="T269" s="461"/>
      <c r="U269" s="461"/>
      <c r="V269" s="461"/>
      <c r="W269" s="461"/>
      <c r="X269" s="461"/>
      <c r="Y269" s="461"/>
      <c r="Z269" s="461"/>
      <c r="AA269" s="461"/>
      <c r="AB269" s="461"/>
      <c r="AC269" s="461"/>
      <c r="AD269" s="461"/>
      <c r="AE269" s="461"/>
      <c r="AF269" s="461"/>
      <c r="AG269" s="461"/>
      <c r="AH269" s="461"/>
      <c r="AI269" s="461"/>
      <c r="AJ269" s="461"/>
      <c r="AK269" s="461"/>
      <c r="AL269" s="461"/>
      <c r="AM269" s="461"/>
      <c r="AN269" s="461"/>
      <c r="AO269" s="461"/>
      <c r="AP269" s="461"/>
      <c r="AQ269" s="461"/>
      <c r="AR269" s="461"/>
      <c r="AS269" s="461"/>
      <c r="AT269" s="461"/>
      <c r="AU269" s="461"/>
      <c r="AV269" s="461"/>
      <c r="AW269" s="461"/>
      <c r="AX269" s="461"/>
      <c r="AY269" s="461"/>
      <c r="AZ269" s="461"/>
      <c r="BA269" s="461"/>
      <c r="BB269" s="461"/>
      <c r="BC269" s="461"/>
      <c r="BD269" s="461"/>
      <c r="BE269" s="461"/>
      <c r="BF269" s="461"/>
      <c r="BG269" s="461"/>
      <c r="BH269" s="461"/>
      <c r="BI269" s="461"/>
      <c r="BJ269" s="461"/>
      <c r="BK269" s="461"/>
      <c r="BL269" s="461"/>
      <c r="BM269" s="461"/>
      <c r="BN269" s="461"/>
      <c r="BO269" s="461"/>
      <c r="BP269" s="461"/>
      <c r="BQ269" s="461"/>
      <c r="BR269" s="461"/>
      <c r="BS269" s="461"/>
      <c r="BT269" s="461"/>
      <c r="BU269" s="461"/>
      <c r="BV269" s="461"/>
      <c r="BW269" s="461"/>
      <c r="BX269" s="461"/>
      <c r="BY269" s="461"/>
      <c r="BZ269" s="461"/>
      <c r="CA269" s="461"/>
      <c r="CB269" s="461"/>
      <c r="CC269" s="461"/>
      <c r="CD269" s="461"/>
      <c r="CE269" s="461"/>
      <c r="CF269" s="461"/>
      <c r="CG269" s="461"/>
      <c r="CH269" s="461"/>
      <c r="CI269" s="461"/>
      <c r="CJ269" s="461"/>
      <c r="CK269" s="461"/>
      <c r="CL269" s="461"/>
      <c r="CM269" s="461"/>
      <c r="CN269" s="461"/>
      <c r="CO269" s="461"/>
      <c r="CP269" s="461"/>
      <c r="CQ269" s="461"/>
      <c r="CR269" s="461"/>
      <c r="CS269" s="461"/>
      <c r="CT269" s="461"/>
      <c r="CU269" s="461"/>
      <c r="CV269" s="461"/>
      <c r="CW269" s="461"/>
    </row>
    <row r="270" spans="1:101">
      <c r="A270" s="457"/>
      <c r="B270" s="458"/>
      <c r="C270" s="457"/>
      <c r="D270" s="459"/>
      <c r="E270" s="460"/>
      <c r="F270" s="460"/>
      <c r="G270" s="461"/>
      <c r="H270" s="461"/>
      <c r="I270" s="461"/>
      <c r="J270" s="461"/>
      <c r="K270" s="461"/>
      <c r="L270" s="461"/>
      <c r="M270" s="461"/>
      <c r="N270" s="461"/>
      <c r="O270" s="461"/>
      <c r="P270" s="461"/>
      <c r="Q270" s="461"/>
      <c r="R270" s="461"/>
      <c r="S270" s="461"/>
      <c r="T270" s="461"/>
      <c r="U270" s="461"/>
      <c r="V270" s="461"/>
      <c r="W270" s="461"/>
      <c r="X270" s="461"/>
      <c r="Y270" s="461"/>
      <c r="Z270" s="461"/>
      <c r="AA270" s="461"/>
      <c r="AB270" s="461"/>
      <c r="AC270" s="461"/>
      <c r="AD270" s="461"/>
      <c r="AE270" s="461"/>
      <c r="AF270" s="461"/>
      <c r="AG270" s="461"/>
      <c r="AH270" s="461"/>
      <c r="AI270" s="461"/>
      <c r="AJ270" s="461"/>
      <c r="AK270" s="461"/>
      <c r="AL270" s="461"/>
      <c r="AM270" s="461"/>
      <c r="AN270" s="461"/>
      <c r="AO270" s="461"/>
      <c r="AP270" s="461"/>
      <c r="AQ270" s="461"/>
      <c r="AR270" s="461"/>
      <c r="AS270" s="461"/>
      <c r="AT270" s="461"/>
      <c r="AU270" s="461"/>
      <c r="AV270" s="461"/>
      <c r="AW270" s="461"/>
      <c r="AX270" s="461"/>
      <c r="AY270" s="461"/>
      <c r="AZ270" s="461"/>
      <c r="BA270" s="461"/>
      <c r="BB270" s="461"/>
      <c r="BC270" s="461"/>
      <c r="BD270" s="461"/>
      <c r="BE270" s="461"/>
      <c r="BF270" s="461"/>
      <c r="BG270" s="461"/>
      <c r="BH270" s="461"/>
      <c r="BI270" s="461"/>
      <c r="BJ270" s="461"/>
      <c r="BK270" s="461"/>
      <c r="BL270" s="461"/>
      <c r="BM270" s="461"/>
      <c r="BN270" s="461"/>
      <c r="BO270" s="461"/>
      <c r="BP270" s="461"/>
      <c r="BQ270" s="461"/>
      <c r="BR270" s="461"/>
      <c r="BS270" s="461"/>
      <c r="BT270" s="461"/>
      <c r="BU270" s="461"/>
      <c r="BV270" s="461"/>
      <c r="BW270" s="461"/>
      <c r="BX270" s="461"/>
      <c r="BY270" s="461"/>
      <c r="BZ270" s="461"/>
      <c r="CA270" s="461"/>
      <c r="CB270" s="461"/>
      <c r="CC270" s="461"/>
      <c r="CD270" s="461"/>
      <c r="CE270" s="461"/>
      <c r="CF270" s="461"/>
      <c r="CG270" s="461"/>
      <c r="CH270" s="461"/>
      <c r="CI270" s="461"/>
      <c r="CJ270" s="461"/>
      <c r="CK270" s="461"/>
      <c r="CL270" s="461"/>
      <c r="CM270" s="461"/>
      <c r="CN270" s="461"/>
      <c r="CO270" s="461"/>
      <c r="CP270" s="461"/>
      <c r="CQ270" s="461"/>
      <c r="CR270" s="461"/>
      <c r="CS270" s="461"/>
      <c r="CT270" s="461"/>
      <c r="CU270" s="461"/>
      <c r="CV270" s="461"/>
      <c r="CW270" s="461"/>
    </row>
    <row r="271" spans="1:101">
      <c r="A271" s="457"/>
      <c r="B271" s="458"/>
      <c r="C271" s="457"/>
      <c r="D271" s="459"/>
      <c r="E271" s="460"/>
      <c r="F271" s="460"/>
      <c r="G271" s="461"/>
      <c r="H271" s="461"/>
      <c r="I271" s="461"/>
      <c r="J271" s="461"/>
      <c r="K271" s="461"/>
      <c r="L271" s="461"/>
      <c r="M271" s="461"/>
      <c r="N271" s="461"/>
      <c r="O271" s="461"/>
      <c r="P271" s="461"/>
      <c r="Q271" s="461"/>
      <c r="R271" s="461"/>
      <c r="S271" s="461"/>
      <c r="T271" s="461"/>
      <c r="U271" s="461"/>
      <c r="V271" s="461"/>
      <c r="W271" s="461"/>
      <c r="X271" s="461"/>
      <c r="Y271" s="461"/>
      <c r="Z271" s="461"/>
      <c r="AA271" s="461"/>
      <c r="AB271" s="461"/>
      <c r="AC271" s="461"/>
      <c r="AD271" s="461"/>
      <c r="AE271" s="461"/>
      <c r="AF271" s="461"/>
      <c r="AG271" s="461"/>
      <c r="AH271" s="461"/>
      <c r="AI271" s="461"/>
      <c r="AJ271" s="461"/>
      <c r="AK271" s="461"/>
      <c r="AL271" s="461"/>
      <c r="AM271" s="461"/>
      <c r="AN271" s="461"/>
      <c r="AO271" s="461"/>
      <c r="AP271" s="461"/>
      <c r="AQ271" s="461"/>
      <c r="AR271" s="461"/>
      <c r="AS271" s="461"/>
      <c r="AT271" s="461"/>
      <c r="AU271" s="461"/>
      <c r="AV271" s="461"/>
      <c r="AW271" s="461"/>
      <c r="AX271" s="461"/>
      <c r="AY271" s="461"/>
      <c r="AZ271" s="461"/>
      <c r="BA271" s="461"/>
      <c r="BB271" s="461"/>
      <c r="BC271" s="461"/>
      <c r="BD271" s="461"/>
      <c r="BE271" s="461"/>
      <c r="BF271" s="461"/>
      <c r="BG271" s="461"/>
      <c r="BH271" s="461"/>
      <c r="BI271" s="461"/>
      <c r="BJ271" s="461"/>
      <c r="BK271" s="461"/>
      <c r="BL271" s="461"/>
      <c r="BM271" s="461"/>
      <c r="BN271" s="461"/>
      <c r="BO271" s="461"/>
      <c r="BP271" s="461"/>
      <c r="BQ271" s="461"/>
      <c r="BR271" s="461"/>
      <c r="BS271" s="461"/>
      <c r="BT271" s="461"/>
      <c r="BU271" s="461"/>
      <c r="BV271" s="461"/>
      <c r="BW271" s="461"/>
      <c r="BX271" s="461"/>
      <c r="BY271" s="461"/>
      <c r="BZ271" s="461"/>
      <c r="CA271" s="461"/>
      <c r="CB271" s="461"/>
      <c r="CC271" s="461"/>
      <c r="CD271" s="461"/>
      <c r="CE271" s="461"/>
      <c r="CF271" s="461"/>
      <c r="CG271" s="461"/>
      <c r="CH271" s="461"/>
      <c r="CI271" s="461"/>
      <c r="CJ271" s="461"/>
      <c r="CK271" s="461"/>
      <c r="CL271" s="461"/>
      <c r="CM271" s="461"/>
      <c r="CN271" s="461"/>
      <c r="CO271" s="461"/>
      <c r="CP271" s="461"/>
      <c r="CQ271" s="461"/>
      <c r="CR271" s="461"/>
      <c r="CS271" s="461"/>
      <c r="CT271" s="461"/>
      <c r="CU271" s="461"/>
      <c r="CV271" s="461"/>
      <c r="CW271" s="461"/>
    </row>
    <row r="272" spans="1:101">
      <c r="A272" s="457"/>
      <c r="B272" s="458"/>
      <c r="C272" s="457"/>
      <c r="D272" s="459"/>
      <c r="E272" s="460"/>
      <c r="F272" s="460"/>
      <c r="G272" s="461"/>
      <c r="H272" s="461"/>
      <c r="I272" s="461"/>
      <c r="J272" s="461"/>
      <c r="K272" s="461"/>
      <c r="L272" s="461"/>
      <c r="M272" s="461"/>
      <c r="N272" s="461"/>
      <c r="O272" s="461"/>
      <c r="P272" s="461"/>
      <c r="Q272" s="461"/>
      <c r="R272" s="461"/>
      <c r="S272" s="461"/>
      <c r="T272" s="461"/>
      <c r="U272" s="461"/>
      <c r="V272" s="461"/>
      <c r="W272" s="461"/>
      <c r="X272" s="461"/>
      <c r="Y272" s="461"/>
      <c r="Z272" s="461"/>
      <c r="AA272" s="461"/>
      <c r="AB272" s="461"/>
      <c r="AC272" s="461"/>
      <c r="AD272" s="461"/>
      <c r="AE272" s="461"/>
      <c r="AF272" s="461"/>
      <c r="AG272" s="461"/>
      <c r="AH272" s="461"/>
      <c r="AI272" s="461"/>
      <c r="AJ272" s="461"/>
      <c r="AK272" s="461"/>
      <c r="AL272" s="461"/>
      <c r="AM272" s="461"/>
      <c r="AN272" s="461"/>
      <c r="AO272" s="461"/>
      <c r="AP272" s="461"/>
      <c r="AQ272" s="461"/>
      <c r="AR272" s="461"/>
      <c r="AS272" s="461"/>
      <c r="AT272" s="461"/>
      <c r="AU272" s="461"/>
      <c r="AV272" s="461"/>
      <c r="AW272" s="461"/>
      <c r="AX272" s="461"/>
      <c r="AY272" s="461"/>
      <c r="AZ272" s="461"/>
      <c r="BA272" s="461"/>
      <c r="BB272" s="461"/>
      <c r="BC272" s="461"/>
      <c r="BD272" s="461"/>
      <c r="BE272" s="461"/>
      <c r="BF272" s="461"/>
      <c r="BG272" s="461"/>
      <c r="BH272" s="461"/>
      <c r="BI272" s="461"/>
      <c r="BJ272" s="461"/>
      <c r="BK272" s="461"/>
      <c r="BL272" s="461"/>
      <c r="BM272" s="461"/>
      <c r="BN272" s="461"/>
      <c r="BO272" s="461"/>
      <c r="BP272" s="461"/>
      <c r="BQ272" s="461"/>
      <c r="BR272" s="461"/>
      <c r="BS272" s="461"/>
      <c r="BT272" s="461"/>
      <c r="BU272" s="461"/>
      <c r="BV272" s="461"/>
      <c r="BW272" s="461"/>
      <c r="BX272" s="461"/>
      <c r="BY272" s="461"/>
      <c r="BZ272" s="461"/>
      <c r="CA272" s="461"/>
      <c r="CB272" s="461"/>
      <c r="CC272" s="461"/>
      <c r="CD272" s="461"/>
      <c r="CE272" s="461"/>
      <c r="CF272" s="461"/>
      <c r="CG272" s="461"/>
      <c r="CH272" s="461"/>
      <c r="CI272" s="461"/>
      <c r="CJ272" s="461"/>
      <c r="CK272" s="461"/>
      <c r="CL272" s="461"/>
      <c r="CM272" s="461"/>
      <c r="CN272" s="461"/>
      <c r="CO272" s="461"/>
      <c r="CP272" s="461"/>
      <c r="CQ272" s="461"/>
      <c r="CR272" s="461"/>
      <c r="CS272" s="461"/>
      <c r="CT272" s="461"/>
      <c r="CU272" s="461"/>
      <c r="CV272" s="461"/>
      <c r="CW272" s="461"/>
    </row>
    <row r="273" spans="1:101">
      <c r="A273" s="457"/>
      <c r="B273" s="458"/>
      <c r="C273" s="457"/>
      <c r="D273" s="459"/>
      <c r="E273" s="460"/>
      <c r="F273" s="460"/>
      <c r="G273" s="461"/>
      <c r="H273" s="461"/>
      <c r="I273" s="461"/>
      <c r="J273" s="461"/>
      <c r="K273" s="461"/>
      <c r="L273" s="461"/>
      <c r="M273" s="461"/>
      <c r="N273" s="461"/>
      <c r="O273" s="461"/>
      <c r="P273" s="461"/>
      <c r="Q273" s="461"/>
      <c r="R273" s="461"/>
      <c r="S273" s="461"/>
      <c r="T273" s="461"/>
      <c r="U273" s="461"/>
      <c r="V273" s="461"/>
      <c r="W273" s="461"/>
      <c r="X273" s="461"/>
      <c r="Y273" s="461"/>
      <c r="Z273" s="461"/>
      <c r="AA273" s="461"/>
      <c r="AB273" s="461"/>
      <c r="AC273" s="461"/>
      <c r="AD273" s="461"/>
      <c r="AE273" s="461"/>
      <c r="AF273" s="461"/>
      <c r="AG273" s="461"/>
      <c r="AH273" s="461"/>
      <c r="AI273" s="461"/>
      <c r="AJ273" s="461"/>
      <c r="AK273" s="461"/>
      <c r="AL273" s="461"/>
      <c r="AM273" s="461"/>
      <c r="AN273" s="461"/>
      <c r="AO273" s="461"/>
      <c r="AP273" s="461"/>
      <c r="AQ273" s="461"/>
      <c r="AR273" s="461"/>
      <c r="AS273" s="461"/>
      <c r="AT273" s="461"/>
      <c r="AU273" s="461"/>
      <c r="AV273" s="461"/>
      <c r="AW273" s="461"/>
      <c r="AX273" s="461"/>
      <c r="AY273" s="461"/>
      <c r="AZ273" s="461"/>
      <c r="BA273" s="461"/>
      <c r="BB273" s="461"/>
      <c r="BC273" s="461"/>
      <c r="BD273" s="461"/>
      <c r="BE273" s="461"/>
      <c r="BF273" s="461"/>
      <c r="BG273" s="461"/>
      <c r="BH273" s="461"/>
      <c r="BI273" s="461"/>
      <c r="BJ273" s="461"/>
      <c r="BK273" s="461"/>
      <c r="BL273" s="461"/>
      <c r="BM273" s="461"/>
      <c r="BN273" s="461"/>
      <c r="BO273" s="461"/>
      <c r="BP273" s="461"/>
      <c r="BQ273" s="461"/>
      <c r="BR273" s="461"/>
      <c r="BS273" s="461"/>
      <c r="BT273" s="461"/>
      <c r="BU273" s="461"/>
      <c r="BV273" s="461"/>
      <c r="BW273" s="461"/>
      <c r="BX273" s="461"/>
      <c r="BY273" s="461"/>
      <c r="BZ273" s="461"/>
      <c r="CA273" s="461"/>
      <c r="CB273" s="461"/>
      <c r="CC273" s="461"/>
      <c r="CD273" s="461"/>
      <c r="CE273" s="461"/>
      <c r="CF273" s="461"/>
      <c r="CG273" s="461"/>
      <c r="CH273" s="461"/>
      <c r="CI273" s="461"/>
      <c r="CJ273" s="461"/>
      <c r="CK273" s="461"/>
      <c r="CL273" s="461"/>
      <c r="CM273" s="461"/>
      <c r="CN273" s="461"/>
      <c r="CO273" s="461"/>
      <c r="CP273" s="461"/>
      <c r="CQ273" s="461"/>
      <c r="CR273" s="461"/>
      <c r="CS273" s="461"/>
      <c r="CT273" s="461"/>
      <c r="CU273" s="461"/>
      <c r="CV273" s="461"/>
      <c r="CW273" s="461"/>
    </row>
    <row r="274" spans="1:101">
      <c r="A274" s="457"/>
      <c r="B274" s="458"/>
      <c r="C274" s="457"/>
      <c r="D274" s="459"/>
      <c r="E274" s="460"/>
      <c r="F274" s="460"/>
      <c r="G274" s="461"/>
      <c r="H274" s="461"/>
      <c r="I274" s="461"/>
      <c r="J274" s="461"/>
      <c r="K274" s="461"/>
      <c r="L274" s="461"/>
      <c r="M274" s="461"/>
      <c r="N274" s="461"/>
      <c r="O274" s="461"/>
      <c r="P274" s="461"/>
      <c r="Q274" s="461"/>
      <c r="R274" s="461"/>
      <c r="S274" s="461"/>
      <c r="T274" s="461"/>
      <c r="U274" s="461"/>
      <c r="V274" s="461"/>
      <c r="W274" s="461"/>
      <c r="X274" s="461"/>
      <c r="Y274" s="461"/>
      <c r="Z274" s="461"/>
      <c r="AA274" s="461"/>
      <c r="AB274" s="461"/>
      <c r="AC274" s="461"/>
      <c r="AD274" s="461"/>
      <c r="AE274" s="461"/>
      <c r="AF274" s="461"/>
      <c r="AG274" s="461"/>
      <c r="AH274" s="461"/>
      <c r="AI274" s="461"/>
      <c r="AJ274" s="461"/>
      <c r="AK274" s="461"/>
      <c r="AL274" s="461"/>
      <c r="AM274" s="461"/>
      <c r="AN274" s="461"/>
      <c r="AO274" s="461"/>
      <c r="AP274" s="461"/>
      <c r="AQ274" s="461"/>
      <c r="AR274" s="461"/>
      <c r="AS274" s="461"/>
      <c r="AT274" s="461"/>
      <c r="AU274" s="461"/>
      <c r="AV274" s="461"/>
      <c r="AW274" s="461"/>
      <c r="AX274" s="461"/>
      <c r="AY274" s="461"/>
      <c r="AZ274" s="461"/>
      <c r="BA274" s="461"/>
      <c r="BB274" s="461"/>
      <c r="BC274" s="461"/>
      <c r="BD274" s="461"/>
      <c r="BE274" s="461"/>
      <c r="BF274" s="461"/>
      <c r="BG274" s="461"/>
      <c r="BH274" s="461"/>
      <c r="BI274" s="461"/>
      <c r="BJ274" s="461"/>
      <c r="BK274" s="461"/>
      <c r="BL274" s="461"/>
      <c r="BM274" s="461"/>
      <c r="BN274" s="461"/>
      <c r="BO274" s="461"/>
      <c r="BP274" s="461"/>
      <c r="BQ274" s="461"/>
      <c r="BR274" s="461"/>
      <c r="BS274" s="461"/>
      <c r="BT274" s="461"/>
      <c r="BU274" s="461"/>
      <c r="BV274" s="461"/>
      <c r="BW274" s="461"/>
      <c r="BX274" s="461"/>
      <c r="BY274" s="461"/>
      <c r="BZ274" s="461"/>
      <c r="CA274" s="461"/>
      <c r="CB274" s="461"/>
      <c r="CC274" s="461"/>
      <c r="CD274" s="461"/>
      <c r="CE274" s="461"/>
      <c r="CF274" s="461"/>
      <c r="CG274" s="461"/>
      <c r="CH274" s="461"/>
      <c r="CI274" s="461"/>
      <c r="CJ274" s="461"/>
      <c r="CK274" s="461"/>
      <c r="CL274" s="461"/>
      <c r="CM274" s="461"/>
      <c r="CN274" s="461"/>
      <c r="CO274" s="461"/>
      <c r="CP274" s="461"/>
      <c r="CQ274" s="461"/>
      <c r="CR274" s="461"/>
      <c r="CS274" s="461"/>
      <c r="CT274" s="461"/>
      <c r="CU274" s="461"/>
      <c r="CV274" s="461"/>
      <c r="CW274" s="461"/>
    </row>
    <row r="275" spans="1:101">
      <c r="A275" s="457"/>
      <c r="B275" s="458"/>
      <c r="C275" s="457"/>
      <c r="D275" s="459"/>
      <c r="E275" s="460"/>
      <c r="F275" s="460"/>
      <c r="G275" s="461"/>
      <c r="H275" s="461"/>
      <c r="I275" s="461"/>
      <c r="J275" s="461"/>
      <c r="K275" s="461"/>
      <c r="L275" s="461"/>
      <c r="M275" s="461"/>
      <c r="N275" s="461"/>
      <c r="O275" s="461"/>
      <c r="P275" s="461"/>
      <c r="Q275" s="461"/>
      <c r="R275" s="461"/>
      <c r="S275" s="461"/>
      <c r="T275" s="461"/>
      <c r="U275" s="461"/>
      <c r="V275" s="461"/>
      <c r="W275" s="461"/>
      <c r="X275" s="461"/>
      <c r="Y275" s="461"/>
      <c r="Z275" s="461"/>
      <c r="AA275" s="461"/>
      <c r="AB275" s="461"/>
      <c r="AC275" s="461"/>
      <c r="AD275" s="461"/>
      <c r="AE275" s="461"/>
      <c r="AF275" s="461"/>
      <c r="AG275" s="461"/>
      <c r="AH275" s="461"/>
      <c r="AI275" s="461"/>
      <c r="AJ275" s="461"/>
      <c r="AK275" s="461"/>
      <c r="AL275" s="461"/>
      <c r="AM275" s="461"/>
      <c r="AN275" s="461"/>
      <c r="AO275" s="461"/>
      <c r="AP275" s="461"/>
      <c r="AQ275" s="461"/>
      <c r="AR275" s="461"/>
      <c r="AS275" s="461"/>
      <c r="AT275" s="461"/>
      <c r="AU275" s="461"/>
      <c r="AV275" s="461"/>
      <c r="AW275" s="461"/>
      <c r="AX275" s="461"/>
      <c r="AY275" s="461"/>
      <c r="AZ275" s="461"/>
      <c r="BA275" s="461"/>
      <c r="BB275" s="461"/>
      <c r="BC275" s="461"/>
      <c r="BD275" s="461"/>
      <c r="BE275" s="461"/>
      <c r="BF275" s="461"/>
      <c r="BG275" s="461"/>
      <c r="BH275" s="461"/>
      <c r="BI275" s="461"/>
      <c r="BJ275" s="461"/>
      <c r="BK275" s="461"/>
      <c r="BL275" s="461"/>
      <c r="BM275" s="461"/>
      <c r="BN275" s="461"/>
      <c r="BO275" s="461"/>
      <c r="BP275" s="461"/>
      <c r="BQ275" s="461"/>
      <c r="BR275" s="461"/>
      <c r="BS275" s="461"/>
      <c r="BT275" s="461"/>
      <c r="BU275" s="461"/>
      <c r="BV275" s="461"/>
      <c r="BW275" s="461"/>
      <c r="BX275" s="461"/>
      <c r="BY275" s="461"/>
      <c r="BZ275" s="461"/>
      <c r="CA275" s="461"/>
      <c r="CB275" s="461"/>
      <c r="CC275" s="461"/>
      <c r="CD275" s="461"/>
      <c r="CE275" s="461"/>
      <c r="CF275" s="461"/>
      <c r="CG275" s="461"/>
      <c r="CH275" s="461"/>
      <c r="CI275" s="461"/>
      <c r="CJ275" s="461"/>
      <c r="CK275" s="461"/>
      <c r="CL275" s="461"/>
      <c r="CM275" s="461"/>
      <c r="CN275" s="461"/>
      <c r="CO275" s="461"/>
      <c r="CP275" s="461"/>
      <c r="CQ275" s="461"/>
      <c r="CR275" s="461"/>
      <c r="CS275" s="461"/>
      <c r="CT275" s="461"/>
      <c r="CU275" s="461"/>
      <c r="CV275" s="461"/>
      <c r="CW275" s="461"/>
    </row>
    <row r="276" spans="1:101">
      <c r="A276" s="457"/>
      <c r="B276" s="458"/>
      <c r="C276" s="457"/>
      <c r="D276" s="459"/>
      <c r="E276" s="460"/>
      <c r="F276" s="460"/>
      <c r="G276" s="461"/>
      <c r="H276" s="461"/>
      <c r="I276" s="461"/>
      <c r="J276" s="461"/>
      <c r="K276" s="461"/>
      <c r="L276" s="461"/>
      <c r="M276" s="461"/>
      <c r="N276" s="461"/>
      <c r="O276" s="461"/>
      <c r="P276" s="461"/>
      <c r="Q276" s="461"/>
      <c r="R276" s="461"/>
      <c r="S276" s="461"/>
      <c r="T276" s="461"/>
      <c r="U276" s="461"/>
      <c r="V276" s="461"/>
      <c r="W276" s="461"/>
      <c r="X276" s="461"/>
      <c r="Y276" s="461"/>
      <c r="Z276" s="461"/>
      <c r="AA276" s="461"/>
      <c r="AB276" s="461"/>
      <c r="AC276" s="461"/>
      <c r="AD276" s="461"/>
      <c r="AE276" s="461"/>
      <c r="AF276" s="461"/>
      <c r="AG276" s="461"/>
      <c r="AH276" s="461"/>
      <c r="AI276" s="461"/>
      <c r="AJ276" s="461"/>
      <c r="AK276" s="461"/>
      <c r="AL276" s="461"/>
      <c r="AM276" s="461"/>
      <c r="AN276" s="461"/>
      <c r="AO276" s="461"/>
      <c r="AP276" s="461"/>
      <c r="AQ276" s="461"/>
      <c r="AR276" s="461"/>
      <c r="AS276" s="461"/>
      <c r="AT276" s="461"/>
      <c r="AU276" s="461"/>
      <c r="AV276" s="461"/>
      <c r="AW276" s="461"/>
      <c r="AX276" s="461"/>
      <c r="AY276" s="461"/>
      <c r="AZ276" s="461"/>
      <c r="BA276" s="461"/>
      <c r="BB276" s="461"/>
      <c r="BC276" s="461"/>
      <c r="BD276" s="461"/>
      <c r="BE276" s="461"/>
      <c r="BF276" s="461"/>
      <c r="BG276" s="461"/>
      <c r="BH276" s="461"/>
      <c r="BI276" s="461"/>
      <c r="BJ276" s="461"/>
      <c r="BK276" s="461"/>
      <c r="BL276" s="461"/>
      <c r="BM276" s="461"/>
      <c r="BN276" s="461"/>
      <c r="BO276" s="461"/>
      <c r="BP276" s="461"/>
      <c r="BQ276" s="461"/>
      <c r="BR276" s="461"/>
      <c r="BS276" s="461"/>
      <c r="BT276" s="461"/>
      <c r="BU276" s="461"/>
      <c r="BV276" s="461"/>
      <c r="BW276" s="461"/>
      <c r="BX276" s="461"/>
      <c r="BY276" s="461"/>
      <c r="BZ276" s="461"/>
      <c r="CA276" s="461"/>
      <c r="CB276" s="461"/>
      <c r="CC276" s="461"/>
      <c r="CD276" s="461"/>
      <c r="CE276" s="461"/>
      <c r="CF276" s="461"/>
      <c r="CG276" s="461"/>
      <c r="CH276" s="461"/>
      <c r="CI276" s="461"/>
      <c r="CJ276" s="461"/>
      <c r="CK276" s="461"/>
      <c r="CL276" s="461"/>
      <c r="CM276" s="461"/>
      <c r="CN276" s="461"/>
      <c r="CO276" s="461"/>
      <c r="CP276" s="461"/>
      <c r="CQ276" s="461"/>
      <c r="CR276" s="461"/>
      <c r="CS276" s="461"/>
      <c r="CT276" s="461"/>
      <c r="CU276" s="461"/>
      <c r="CV276" s="461"/>
      <c r="CW276" s="461"/>
    </row>
    <row r="277" spans="1:101">
      <c r="A277" s="457"/>
      <c r="B277" s="458"/>
      <c r="C277" s="457"/>
      <c r="D277" s="459"/>
      <c r="E277" s="460"/>
      <c r="F277" s="460"/>
      <c r="G277" s="461"/>
      <c r="H277" s="461"/>
      <c r="I277" s="461"/>
      <c r="J277" s="461"/>
      <c r="K277" s="461"/>
      <c r="L277" s="461"/>
      <c r="M277" s="461"/>
      <c r="N277" s="461"/>
      <c r="O277" s="461"/>
      <c r="P277" s="461"/>
      <c r="Q277" s="461"/>
      <c r="R277" s="461"/>
      <c r="S277" s="461"/>
      <c r="T277" s="461"/>
      <c r="U277" s="461"/>
      <c r="V277" s="461"/>
      <c r="W277" s="461"/>
      <c r="X277" s="461"/>
      <c r="Y277" s="461"/>
      <c r="Z277" s="461"/>
      <c r="AA277" s="461"/>
      <c r="AB277" s="461"/>
      <c r="AC277" s="461"/>
      <c r="AD277" s="461"/>
      <c r="AE277" s="461"/>
      <c r="AF277" s="461"/>
      <c r="AG277" s="461"/>
      <c r="AH277" s="461"/>
      <c r="AI277" s="461"/>
      <c r="AJ277" s="461"/>
      <c r="AK277" s="461"/>
      <c r="AL277" s="461"/>
      <c r="AM277" s="461"/>
      <c r="AN277" s="461"/>
      <c r="AO277" s="461"/>
      <c r="AP277" s="461"/>
      <c r="AQ277" s="461"/>
      <c r="AR277" s="461"/>
      <c r="AS277" s="461"/>
      <c r="AT277" s="461"/>
      <c r="AU277" s="461"/>
      <c r="AV277" s="461"/>
      <c r="AW277" s="461"/>
      <c r="AX277" s="461"/>
      <c r="AY277" s="461"/>
      <c r="AZ277" s="461"/>
      <c r="BA277" s="461"/>
      <c r="BB277" s="461"/>
      <c r="BC277" s="461"/>
      <c r="BD277" s="461"/>
      <c r="BE277" s="461"/>
      <c r="BF277" s="461"/>
      <c r="BG277" s="461"/>
      <c r="BH277" s="461"/>
      <c r="BI277" s="461"/>
      <c r="BJ277" s="461"/>
      <c r="BK277" s="461"/>
      <c r="BL277" s="461"/>
      <c r="BM277" s="461"/>
      <c r="BN277" s="461"/>
      <c r="BO277" s="461"/>
      <c r="BP277" s="461"/>
      <c r="BQ277" s="461"/>
      <c r="BR277" s="461"/>
      <c r="BS277" s="461"/>
      <c r="BT277" s="461"/>
      <c r="BU277" s="461"/>
      <c r="BV277" s="461"/>
      <c r="BW277" s="461"/>
      <c r="BX277" s="461"/>
      <c r="BY277" s="461"/>
      <c r="BZ277" s="461"/>
      <c r="CA277" s="461"/>
      <c r="CB277" s="461"/>
      <c r="CC277" s="461"/>
      <c r="CD277" s="461"/>
      <c r="CE277" s="461"/>
      <c r="CF277" s="461"/>
      <c r="CG277" s="461"/>
      <c r="CH277" s="461"/>
      <c r="CI277" s="461"/>
      <c r="CJ277" s="461"/>
      <c r="CK277" s="461"/>
      <c r="CL277" s="461"/>
      <c r="CM277" s="461"/>
      <c r="CN277" s="461"/>
      <c r="CO277" s="461"/>
      <c r="CP277" s="461"/>
      <c r="CQ277" s="461"/>
      <c r="CR277" s="461"/>
      <c r="CS277" s="461"/>
      <c r="CT277" s="461"/>
      <c r="CU277" s="461"/>
      <c r="CV277" s="461"/>
      <c r="CW277" s="461"/>
    </row>
    <row r="278" spans="1:101">
      <c r="A278" s="457"/>
      <c r="B278" s="458"/>
      <c r="C278" s="457"/>
      <c r="D278" s="459"/>
      <c r="E278" s="460"/>
      <c r="F278" s="460"/>
      <c r="G278" s="461"/>
      <c r="H278" s="461"/>
      <c r="I278" s="461"/>
      <c r="J278" s="461"/>
      <c r="K278" s="461"/>
      <c r="L278" s="461"/>
      <c r="M278" s="461"/>
      <c r="N278" s="461"/>
      <c r="O278" s="461"/>
      <c r="P278" s="461"/>
      <c r="Q278" s="461"/>
      <c r="R278" s="461"/>
      <c r="S278" s="461"/>
      <c r="T278" s="461"/>
      <c r="U278" s="461"/>
      <c r="V278" s="461"/>
      <c r="W278" s="461"/>
      <c r="X278" s="461"/>
      <c r="Y278" s="461"/>
      <c r="Z278" s="461"/>
      <c r="AA278" s="461"/>
      <c r="AB278" s="461"/>
      <c r="AC278" s="461"/>
      <c r="AD278" s="461"/>
      <c r="AE278" s="461"/>
      <c r="AF278" s="461"/>
      <c r="AG278" s="461"/>
      <c r="AH278" s="461"/>
      <c r="AI278" s="461"/>
      <c r="AJ278" s="461"/>
      <c r="AK278" s="461"/>
      <c r="AL278" s="461"/>
      <c r="AM278" s="461"/>
      <c r="AN278" s="461"/>
      <c r="AO278" s="461"/>
      <c r="AP278" s="461"/>
      <c r="AQ278" s="461"/>
      <c r="AR278" s="461"/>
      <c r="AS278" s="461"/>
      <c r="AT278" s="461"/>
      <c r="AU278" s="461"/>
      <c r="AV278" s="461"/>
      <c r="AW278" s="461"/>
      <c r="AX278" s="461"/>
      <c r="AY278" s="461"/>
      <c r="AZ278" s="461"/>
      <c r="BA278" s="461"/>
      <c r="BB278" s="461"/>
      <c r="BC278" s="461"/>
      <c r="BD278" s="461"/>
      <c r="BE278" s="461"/>
      <c r="BF278" s="461"/>
      <c r="BG278" s="461"/>
      <c r="BH278" s="461"/>
      <c r="BI278" s="461"/>
      <c r="BJ278" s="461"/>
      <c r="BK278" s="461"/>
      <c r="BL278" s="461"/>
      <c r="BM278" s="461"/>
      <c r="BN278" s="461"/>
      <c r="BO278" s="461"/>
      <c r="BP278" s="461"/>
      <c r="BQ278" s="461"/>
      <c r="BR278" s="461"/>
      <c r="BS278" s="461"/>
      <c r="BT278" s="461"/>
      <c r="BU278" s="461"/>
      <c r="BV278" s="461"/>
      <c r="BW278" s="461"/>
      <c r="BX278" s="461"/>
      <c r="BY278" s="461"/>
      <c r="BZ278" s="461"/>
      <c r="CA278" s="461"/>
      <c r="CB278" s="461"/>
      <c r="CC278" s="461"/>
      <c r="CD278" s="461"/>
      <c r="CE278" s="461"/>
      <c r="CF278" s="461"/>
      <c r="CG278" s="461"/>
      <c r="CH278" s="461"/>
      <c r="CI278" s="461"/>
      <c r="CJ278" s="461"/>
      <c r="CK278" s="461"/>
      <c r="CL278" s="461"/>
      <c r="CM278" s="461"/>
      <c r="CN278" s="461"/>
      <c r="CO278" s="461"/>
      <c r="CP278" s="461"/>
      <c r="CQ278" s="461"/>
      <c r="CR278" s="461"/>
      <c r="CS278" s="461"/>
      <c r="CT278" s="461"/>
      <c r="CU278" s="461"/>
      <c r="CV278" s="461"/>
      <c r="CW278" s="461"/>
    </row>
    <row r="279" spans="1:101">
      <c r="A279" s="457"/>
      <c r="B279" s="458"/>
      <c r="C279" s="457"/>
      <c r="D279" s="459"/>
      <c r="E279" s="460"/>
      <c r="F279" s="460"/>
      <c r="G279" s="461"/>
      <c r="H279" s="461"/>
      <c r="I279" s="461"/>
      <c r="J279" s="461"/>
      <c r="K279" s="461"/>
      <c r="L279" s="461"/>
      <c r="M279" s="461"/>
      <c r="N279" s="461"/>
      <c r="O279" s="461"/>
      <c r="P279" s="461"/>
      <c r="Q279" s="461"/>
      <c r="R279" s="461"/>
      <c r="S279" s="461"/>
      <c r="T279" s="461"/>
      <c r="U279" s="461"/>
      <c r="V279" s="461"/>
      <c r="W279" s="461"/>
      <c r="X279" s="461"/>
      <c r="Y279" s="461"/>
      <c r="Z279" s="461"/>
      <c r="AA279" s="461"/>
      <c r="AB279" s="461"/>
      <c r="AC279" s="461"/>
      <c r="AD279" s="461"/>
      <c r="AE279" s="461"/>
      <c r="AF279" s="461"/>
      <c r="AG279" s="461"/>
      <c r="AH279" s="461"/>
      <c r="AI279" s="461"/>
      <c r="AJ279" s="461"/>
      <c r="AK279" s="461"/>
      <c r="AL279" s="461"/>
      <c r="AM279" s="461"/>
      <c r="AN279" s="461"/>
      <c r="AO279" s="461"/>
      <c r="AP279" s="461"/>
      <c r="AQ279" s="461"/>
      <c r="AR279" s="461"/>
      <c r="AS279" s="461"/>
      <c r="AT279" s="461"/>
      <c r="AU279" s="461"/>
      <c r="AV279" s="461"/>
      <c r="AW279" s="461"/>
      <c r="AX279" s="461"/>
      <c r="AY279" s="461"/>
      <c r="AZ279" s="461"/>
      <c r="BA279" s="461"/>
      <c r="BB279" s="461"/>
      <c r="BC279" s="461"/>
      <c r="BD279" s="461"/>
      <c r="BE279" s="461"/>
      <c r="BF279" s="461"/>
      <c r="BG279" s="461"/>
      <c r="BH279" s="461"/>
      <c r="BI279" s="461"/>
      <c r="BJ279" s="461"/>
      <c r="BK279" s="461"/>
      <c r="BL279" s="461"/>
      <c r="BM279" s="461"/>
      <c r="BN279" s="461"/>
      <c r="BO279" s="461"/>
      <c r="BP279" s="461"/>
      <c r="BQ279" s="461"/>
      <c r="BR279" s="461"/>
      <c r="BS279" s="461"/>
      <c r="BT279" s="461"/>
      <c r="BU279" s="461"/>
      <c r="BV279" s="461"/>
      <c r="BW279" s="461"/>
      <c r="BX279" s="461"/>
      <c r="BY279" s="461"/>
      <c r="BZ279" s="461"/>
      <c r="CA279" s="461"/>
      <c r="CB279" s="461"/>
      <c r="CC279" s="461"/>
      <c r="CD279" s="461"/>
      <c r="CE279" s="461"/>
      <c r="CF279" s="461"/>
      <c r="CG279" s="461"/>
      <c r="CH279" s="461"/>
      <c r="CI279" s="461"/>
      <c r="CJ279" s="461"/>
      <c r="CK279" s="461"/>
      <c r="CL279" s="461"/>
      <c r="CM279" s="461"/>
      <c r="CN279" s="461"/>
      <c r="CO279" s="461"/>
      <c r="CP279" s="461"/>
      <c r="CQ279" s="461"/>
      <c r="CR279" s="461"/>
      <c r="CS279" s="461"/>
      <c r="CT279" s="461"/>
      <c r="CU279" s="461"/>
      <c r="CV279" s="461"/>
      <c r="CW279" s="461"/>
    </row>
    <row r="280" spans="1:101">
      <c r="A280" s="457"/>
      <c r="B280" s="458"/>
      <c r="C280" s="457"/>
      <c r="D280" s="459"/>
      <c r="E280" s="460"/>
      <c r="F280" s="460"/>
      <c r="G280" s="461"/>
      <c r="H280" s="461"/>
      <c r="I280" s="461"/>
      <c r="J280" s="461"/>
      <c r="K280" s="461"/>
      <c r="L280" s="461"/>
      <c r="M280" s="461"/>
      <c r="N280" s="461"/>
      <c r="O280" s="461"/>
      <c r="P280" s="461"/>
      <c r="Q280" s="461"/>
      <c r="R280" s="461"/>
      <c r="S280" s="461"/>
      <c r="T280" s="461"/>
      <c r="U280" s="461"/>
      <c r="V280" s="461"/>
      <c r="W280" s="461"/>
      <c r="X280" s="461"/>
      <c r="Y280" s="461"/>
      <c r="Z280" s="461"/>
      <c r="AA280" s="461"/>
      <c r="AB280" s="461"/>
      <c r="AC280" s="461"/>
      <c r="AD280" s="461"/>
      <c r="AE280" s="461"/>
      <c r="AF280" s="461"/>
      <c r="AG280" s="461"/>
      <c r="AH280" s="461"/>
      <c r="AI280" s="461"/>
      <c r="AJ280" s="461"/>
      <c r="AK280" s="461"/>
      <c r="AL280" s="461"/>
      <c r="AM280" s="461"/>
      <c r="AN280" s="461"/>
      <c r="AO280" s="461"/>
      <c r="AP280" s="461"/>
      <c r="AQ280" s="461"/>
      <c r="AR280" s="461"/>
      <c r="AS280" s="461"/>
      <c r="AT280" s="461"/>
      <c r="AU280" s="461"/>
      <c r="AV280" s="461"/>
      <c r="AW280" s="461"/>
      <c r="AX280" s="461"/>
      <c r="AY280" s="461"/>
      <c r="AZ280" s="461"/>
      <c r="BA280" s="461"/>
      <c r="BB280" s="461"/>
      <c r="BC280" s="461"/>
      <c r="BD280" s="461"/>
      <c r="BE280" s="461"/>
      <c r="BF280" s="461"/>
      <c r="BG280" s="461"/>
      <c r="BH280" s="461"/>
      <c r="BI280" s="461"/>
      <c r="BJ280" s="461"/>
      <c r="BK280" s="461"/>
      <c r="BL280" s="461"/>
      <c r="BM280" s="461"/>
      <c r="BN280" s="461"/>
      <c r="BO280" s="461"/>
      <c r="BP280" s="461"/>
      <c r="BQ280" s="461"/>
      <c r="BR280" s="461"/>
      <c r="BS280" s="461"/>
      <c r="BT280" s="461"/>
      <c r="BU280" s="461"/>
      <c r="BV280" s="461"/>
      <c r="BW280" s="461"/>
      <c r="BX280" s="461"/>
      <c r="BY280" s="461"/>
      <c r="BZ280" s="461"/>
      <c r="CA280" s="461"/>
      <c r="CB280" s="461"/>
      <c r="CC280" s="461"/>
      <c r="CD280" s="461"/>
      <c r="CE280" s="461"/>
      <c r="CF280" s="461"/>
      <c r="CG280" s="461"/>
      <c r="CH280" s="461"/>
      <c r="CI280" s="461"/>
      <c r="CJ280" s="461"/>
      <c r="CK280" s="461"/>
      <c r="CL280" s="461"/>
      <c r="CM280" s="461"/>
      <c r="CN280" s="461"/>
      <c r="CO280" s="461"/>
      <c r="CP280" s="461"/>
      <c r="CQ280" s="461"/>
      <c r="CR280" s="461"/>
      <c r="CS280" s="461"/>
      <c r="CT280" s="461"/>
      <c r="CU280" s="461"/>
      <c r="CV280" s="461"/>
      <c r="CW280" s="461"/>
    </row>
    <row r="281" spans="1:101">
      <c r="A281" s="457"/>
      <c r="B281" s="458"/>
      <c r="C281" s="457"/>
      <c r="D281" s="459"/>
      <c r="E281" s="460"/>
      <c r="F281" s="460"/>
      <c r="G281" s="461"/>
      <c r="H281" s="461"/>
      <c r="I281" s="461"/>
      <c r="J281" s="461"/>
      <c r="K281" s="461"/>
      <c r="L281" s="461"/>
      <c r="M281" s="461"/>
      <c r="N281" s="461"/>
      <c r="O281" s="461"/>
      <c r="P281" s="461"/>
      <c r="Q281" s="461"/>
      <c r="R281" s="461"/>
      <c r="S281" s="461"/>
      <c r="T281" s="461"/>
      <c r="U281" s="461"/>
      <c r="V281" s="461"/>
      <c r="W281" s="461"/>
      <c r="X281" s="461"/>
      <c r="Y281" s="461"/>
      <c r="Z281" s="461"/>
      <c r="AA281" s="461"/>
      <c r="AB281" s="461"/>
      <c r="AC281" s="461"/>
      <c r="AD281" s="461"/>
      <c r="AE281" s="461"/>
      <c r="AF281" s="461"/>
      <c r="AG281" s="461"/>
      <c r="AH281" s="461"/>
      <c r="AI281" s="461"/>
      <c r="AJ281" s="461"/>
      <c r="AK281" s="461"/>
      <c r="AL281" s="461"/>
      <c r="AM281" s="461"/>
      <c r="AN281" s="461"/>
      <c r="AO281" s="461"/>
      <c r="AP281" s="461"/>
      <c r="AQ281" s="461"/>
      <c r="AR281" s="461"/>
      <c r="AS281" s="461"/>
      <c r="AT281" s="461"/>
      <c r="AU281" s="461"/>
      <c r="AV281" s="461"/>
      <c r="AW281" s="461"/>
      <c r="AX281" s="461"/>
      <c r="AY281" s="461"/>
      <c r="AZ281" s="461"/>
      <c r="BA281" s="461"/>
      <c r="BB281" s="461"/>
      <c r="BC281" s="461"/>
      <c r="BD281" s="461"/>
      <c r="BE281" s="461"/>
      <c r="BF281" s="461"/>
      <c r="BG281" s="461"/>
      <c r="BH281" s="461"/>
      <c r="BI281" s="461"/>
      <c r="BJ281" s="461"/>
      <c r="BK281" s="461"/>
      <c r="BL281" s="461"/>
      <c r="BM281" s="461"/>
      <c r="BN281" s="461"/>
      <c r="BO281" s="461"/>
      <c r="BP281" s="461"/>
      <c r="BQ281" s="461"/>
      <c r="BR281" s="461"/>
      <c r="BS281" s="461"/>
      <c r="BT281" s="461"/>
      <c r="BU281" s="461"/>
      <c r="BV281" s="461"/>
      <c r="BW281" s="461"/>
      <c r="BX281" s="461"/>
      <c r="BY281" s="461"/>
      <c r="BZ281" s="461"/>
      <c r="CA281" s="461"/>
      <c r="CB281" s="461"/>
      <c r="CC281" s="461"/>
      <c r="CD281" s="461"/>
      <c r="CE281" s="461"/>
      <c r="CF281" s="461"/>
      <c r="CG281" s="461"/>
      <c r="CH281" s="461"/>
      <c r="CI281" s="461"/>
      <c r="CJ281" s="461"/>
      <c r="CK281" s="461"/>
      <c r="CL281" s="461"/>
      <c r="CM281" s="461"/>
      <c r="CN281" s="461"/>
      <c r="CO281" s="461"/>
      <c r="CP281" s="461"/>
      <c r="CQ281" s="461"/>
      <c r="CR281" s="461"/>
      <c r="CS281" s="461"/>
      <c r="CT281" s="461"/>
      <c r="CU281" s="461"/>
      <c r="CV281" s="461"/>
      <c r="CW281" s="461"/>
    </row>
    <row r="282" spans="1:101">
      <c r="A282" s="457"/>
      <c r="B282" s="458"/>
      <c r="C282" s="457"/>
      <c r="D282" s="459"/>
      <c r="E282" s="460"/>
      <c r="F282" s="460"/>
      <c r="G282" s="461"/>
      <c r="H282" s="461"/>
      <c r="I282" s="461"/>
      <c r="J282" s="461"/>
      <c r="K282" s="461"/>
      <c r="L282" s="461"/>
      <c r="M282" s="461"/>
      <c r="N282" s="461"/>
      <c r="O282" s="461"/>
      <c r="P282" s="461"/>
      <c r="Q282" s="461"/>
      <c r="R282" s="461"/>
      <c r="S282" s="461"/>
      <c r="T282" s="461"/>
      <c r="U282" s="461"/>
      <c r="V282" s="461"/>
      <c r="W282" s="461"/>
      <c r="X282" s="461"/>
      <c r="Y282" s="461"/>
      <c r="Z282" s="461"/>
      <c r="AA282" s="461"/>
      <c r="AB282" s="461"/>
      <c r="AC282" s="461"/>
      <c r="AD282" s="461"/>
      <c r="AE282" s="461"/>
      <c r="AF282" s="461"/>
      <c r="AG282" s="461"/>
      <c r="AH282" s="461"/>
      <c r="AI282" s="461"/>
      <c r="AJ282" s="461"/>
      <c r="AK282" s="461"/>
      <c r="AL282" s="461"/>
      <c r="AM282" s="461"/>
      <c r="AN282" s="461"/>
      <c r="AO282" s="461"/>
      <c r="AP282" s="461"/>
      <c r="AQ282" s="461"/>
      <c r="AR282" s="461"/>
      <c r="AS282" s="461"/>
      <c r="AT282" s="461"/>
      <c r="AU282" s="461"/>
      <c r="AV282" s="461"/>
      <c r="AW282" s="461"/>
      <c r="AX282" s="461"/>
      <c r="AY282" s="461"/>
      <c r="AZ282" s="461"/>
      <c r="BA282" s="461"/>
      <c r="BB282" s="461"/>
      <c r="BC282" s="461"/>
      <c r="BD282" s="461"/>
      <c r="BE282" s="461"/>
      <c r="BF282" s="461"/>
      <c r="BG282" s="461"/>
      <c r="BH282" s="461"/>
      <c r="BI282" s="461"/>
      <c r="BJ282" s="461"/>
      <c r="BK282" s="461"/>
      <c r="BL282" s="461"/>
      <c r="BM282" s="461"/>
      <c r="BN282" s="461"/>
      <c r="BO282" s="461"/>
      <c r="BP282" s="461"/>
      <c r="BQ282" s="461"/>
      <c r="BR282" s="461"/>
      <c r="BS282" s="461"/>
      <c r="BT282" s="461"/>
      <c r="BU282" s="461"/>
      <c r="BV282" s="461"/>
      <c r="BW282" s="461"/>
      <c r="BX282" s="461"/>
      <c r="BY282" s="461"/>
      <c r="BZ282" s="461"/>
      <c r="CA282" s="461"/>
      <c r="CB282" s="461"/>
      <c r="CC282" s="461"/>
      <c r="CD282" s="461"/>
      <c r="CE282" s="461"/>
      <c r="CF282" s="461"/>
      <c r="CG282" s="461"/>
      <c r="CH282" s="461"/>
      <c r="CI282" s="461"/>
      <c r="CJ282" s="461"/>
      <c r="CK282" s="461"/>
      <c r="CL282" s="461"/>
      <c r="CM282" s="461"/>
      <c r="CN282" s="461"/>
      <c r="CO282" s="461"/>
      <c r="CP282" s="461"/>
      <c r="CQ282" s="461"/>
      <c r="CR282" s="461"/>
      <c r="CS282" s="461"/>
      <c r="CT282" s="461"/>
      <c r="CU282" s="461"/>
      <c r="CV282" s="461"/>
      <c r="CW282" s="461"/>
    </row>
    <row r="283" spans="1:101">
      <c r="A283" s="457"/>
      <c r="B283" s="458"/>
      <c r="C283" s="457"/>
      <c r="D283" s="459"/>
      <c r="E283" s="460"/>
      <c r="F283" s="460"/>
      <c r="G283" s="461"/>
      <c r="H283" s="461"/>
      <c r="I283" s="461"/>
      <c r="J283" s="461"/>
      <c r="K283" s="461"/>
      <c r="L283" s="461"/>
      <c r="M283" s="461"/>
      <c r="N283" s="461"/>
      <c r="O283" s="461"/>
      <c r="P283" s="461"/>
      <c r="Q283" s="461"/>
      <c r="R283" s="461"/>
      <c r="S283" s="461"/>
      <c r="T283" s="461"/>
      <c r="U283" s="461"/>
      <c r="V283" s="461"/>
      <c r="W283" s="461"/>
      <c r="X283" s="461"/>
      <c r="Y283" s="461"/>
      <c r="Z283" s="461"/>
      <c r="AA283" s="461"/>
      <c r="AB283" s="461"/>
      <c r="AC283" s="461"/>
      <c r="AD283" s="461"/>
      <c r="AE283" s="461"/>
      <c r="AF283" s="461"/>
      <c r="AG283" s="461"/>
      <c r="AH283" s="461"/>
      <c r="AI283" s="461"/>
      <c r="AJ283" s="461"/>
      <c r="AK283" s="461"/>
      <c r="AL283" s="461"/>
      <c r="AM283" s="461"/>
      <c r="AN283" s="461"/>
      <c r="AO283" s="461"/>
      <c r="AP283" s="461"/>
      <c r="AQ283" s="461"/>
      <c r="AR283" s="461"/>
      <c r="AS283" s="461"/>
      <c r="AT283" s="461"/>
      <c r="AU283" s="461"/>
      <c r="AV283" s="461"/>
      <c r="AW283" s="461"/>
      <c r="AX283" s="461"/>
      <c r="AY283" s="461"/>
      <c r="AZ283" s="461"/>
      <c r="BA283" s="461"/>
      <c r="BB283" s="461"/>
      <c r="BC283" s="461"/>
      <c r="BD283" s="461"/>
      <c r="BE283" s="461"/>
      <c r="BF283" s="461"/>
      <c r="BG283" s="461"/>
      <c r="BH283" s="461"/>
      <c r="BI283" s="461"/>
      <c r="BJ283" s="461"/>
      <c r="BK283" s="461"/>
      <c r="BL283" s="461"/>
      <c r="BM283" s="461"/>
      <c r="BN283" s="461"/>
      <c r="BO283" s="461"/>
      <c r="BP283" s="461"/>
      <c r="BQ283" s="461"/>
      <c r="BR283" s="461"/>
      <c r="BS283" s="461"/>
      <c r="BT283" s="461"/>
      <c r="BU283" s="461"/>
      <c r="BV283" s="461"/>
      <c r="BW283" s="461"/>
      <c r="BX283" s="461"/>
      <c r="BY283" s="461"/>
      <c r="BZ283" s="461"/>
      <c r="CA283" s="461"/>
      <c r="CB283" s="461"/>
      <c r="CC283" s="461"/>
      <c r="CD283" s="461"/>
      <c r="CE283" s="461"/>
      <c r="CF283" s="461"/>
      <c r="CG283" s="461"/>
      <c r="CH283" s="461"/>
      <c r="CI283" s="461"/>
      <c r="CJ283" s="461"/>
      <c r="CK283" s="461"/>
      <c r="CL283" s="461"/>
      <c r="CM283" s="461"/>
      <c r="CN283" s="461"/>
      <c r="CO283" s="461"/>
      <c r="CP283" s="461"/>
      <c r="CQ283" s="461"/>
      <c r="CR283" s="461"/>
      <c r="CS283" s="461"/>
      <c r="CT283" s="461"/>
      <c r="CU283" s="461"/>
      <c r="CV283" s="461"/>
      <c r="CW283" s="461"/>
    </row>
    <row r="284" spans="1:101">
      <c r="A284" s="457"/>
      <c r="B284" s="458"/>
      <c r="C284" s="457"/>
      <c r="D284" s="459"/>
      <c r="E284" s="460"/>
      <c r="F284" s="460"/>
      <c r="G284" s="461"/>
      <c r="H284" s="461"/>
      <c r="I284" s="461"/>
      <c r="J284" s="461"/>
      <c r="K284" s="461"/>
      <c r="L284" s="461"/>
      <c r="M284" s="461"/>
      <c r="N284" s="461"/>
      <c r="O284" s="461"/>
      <c r="P284" s="461"/>
      <c r="Q284" s="461"/>
      <c r="R284" s="461"/>
      <c r="S284" s="461"/>
      <c r="T284" s="461"/>
      <c r="U284" s="461"/>
      <c r="V284" s="461"/>
      <c r="W284" s="461"/>
      <c r="X284" s="461"/>
      <c r="Y284" s="461"/>
      <c r="Z284" s="461"/>
      <c r="AA284" s="461"/>
      <c r="AB284" s="461"/>
      <c r="AC284" s="461"/>
      <c r="AD284" s="461"/>
      <c r="AE284" s="461"/>
      <c r="AF284" s="461"/>
      <c r="AG284" s="461"/>
      <c r="AH284" s="461"/>
      <c r="AI284" s="461"/>
      <c r="AJ284" s="461"/>
      <c r="AK284" s="461"/>
      <c r="AL284" s="461"/>
      <c r="AM284" s="461"/>
      <c r="AN284" s="461"/>
      <c r="AO284" s="461"/>
      <c r="AP284" s="461"/>
      <c r="AQ284" s="461"/>
      <c r="AR284" s="461"/>
      <c r="AS284" s="461"/>
      <c r="AT284" s="461"/>
      <c r="AU284" s="461"/>
      <c r="AV284" s="461"/>
      <c r="AW284" s="461"/>
      <c r="AX284" s="461"/>
      <c r="AY284" s="461"/>
      <c r="AZ284" s="461"/>
      <c r="BA284" s="461"/>
      <c r="BB284" s="461"/>
      <c r="BC284" s="461"/>
      <c r="BD284" s="461"/>
      <c r="BE284" s="461"/>
      <c r="BF284" s="461"/>
      <c r="BG284" s="461"/>
      <c r="BH284" s="461"/>
      <c r="BI284" s="461"/>
      <c r="BJ284" s="461"/>
      <c r="BK284" s="461"/>
      <c r="BL284" s="461"/>
      <c r="BM284" s="461"/>
      <c r="BN284" s="461"/>
      <c r="BO284" s="461"/>
      <c r="BP284" s="461"/>
      <c r="BQ284" s="461"/>
      <c r="BR284" s="461"/>
      <c r="BS284" s="461"/>
      <c r="BT284" s="461"/>
      <c r="BU284" s="461"/>
      <c r="BV284" s="461"/>
      <c r="BW284" s="461"/>
      <c r="BX284" s="461"/>
      <c r="BY284" s="461"/>
      <c r="BZ284" s="461"/>
      <c r="CA284" s="461"/>
      <c r="CB284" s="461"/>
      <c r="CC284" s="461"/>
      <c r="CD284" s="461"/>
      <c r="CE284" s="461"/>
      <c r="CF284" s="461"/>
      <c r="CG284" s="461"/>
      <c r="CH284" s="461"/>
      <c r="CI284" s="461"/>
      <c r="CJ284" s="461"/>
      <c r="CK284" s="461"/>
      <c r="CL284" s="461"/>
      <c r="CM284" s="461"/>
      <c r="CN284" s="461"/>
      <c r="CO284" s="461"/>
      <c r="CP284" s="461"/>
      <c r="CQ284" s="461"/>
      <c r="CR284" s="461"/>
      <c r="CS284" s="461"/>
      <c r="CT284" s="461"/>
      <c r="CU284" s="461"/>
      <c r="CV284" s="461"/>
      <c r="CW284" s="461"/>
    </row>
    <row r="285" spans="1:101">
      <c r="A285" s="457"/>
      <c r="B285" s="458"/>
      <c r="C285" s="457"/>
      <c r="D285" s="459"/>
      <c r="E285" s="460"/>
      <c r="F285" s="460"/>
      <c r="G285" s="461"/>
      <c r="H285" s="461"/>
      <c r="I285" s="461"/>
      <c r="J285" s="461"/>
      <c r="K285" s="461"/>
      <c r="L285" s="461"/>
      <c r="M285" s="461"/>
      <c r="N285" s="461"/>
      <c r="O285" s="461"/>
      <c r="P285" s="461"/>
      <c r="Q285" s="461"/>
      <c r="R285" s="461"/>
      <c r="S285" s="461"/>
      <c r="T285" s="461"/>
      <c r="U285" s="461"/>
      <c r="V285" s="461"/>
      <c r="W285" s="461"/>
      <c r="X285" s="461"/>
      <c r="Y285" s="461"/>
      <c r="Z285" s="461"/>
      <c r="AA285" s="461"/>
      <c r="AB285" s="461"/>
      <c r="AC285" s="461"/>
      <c r="AD285" s="461"/>
      <c r="AE285" s="461"/>
      <c r="AF285" s="461"/>
      <c r="AG285" s="461"/>
      <c r="AH285" s="461"/>
      <c r="AI285" s="461"/>
      <c r="AJ285" s="461"/>
      <c r="AK285" s="461"/>
      <c r="AL285" s="461"/>
      <c r="AM285" s="461"/>
      <c r="AN285" s="461"/>
      <c r="AO285" s="461"/>
      <c r="AP285" s="461"/>
      <c r="AQ285" s="461"/>
      <c r="AR285" s="461"/>
      <c r="AS285" s="461"/>
      <c r="AT285" s="461"/>
      <c r="AU285" s="461"/>
      <c r="AV285" s="461"/>
      <c r="AW285" s="461"/>
      <c r="AX285" s="461"/>
      <c r="AY285" s="461"/>
      <c r="AZ285" s="461"/>
      <c r="BA285" s="461"/>
      <c r="BB285" s="461"/>
      <c r="BC285" s="461"/>
      <c r="BD285" s="461"/>
      <c r="BE285" s="461"/>
      <c r="BF285" s="461"/>
      <c r="BG285" s="461"/>
      <c r="BH285" s="461"/>
      <c r="BI285" s="461"/>
      <c r="BJ285" s="461"/>
      <c r="BK285" s="461"/>
      <c r="BL285" s="461"/>
      <c r="BM285" s="461"/>
      <c r="BN285" s="461"/>
      <c r="BO285" s="461"/>
      <c r="BP285" s="461"/>
      <c r="BQ285" s="461"/>
      <c r="BR285" s="461"/>
      <c r="BS285" s="461"/>
      <c r="BT285" s="461"/>
      <c r="BU285" s="461"/>
      <c r="BV285" s="461"/>
      <c r="BW285" s="461"/>
      <c r="BX285" s="461"/>
      <c r="BY285" s="461"/>
      <c r="BZ285" s="461"/>
      <c r="CA285" s="461"/>
      <c r="CB285" s="461"/>
      <c r="CC285" s="461"/>
      <c r="CD285" s="461"/>
      <c r="CE285" s="461"/>
      <c r="CF285" s="461"/>
      <c r="CG285" s="461"/>
      <c r="CH285" s="461"/>
      <c r="CI285" s="461"/>
      <c r="CJ285" s="461"/>
      <c r="CK285" s="461"/>
      <c r="CL285" s="461"/>
      <c r="CM285" s="461"/>
      <c r="CN285" s="461"/>
      <c r="CO285" s="461"/>
      <c r="CP285" s="461"/>
      <c r="CQ285" s="461"/>
      <c r="CR285" s="461"/>
      <c r="CS285" s="461"/>
      <c r="CT285" s="461"/>
      <c r="CU285" s="461"/>
      <c r="CV285" s="461"/>
      <c r="CW285" s="461"/>
    </row>
    <row r="286" spans="1:101">
      <c r="A286" s="457"/>
      <c r="B286" s="458"/>
      <c r="C286" s="457"/>
      <c r="D286" s="459"/>
      <c r="E286" s="460"/>
      <c r="F286" s="460"/>
      <c r="G286" s="461"/>
      <c r="H286" s="461"/>
      <c r="I286" s="461"/>
      <c r="J286" s="461"/>
      <c r="K286" s="461"/>
      <c r="L286" s="461"/>
      <c r="M286" s="461"/>
      <c r="N286" s="461"/>
      <c r="O286" s="461"/>
      <c r="P286" s="461"/>
      <c r="Q286" s="461"/>
      <c r="R286" s="461"/>
      <c r="S286" s="461"/>
      <c r="T286" s="461"/>
      <c r="U286" s="461"/>
      <c r="V286" s="461"/>
      <c r="W286" s="461"/>
      <c r="X286" s="461"/>
      <c r="Y286" s="461"/>
      <c r="Z286" s="461"/>
      <c r="AA286" s="461"/>
      <c r="AB286" s="461"/>
      <c r="AC286" s="461"/>
      <c r="AD286" s="461"/>
      <c r="AE286" s="461"/>
      <c r="AF286" s="461"/>
      <c r="AG286" s="461"/>
      <c r="AH286" s="461"/>
      <c r="AI286" s="461"/>
      <c r="AJ286" s="461"/>
      <c r="AK286" s="461"/>
      <c r="AL286" s="461"/>
      <c r="AM286" s="461"/>
      <c r="AN286" s="461"/>
      <c r="AO286" s="461"/>
      <c r="AP286" s="461"/>
      <c r="AQ286" s="461"/>
      <c r="AR286" s="461"/>
      <c r="AS286" s="461"/>
      <c r="AT286" s="461"/>
      <c r="AU286" s="461"/>
      <c r="AV286" s="461"/>
      <c r="AW286" s="461"/>
      <c r="AX286" s="461"/>
      <c r="AY286" s="461"/>
      <c r="AZ286" s="461"/>
      <c r="BA286" s="461"/>
      <c r="BB286" s="461"/>
      <c r="BC286" s="461"/>
      <c r="BD286" s="461"/>
      <c r="BE286" s="461"/>
      <c r="BF286" s="461"/>
      <c r="BG286" s="461"/>
      <c r="BH286" s="461"/>
      <c r="BI286" s="461"/>
      <c r="BJ286" s="461"/>
      <c r="BK286" s="461"/>
      <c r="BL286" s="461"/>
      <c r="BM286" s="461"/>
      <c r="BN286" s="461"/>
      <c r="BO286" s="461"/>
      <c r="BP286" s="461"/>
      <c r="BQ286" s="461"/>
      <c r="BR286" s="461"/>
      <c r="BS286" s="461"/>
      <c r="BT286" s="461"/>
      <c r="BU286" s="461"/>
      <c r="BV286" s="461"/>
      <c r="BW286" s="461"/>
      <c r="BX286" s="461"/>
      <c r="BY286" s="461"/>
      <c r="BZ286" s="461"/>
      <c r="CA286" s="461"/>
      <c r="CB286" s="461"/>
      <c r="CC286" s="461"/>
      <c r="CD286" s="461"/>
      <c r="CE286" s="461"/>
      <c r="CF286" s="461"/>
      <c r="CG286" s="461"/>
      <c r="CH286" s="461"/>
      <c r="CI286" s="461"/>
      <c r="CJ286" s="461"/>
      <c r="CK286" s="461"/>
      <c r="CL286" s="461"/>
      <c r="CM286" s="461"/>
      <c r="CN286" s="461"/>
      <c r="CO286" s="461"/>
      <c r="CP286" s="461"/>
      <c r="CQ286" s="461"/>
      <c r="CR286" s="461"/>
      <c r="CS286" s="461"/>
      <c r="CT286" s="461"/>
      <c r="CU286" s="461"/>
      <c r="CV286" s="461"/>
      <c r="CW286" s="461"/>
    </row>
    <row r="287" spans="1:101">
      <c r="A287" s="457"/>
      <c r="B287" s="458"/>
      <c r="C287" s="457"/>
      <c r="D287" s="459"/>
      <c r="E287" s="460"/>
      <c r="F287" s="460"/>
      <c r="G287" s="461"/>
      <c r="H287" s="461"/>
      <c r="I287" s="461"/>
      <c r="J287" s="461"/>
      <c r="K287" s="461"/>
      <c r="L287" s="461"/>
      <c r="M287" s="461"/>
      <c r="N287" s="461"/>
      <c r="O287" s="461"/>
      <c r="P287" s="461"/>
      <c r="Q287" s="461"/>
      <c r="R287" s="461"/>
      <c r="S287" s="461"/>
      <c r="T287" s="461"/>
      <c r="U287" s="461"/>
      <c r="V287" s="461"/>
      <c r="W287" s="461"/>
      <c r="X287" s="461"/>
      <c r="Y287" s="461"/>
      <c r="Z287" s="461"/>
      <c r="AA287" s="461"/>
      <c r="AB287" s="461"/>
      <c r="AC287" s="461"/>
      <c r="AD287" s="461"/>
      <c r="AE287" s="461"/>
      <c r="AF287" s="461"/>
      <c r="AG287" s="461"/>
      <c r="AH287" s="461"/>
      <c r="AI287" s="461"/>
      <c r="AJ287" s="461"/>
      <c r="AK287" s="461"/>
      <c r="AL287" s="461"/>
      <c r="AM287" s="461"/>
      <c r="AN287" s="461"/>
      <c r="AO287" s="461"/>
      <c r="AP287" s="461"/>
      <c r="AQ287" s="461"/>
      <c r="AR287" s="461"/>
      <c r="AS287" s="461"/>
      <c r="AT287" s="461"/>
      <c r="AU287" s="461"/>
      <c r="AV287" s="461"/>
      <c r="AW287" s="461"/>
      <c r="AX287" s="461"/>
      <c r="AY287" s="461"/>
      <c r="AZ287" s="461"/>
      <c r="BA287" s="461"/>
      <c r="BB287" s="461"/>
      <c r="BC287" s="461"/>
      <c r="BD287" s="461"/>
      <c r="BE287" s="461"/>
      <c r="BF287" s="461"/>
      <c r="BG287" s="461"/>
      <c r="BH287" s="461"/>
      <c r="BI287" s="461"/>
      <c r="BJ287" s="461"/>
      <c r="BK287" s="461"/>
      <c r="BL287" s="461"/>
      <c r="BM287" s="461"/>
      <c r="BN287" s="461"/>
      <c r="BO287" s="461"/>
      <c r="BP287" s="461"/>
      <c r="BQ287" s="461"/>
      <c r="BR287" s="461"/>
      <c r="BS287" s="461"/>
      <c r="BT287" s="461"/>
      <c r="BU287" s="461"/>
      <c r="BV287" s="461"/>
      <c r="BW287" s="461"/>
      <c r="BX287" s="461"/>
      <c r="BY287" s="461"/>
      <c r="BZ287" s="461"/>
      <c r="CA287" s="461"/>
      <c r="CB287" s="461"/>
      <c r="CC287" s="461"/>
      <c r="CD287" s="461"/>
      <c r="CE287" s="461"/>
      <c r="CF287" s="461"/>
      <c r="CG287" s="461"/>
      <c r="CH287" s="461"/>
      <c r="CI287" s="461"/>
      <c r="CJ287" s="461"/>
      <c r="CK287" s="461"/>
      <c r="CL287" s="461"/>
      <c r="CM287" s="461"/>
      <c r="CN287" s="461"/>
      <c r="CO287" s="461"/>
      <c r="CP287" s="461"/>
      <c r="CQ287" s="461"/>
      <c r="CR287" s="461"/>
      <c r="CS287" s="461"/>
      <c r="CT287" s="461"/>
      <c r="CU287" s="461"/>
      <c r="CV287" s="461"/>
      <c r="CW287" s="461"/>
    </row>
    <row r="288" spans="1:101">
      <c r="A288" s="457"/>
      <c r="B288" s="458"/>
      <c r="C288" s="457"/>
      <c r="D288" s="459"/>
      <c r="E288" s="460"/>
      <c r="F288" s="460"/>
      <c r="G288" s="461"/>
      <c r="H288" s="461"/>
      <c r="I288" s="461"/>
      <c r="J288" s="461"/>
      <c r="K288" s="461"/>
      <c r="L288" s="461"/>
      <c r="M288" s="461"/>
      <c r="N288" s="461"/>
      <c r="O288" s="461"/>
      <c r="P288" s="461"/>
      <c r="Q288" s="461"/>
      <c r="R288" s="461"/>
      <c r="S288" s="461"/>
      <c r="T288" s="461"/>
      <c r="U288" s="461"/>
      <c r="V288" s="461"/>
      <c r="W288" s="461"/>
      <c r="X288" s="461"/>
      <c r="Y288" s="461"/>
      <c r="Z288" s="461"/>
      <c r="AA288" s="461"/>
      <c r="AB288" s="461"/>
      <c r="AC288" s="461"/>
      <c r="AD288" s="461"/>
      <c r="AE288" s="461"/>
      <c r="AF288" s="461"/>
      <c r="AG288" s="461"/>
      <c r="AH288" s="461"/>
      <c r="AI288" s="461"/>
      <c r="AJ288" s="461"/>
      <c r="AK288" s="461"/>
      <c r="AL288" s="461"/>
      <c r="AM288" s="461"/>
      <c r="AN288" s="461"/>
      <c r="AO288" s="461"/>
      <c r="AP288" s="461"/>
      <c r="AQ288" s="461"/>
      <c r="AR288" s="461"/>
      <c r="AS288" s="461"/>
      <c r="AT288" s="461"/>
      <c r="AU288" s="461"/>
      <c r="AV288" s="461"/>
      <c r="AW288" s="461"/>
      <c r="AX288" s="461"/>
      <c r="AY288" s="461"/>
      <c r="AZ288" s="461"/>
      <c r="BA288" s="461"/>
      <c r="BB288" s="461"/>
      <c r="BC288" s="461"/>
      <c r="BD288" s="461"/>
      <c r="BE288" s="461"/>
      <c r="BF288" s="461"/>
      <c r="BG288" s="461"/>
      <c r="BH288" s="461"/>
      <c r="BI288" s="461"/>
      <c r="BJ288" s="461"/>
      <c r="BK288" s="461"/>
      <c r="BL288" s="461"/>
      <c r="BM288" s="461"/>
      <c r="BN288" s="461"/>
      <c r="BO288" s="461"/>
      <c r="BP288" s="461"/>
      <c r="BQ288" s="461"/>
      <c r="BR288" s="461"/>
      <c r="BS288" s="461"/>
      <c r="BT288" s="461"/>
      <c r="BU288" s="461"/>
      <c r="BV288" s="461"/>
      <c r="BW288" s="461"/>
      <c r="BX288" s="461"/>
      <c r="BY288" s="461"/>
      <c r="BZ288" s="461"/>
      <c r="CA288" s="461"/>
      <c r="CB288" s="461"/>
      <c r="CC288" s="461"/>
      <c r="CD288" s="461"/>
      <c r="CE288" s="461"/>
      <c r="CF288" s="461"/>
      <c r="CG288" s="461"/>
      <c r="CH288" s="461"/>
      <c r="CI288" s="461"/>
      <c r="CJ288" s="461"/>
      <c r="CK288" s="461"/>
      <c r="CL288" s="461"/>
      <c r="CM288" s="461"/>
      <c r="CN288" s="461"/>
      <c r="CO288" s="461"/>
      <c r="CP288" s="461"/>
      <c r="CQ288" s="461"/>
      <c r="CR288" s="461"/>
      <c r="CS288" s="461"/>
      <c r="CT288" s="461"/>
      <c r="CU288" s="461"/>
      <c r="CV288" s="461"/>
      <c r="CW288" s="461"/>
    </row>
    <row r="289" spans="1:101">
      <c r="A289" s="457"/>
      <c r="B289" s="458"/>
      <c r="C289" s="457"/>
      <c r="D289" s="459"/>
      <c r="E289" s="460"/>
      <c r="F289" s="460"/>
      <c r="G289" s="461"/>
      <c r="H289" s="461"/>
      <c r="I289" s="461"/>
      <c r="J289" s="461"/>
      <c r="K289" s="461"/>
      <c r="L289" s="461"/>
      <c r="M289" s="461"/>
      <c r="N289" s="461"/>
      <c r="O289" s="461"/>
      <c r="P289" s="461"/>
      <c r="Q289" s="461"/>
      <c r="R289" s="461"/>
      <c r="S289" s="461"/>
      <c r="T289" s="461"/>
      <c r="U289" s="461"/>
      <c r="V289" s="461"/>
      <c r="W289" s="461"/>
      <c r="X289" s="461"/>
      <c r="Y289" s="461"/>
      <c r="Z289" s="461"/>
      <c r="AA289" s="461"/>
      <c r="AB289" s="461"/>
      <c r="AC289" s="461"/>
      <c r="AD289" s="461"/>
      <c r="AE289" s="461"/>
      <c r="AF289" s="461"/>
      <c r="AG289" s="461"/>
      <c r="AH289" s="461"/>
      <c r="AI289" s="461"/>
      <c r="AJ289" s="461"/>
      <c r="AK289" s="461"/>
      <c r="AL289" s="461"/>
      <c r="AM289" s="461"/>
      <c r="AN289" s="461"/>
      <c r="AO289" s="461"/>
      <c r="AP289" s="461"/>
      <c r="AQ289" s="461"/>
      <c r="AR289" s="461"/>
      <c r="AS289" s="461"/>
      <c r="AT289" s="461"/>
      <c r="AU289" s="461"/>
      <c r="AV289" s="461"/>
      <c r="AW289" s="461"/>
      <c r="AX289" s="461"/>
      <c r="AY289" s="461"/>
      <c r="AZ289" s="461"/>
      <c r="BA289" s="461"/>
      <c r="BB289" s="461"/>
      <c r="BC289" s="461"/>
      <c r="BD289" s="461"/>
      <c r="BE289" s="461"/>
      <c r="BF289" s="461"/>
      <c r="BG289" s="461"/>
      <c r="BH289" s="461"/>
      <c r="BI289" s="461"/>
      <c r="BJ289" s="461"/>
      <c r="BK289" s="461"/>
      <c r="BL289" s="461"/>
      <c r="BM289" s="461"/>
      <c r="BN289" s="461"/>
      <c r="BO289" s="461"/>
      <c r="BP289" s="461"/>
      <c r="BQ289" s="461"/>
      <c r="BR289" s="461"/>
      <c r="BS289" s="461"/>
      <c r="BT289" s="461"/>
      <c r="BU289" s="461"/>
      <c r="BV289" s="461"/>
      <c r="BW289" s="461"/>
      <c r="BX289" s="461"/>
      <c r="BY289" s="461"/>
      <c r="BZ289" s="461"/>
      <c r="CA289" s="461"/>
      <c r="CB289" s="461"/>
      <c r="CC289" s="461"/>
      <c r="CD289" s="461"/>
      <c r="CE289" s="461"/>
      <c r="CF289" s="461"/>
      <c r="CG289" s="461"/>
      <c r="CH289" s="461"/>
      <c r="CI289" s="461"/>
      <c r="CJ289" s="461"/>
      <c r="CK289" s="461"/>
      <c r="CL289" s="461"/>
      <c r="CM289" s="461"/>
      <c r="CN289" s="461"/>
      <c r="CO289" s="461"/>
      <c r="CP289" s="461"/>
      <c r="CQ289" s="461"/>
      <c r="CR289" s="461"/>
      <c r="CS289" s="461"/>
      <c r="CT289" s="461"/>
      <c r="CU289" s="461"/>
      <c r="CV289" s="461"/>
      <c r="CW289" s="461"/>
    </row>
    <row r="290" spans="1:101">
      <c r="A290" s="457"/>
      <c r="B290" s="458"/>
      <c r="C290" s="457"/>
      <c r="D290" s="459"/>
      <c r="E290" s="460"/>
      <c r="F290" s="460"/>
      <c r="G290" s="461"/>
      <c r="H290" s="461"/>
      <c r="I290" s="461"/>
      <c r="J290" s="461"/>
      <c r="K290" s="461"/>
      <c r="L290" s="461"/>
      <c r="M290" s="461"/>
      <c r="N290" s="461"/>
      <c r="O290" s="461"/>
      <c r="P290" s="461"/>
      <c r="Q290" s="461"/>
      <c r="R290" s="461"/>
      <c r="S290" s="461"/>
      <c r="T290" s="461"/>
      <c r="U290" s="461"/>
      <c r="V290" s="461"/>
      <c r="W290" s="461"/>
      <c r="X290" s="461"/>
      <c r="Y290" s="461"/>
      <c r="Z290" s="461"/>
      <c r="AA290" s="461"/>
      <c r="AB290" s="461"/>
      <c r="AC290" s="461"/>
      <c r="AD290" s="461"/>
      <c r="AE290" s="461"/>
      <c r="AF290" s="461"/>
      <c r="AG290" s="461"/>
      <c r="AH290" s="461"/>
      <c r="AI290" s="461"/>
      <c r="AJ290" s="461"/>
      <c r="AK290" s="461"/>
      <c r="AL290" s="461"/>
      <c r="AM290" s="461"/>
      <c r="AN290" s="461"/>
      <c r="AO290" s="461"/>
      <c r="AP290" s="461"/>
      <c r="AQ290" s="461"/>
      <c r="AR290" s="461"/>
      <c r="AS290" s="461"/>
      <c r="AT290" s="461"/>
      <c r="AU290" s="461"/>
      <c r="AV290" s="461"/>
      <c r="AW290" s="461"/>
      <c r="AX290" s="461"/>
      <c r="AY290" s="461"/>
      <c r="AZ290" s="461"/>
      <c r="BA290" s="461"/>
      <c r="BB290" s="461"/>
      <c r="BC290" s="461"/>
      <c r="BD290" s="461"/>
      <c r="BE290" s="461"/>
      <c r="BF290" s="461"/>
      <c r="BG290" s="461"/>
      <c r="BH290" s="461"/>
      <c r="BI290" s="461"/>
      <c r="BJ290" s="461"/>
      <c r="BK290" s="461"/>
      <c r="BL290" s="461"/>
      <c r="BM290" s="461"/>
      <c r="BN290" s="461"/>
      <c r="BO290" s="461"/>
      <c r="BP290" s="461"/>
      <c r="BQ290" s="461"/>
      <c r="BR290" s="461"/>
      <c r="BS290" s="461"/>
      <c r="BT290" s="461"/>
      <c r="BU290" s="461"/>
      <c r="BV290" s="461"/>
      <c r="BW290" s="461"/>
      <c r="BX290" s="461"/>
      <c r="BY290" s="461"/>
      <c r="BZ290" s="461"/>
      <c r="CA290" s="461"/>
      <c r="CB290" s="461"/>
      <c r="CC290" s="461"/>
      <c r="CD290" s="461"/>
      <c r="CE290" s="461"/>
      <c r="CF290" s="461"/>
      <c r="CG290" s="461"/>
      <c r="CH290" s="461"/>
      <c r="CI290" s="461"/>
      <c r="CJ290" s="461"/>
      <c r="CK290" s="461"/>
      <c r="CL290" s="461"/>
      <c r="CM290" s="461"/>
      <c r="CN290" s="461"/>
      <c r="CO290" s="461"/>
      <c r="CP290" s="461"/>
      <c r="CQ290" s="461"/>
      <c r="CR290" s="461"/>
      <c r="CS290" s="461"/>
      <c r="CT290" s="461"/>
      <c r="CU290" s="461"/>
      <c r="CV290" s="461"/>
      <c r="CW290" s="461"/>
    </row>
    <row r="291" spans="1:101">
      <c r="A291" s="457"/>
      <c r="B291" s="458"/>
      <c r="C291" s="457"/>
      <c r="D291" s="459"/>
      <c r="E291" s="460"/>
      <c r="F291" s="460"/>
      <c r="G291" s="461"/>
      <c r="H291" s="461"/>
      <c r="I291" s="461"/>
      <c r="J291" s="461"/>
      <c r="K291" s="461"/>
      <c r="L291" s="461"/>
      <c r="M291" s="461"/>
      <c r="N291" s="461"/>
      <c r="O291" s="461"/>
      <c r="P291" s="461"/>
      <c r="Q291" s="461"/>
      <c r="R291" s="461"/>
      <c r="S291" s="461"/>
      <c r="T291" s="461"/>
      <c r="U291" s="461"/>
      <c r="V291" s="461"/>
      <c r="W291" s="461"/>
      <c r="X291" s="461"/>
      <c r="Y291" s="461"/>
      <c r="Z291" s="461"/>
      <c r="AA291" s="461"/>
      <c r="AB291" s="461"/>
      <c r="AC291" s="461"/>
      <c r="AD291" s="461"/>
      <c r="AE291" s="461"/>
      <c r="AF291" s="461"/>
      <c r="AG291" s="461"/>
      <c r="AH291" s="461"/>
      <c r="AI291" s="461"/>
      <c r="AJ291" s="461"/>
      <c r="AK291" s="461"/>
      <c r="AL291" s="461"/>
      <c r="AM291" s="461"/>
      <c r="AN291" s="461"/>
      <c r="AO291" s="461"/>
      <c r="AP291" s="461"/>
      <c r="AQ291" s="461"/>
      <c r="AR291" s="461"/>
      <c r="AS291" s="461"/>
      <c r="AT291" s="461"/>
      <c r="AU291" s="461"/>
      <c r="AV291" s="461"/>
      <c r="AW291" s="461"/>
      <c r="AX291" s="461"/>
      <c r="AY291" s="461"/>
      <c r="AZ291" s="461"/>
      <c r="BA291" s="461"/>
      <c r="BB291" s="461"/>
      <c r="BC291" s="461"/>
      <c r="BD291" s="461"/>
      <c r="BE291" s="461"/>
      <c r="BF291" s="461"/>
      <c r="BG291" s="461"/>
      <c r="BH291" s="461"/>
      <c r="BI291" s="461"/>
      <c r="BJ291" s="461"/>
      <c r="BK291" s="461"/>
      <c r="BL291" s="461"/>
      <c r="BM291" s="461"/>
      <c r="BN291" s="461"/>
      <c r="BO291" s="461"/>
      <c r="BP291" s="461"/>
      <c r="BQ291" s="461"/>
      <c r="BR291" s="461"/>
      <c r="BS291" s="461"/>
      <c r="BT291" s="461"/>
      <c r="BU291" s="461"/>
      <c r="BV291" s="461"/>
      <c r="BW291" s="461"/>
      <c r="BX291" s="461"/>
      <c r="BY291" s="461"/>
      <c r="BZ291" s="461"/>
      <c r="CA291" s="461"/>
      <c r="CB291" s="461"/>
      <c r="CC291" s="461"/>
      <c r="CD291" s="461"/>
      <c r="CE291" s="461"/>
      <c r="CF291" s="461"/>
      <c r="CG291" s="461"/>
      <c r="CH291" s="461"/>
      <c r="CI291" s="461"/>
      <c r="CJ291" s="461"/>
      <c r="CK291" s="461"/>
      <c r="CL291" s="461"/>
      <c r="CM291" s="461"/>
      <c r="CN291" s="461"/>
      <c r="CO291" s="461"/>
      <c r="CP291" s="461"/>
      <c r="CQ291" s="461"/>
      <c r="CR291" s="461"/>
      <c r="CS291" s="461"/>
      <c r="CT291" s="461"/>
      <c r="CU291" s="461"/>
      <c r="CV291" s="461"/>
      <c r="CW291" s="461"/>
    </row>
    <row r="292" spans="1:101">
      <c r="A292" s="457"/>
      <c r="B292" s="458"/>
      <c r="C292" s="457"/>
      <c r="D292" s="459"/>
      <c r="E292" s="460"/>
      <c r="F292" s="460"/>
      <c r="G292" s="461"/>
      <c r="H292" s="461"/>
      <c r="I292" s="461"/>
      <c r="J292" s="461"/>
      <c r="K292" s="461"/>
      <c r="L292" s="461"/>
      <c r="M292" s="461"/>
      <c r="N292" s="461"/>
      <c r="O292" s="461"/>
      <c r="P292" s="461"/>
      <c r="Q292" s="461"/>
      <c r="R292" s="461"/>
      <c r="S292" s="461"/>
      <c r="T292" s="461"/>
      <c r="U292" s="461"/>
      <c r="V292" s="461"/>
      <c r="W292" s="461"/>
      <c r="X292" s="461"/>
      <c r="Y292" s="461"/>
      <c r="Z292" s="461"/>
      <c r="AA292" s="461"/>
      <c r="AB292" s="461"/>
      <c r="AC292" s="461"/>
      <c r="AD292" s="461"/>
      <c r="AE292" s="461"/>
      <c r="AF292" s="461"/>
      <c r="AG292" s="461"/>
      <c r="AH292" s="461"/>
      <c r="AI292" s="461"/>
      <c r="AJ292" s="461"/>
      <c r="AK292" s="461"/>
      <c r="AL292" s="461"/>
      <c r="AM292" s="461"/>
      <c r="AN292" s="461"/>
      <c r="AO292" s="461"/>
      <c r="AP292" s="461"/>
      <c r="AQ292" s="461"/>
      <c r="AR292" s="461"/>
      <c r="AS292" s="461"/>
      <c r="AT292" s="461"/>
      <c r="AU292" s="461"/>
      <c r="AV292" s="461"/>
      <c r="AW292" s="461"/>
      <c r="AX292" s="461"/>
      <c r="AY292" s="461"/>
      <c r="AZ292" s="461"/>
      <c r="BA292" s="461"/>
      <c r="BB292" s="461"/>
      <c r="BC292" s="461"/>
      <c r="BD292" s="461"/>
      <c r="BE292" s="461"/>
      <c r="BF292" s="461"/>
      <c r="BG292" s="461"/>
      <c r="BH292" s="461"/>
      <c r="BI292" s="461"/>
      <c r="BJ292" s="461"/>
      <c r="BK292" s="461"/>
      <c r="BL292" s="461"/>
      <c r="BM292" s="461"/>
      <c r="BN292" s="461"/>
      <c r="BO292" s="461"/>
      <c r="BP292" s="461"/>
      <c r="BQ292" s="461"/>
      <c r="BR292" s="461"/>
      <c r="BS292" s="461"/>
      <c r="BT292" s="461"/>
      <c r="BU292" s="461"/>
      <c r="BV292" s="461"/>
      <c r="BW292" s="461"/>
      <c r="BX292" s="461"/>
      <c r="BY292" s="461"/>
      <c r="BZ292" s="461"/>
      <c r="CA292" s="461"/>
      <c r="CB292" s="461"/>
      <c r="CC292" s="461"/>
      <c r="CD292" s="461"/>
      <c r="CE292" s="461"/>
      <c r="CF292" s="461"/>
      <c r="CG292" s="461"/>
      <c r="CH292" s="461"/>
      <c r="CI292" s="461"/>
      <c r="CJ292" s="461"/>
      <c r="CK292" s="461"/>
      <c r="CL292" s="461"/>
      <c r="CM292" s="461"/>
      <c r="CN292" s="461"/>
      <c r="CO292" s="461"/>
      <c r="CP292" s="461"/>
      <c r="CQ292" s="461"/>
      <c r="CR292" s="461"/>
      <c r="CS292" s="461"/>
      <c r="CT292" s="461"/>
      <c r="CU292" s="461"/>
      <c r="CV292" s="461"/>
      <c r="CW292" s="461"/>
    </row>
    <row r="293" spans="1:101">
      <c r="A293" s="457"/>
      <c r="B293" s="458"/>
      <c r="C293" s="457"/>
      <c r="D293" s="459"/>
      <c r="E293" s="460"/>
      <c r="F293" s="460"/>
      <c r="G293" s="461"/>
      <c r="H293" s="461"/>
      <c r="I293" s="461"/>
      <c r="J293" s="461"/>
      <c r="K293" s="461"/>
      <c r="L293" s="461"/>
      <c r="M293" s="461"/>
      <c r="N293" s="461"/>
      <c r="O293" s="461"/>
      <c r="P293" s="461"/>
      <c r="Q293" s="461"/>
      <c r="R293" s="461"/>
      <c r="S293" s="461"/>
      <c r="T293" s="461"/>
      <c r="U293" s="461"/>
      <c r="V293" s="461"/>
      <c r="W293" s="461"/>
      <c r="X293" s="461"/>
      <c r="Y293" s="461"/>
      <c r="Z293" s="461"/>
      <c r="AA293" s="461"/>
      <c r="AB293" s="461"/>
      <c r="AC293" s="461"/>
      <c r="AD293" s="461"/>
      <c r="AE293" s="461"/>
      <c r="AF293" s="461"/>
      <c r="AG293" s="461"/>
      <c r="AH293" s="461"/>
      <c r="AI293" s="461"/>
      <c r="AJ293" s="461"/>
      <c r="AK293" s="461"/>
      <c r="AL293" s="461"/>
      <c r="AM293" s="461"/>
      <c r="AN293" s="461"/>
      <c r="AO293" s="461"/>
      <c r="AP293" s="461"/>
      <c r="AQ293" s="461"/>
      <c r="AR293" s="461"/>
      <c r="AS293" s="461"/>
      <c r="AT293" s="461"/>
      <c r="AU293" s="461"/>
      <c r="AV293" s="461"/>
      <c r="AW293" s="461"/>
      <c r="AX293" s="461"/>
      <c r="AY293" s="461"/>
      <c r="AZ293" s="461"/>
      <c r="BA293" s="461"/>
      <c r="BB293" s="461"/>
      <c r="BC293" s="461"/>
      <c r="BD293" s="461"/>
      <c r="BE293" s="461"/>
      <c r="BF293" s="461"/>
      <c r="BG293" s="461"/>
      <c r="BH293" s="461"/>
      <c r="BI293" s="461"/>
      <c r="BJ293" s="461"/>
      <c r="BK293" s="461"/>
      <c r="BL293" s="461"/>
      <c r="BM293" s="461"/>
      <c r="BN293" s="461"/>
      <c r="BO293" s="461"/>
      <c r="BP293" s="461"/>
      <c r="BQ293" s="461"/>
      <c r="BR293" s="461"/>
      <c r="BS293" s="461"/>
      <c r="BT293" s="461"/>
      <c r="BU293" s="461"/>
      <c r="BV293" s="461"/>
      <c r="BW293" s="461"/>
      <c r="BX293" s="461"/>
      <c r="BY293" s="461"/>
      <c r="BZ293" s="461"/>
      <c r="CA293" s="461"/>
      <c r="CB293" s="461"/>
      <c r="CC293" s="461"/>
      <c r="CD293" s="461"/>
      <c r="CE293" s="461"/>
      <c r="CF293" s="461"/>
      <c r="CG293" s="461"/>
      <c r="CH293" s="461"/>
      <c r="CI293" s="461"/>
      <c r="CJ293" s="461"/>
      <c r="CK293" s="461"/>
      <c r="CL293" s="461"/>
      <c r="CM293" s="461"/>
      <c r="CN293" s="461"/>
      <c r="CO293" s="461"/>
      <c r="CP293" s="461"/>
      <c r="CQ293" s="461"/>
      <c r="CR293" s="461"/>
      <c r="CS293" s="461"/>
      <c r="CT293" s="461"/>
      <c r="CU293" s="461"/>
      <c r="CV293" s="461"/>
      <c r="CW293" s="461"/>
    </row>
    <row r="294" spans="1:101">
      <c r="A294" s="457"/>
      <c r="B294" s="458"/>
      <c r="C294" s="457"/>
      <c r="D294" s="459"/>
      <c r="E294" s="460"/>
      <c r="F294" s="460"/>
      <c r="G294" s="461"/>
      <c r="H294" s="461"/>
      <c r="I294" s="461"/>
      <c r="J294" s="461"/>
      <c r="K294" s="461"/>
      <c r="L294" s="461"/>
      <c r="M294" s="461"/>
      <c r="N294" s="461"/>
      <c r="O294" s="461"/>
      <c r="P294" s="461"/>
      <c r="Q294" s="461"/>
      <c r="R294" s="461"/>
      <c r="S294" s="461"/>
      <c r="T294" s="461"/>
      <c r="U294" s="461"/>
      <c r="V294" s="461"/>
      <c r="W294" s="461"/>
      <c r="X294" s="461"/>
      <c r="Y294" s="461"/>
      <c r="Z294" s="461"/>
      <c r="AA294" s="461"/>
      <c r="AB294" s="461"/>
      <c r="AC294" s="461"/>
      <c r="AD294" s="461"/>
      <c r="AE294" s="461"/>
      <c r="AF294" s="461"/>
      <c r="AG294" s="461"/>
      <c r="AH294" s="461"/>
      <c r="AI294" s="461"/>
      <c r="AJ294" s="461"/>
      <c r="AK294" s="461"/>
      <c r="AL294" s="461"/>
      <c r="AM294" s="461"/>
      <c r="AN294" s="461"/>
      <c r="AO294" s="461"/>
      <c r="AP294" s="461"/>
      <c r="AQ294" s="461"/>
      <c r="AR294" s="461"/>
      <c r="AS294" s="461"/>
      <c r="AT294" s="461"/>
      <c r="AU294" s="461"/>
      <c r="AV294" s="461"/>
      <c r="AW294" s="461"/>
      <c r="AX294" s="461"/>
      <c r="AY294" s="461"/>
      <c r="AZ294" s="461"/>
      <c r="BA294" s="461"/>
      <c r="BB294" s="461"/>
      <c r="BC294" s="461"/>
      <c r="BD294" s="461"/>
      <c r="BE294" s="461"/>
      <c r="BF294" s="461"/>
      <c r="BG294" s="461"/>
      <c r="BH294" s="461"/>
      <c r="BI294" s="461"/>
      <c r="BJ294" s="461"/>
      <c r="BK294" s="461"/>
      <c r="BL294" s="461"/>
      <c r="BM294" s="461"/>
      <c r="BN294" s="461"/>
      <c r="BO294" s="461"/>
      <c r="BP294" s="461"/>
      <c r="BQ294" s="461"/>
      <c r="BR294" s="461"/>
      <c r="BS294" s="461"/>
      <c r="BT294" s="461"/>
      <c r="BU294" s="461"/>
      <c r="BV294" s="461"/>
      <c r="BW294" s="461"/>
      <c r="BX294" s="461"/>
      <c r="BY294" s="461"/>
      <c r="BZ294" s="461"/>
      <c r="CA294" s="461"/>
      <c r="CB294" s="461"/>
      <c r="CC294" s="461"/>
      <c r="CD294" s="461"/>
      <c r="CE294" s="461"/>
      <c r="CF294" s="461"/>
      <c r="CG294" s="461"/>
      <c r="CH294" s="461"/>
      <c r="CI294" s="461"/>
      <c r="CJ294" s="461"/>
      <c r="CK294" s="461"/>
      <c r="CL294" s="461"/>
      <c r="CM294" s="461"/>
      <c r="CN294" s="461"/>
      <c r="CO294" s="461"/>
      <c r="CP294" s="461"/>
      <c r="CQ294" s="461"/>
      <c r="CR294" s="461"/>
      <c r="CS294" s="461"/>
      <c r="CT294" s="461"/>
      <c r="CU294" s="461"/>
      <c r="CV294" s="461"/>
      <c r="CW294" s="461"/>
    </row>
    <row r="295" spans="1:101">
      <c r="A295" s="457"/>
      <c r="B295" s="458"/>
      <c r="C295" s="457"/>
      <c r="D295" s="459"/>
      <c r="E295" s="460"/>
      <c r="F295" s="460"/>
      <c r="G295" s="461"/>
      <c r="H295" s="461"/>
      <c r="I295" s="461"/>
      <c r="J295" s="461"/>
      <c r="K295" s="461"/>
      <c r="L295" s="461"/>
      <c r="M295" s="461"/>
      <c r="N295" s="461"/>
      <c r="O295" s="461"/>
      <c r="P295" s="461"/>
      <c r="Q295" s="461"/>
      <c r="R295" s="461"/>
      <c r="S295" s="461"/>
      <c r="T295" s="461"/>
      <c r="U295" s="461"/>
      <c r="V295" s="461"/>
      <c r="W295" s="461"/>
      <c r="X295" s="461"/>
      <c r="Y295" s="461"/>
      <c r="Z295" s="461"/>
      <c r="AA295" s="461"/>
      <c r="AB295" s="461"/>
      <c r="AC295" s="461"/>
      <c r="AD295" s="461"/>
      <c r="AE295" s="461"/>
      <c r="AF295" s="461"/>
      <c r="AG295" s="461"/>
      <c r="AH295" s="461"/>
      <c r="AI295" s="461"/>
      <c r="AJ295" s="461"/>
      <c r="AK295" s="461"/>
      <c r="AL295" s="461"/>
      <c r="AM295" s="461"/>
      <c r="AN295" s="461"/>
      <c r="AO295" s="461"/>
      <c r="AP295" s="461"/>
      <c r="AQ295" s="461"/>
      <c r="AR295" s="461"/>
      <c r="AS295" s="461"/>
      <c r="AT295" s="461"/>
      <c r="AU295" s="461"/>
      <c r="AV295" s="461"/>
      <c r="AW295" s="461"/>
      <c r="AX295" s="461"/>
      <c r="AY295" s="461"/>
      <c r="AZ295" s="461"/>
      <c r="BA295" s="461"/>
      <c r="BB295" s="461"/>
      <c r="BC295" s="461"/>
      <c r="BD295" s="461"/>
      <c r="BE295" s="461"/>
      <c r="BF295" s="461"/>
      <c r="BG295" s="461"/>
      <c r="BH295" s="461"/>
      <c r="BI295" s="461"/>
      <c r="BJ295" s="461"/>
      <c r="BK295" s="461"/>
      <c r="BL295" s="461"/>
      <c r="BM295" s="461"/>
      <c r="BN295" s="461"/>
      <c r="BO295" s="461"/>
      <c r="BP295" s="461"/>
      <c r="BQ295" s="461"/>
      <c r="BR295" s="461"/>
      <c r="BS295" s="461"/>
      <c r="BT295" s="461"/>
      <c r="BU295" s="461"/>
      <c r="BV295" s="461"/>
      <c r="BW295" s="461"/>
      <c r="BX295" s="461"/>
      <c r="BY295" s="461"/>
      <c r="BZ295" s="461"/>
      <c r="CA295" s="461"/>
      <c r="CB295" s="461"/>
      <c r="CC295" s="461"/>
      <c r="CD295" s="461"/>
      <c r="CE295" s="461"/>
      <c r="CF295" s="461"/>
      <c r="CG295" s="461"/>
      <c r="CH295" s="461"/>
      <c r="CI295" s="461"/>
      <c r="CJ295" s="461"/>
      <c r="CK295" s="461"/>
      <c r="CL295" s="461"/>
      <c r="CM295" s="461"/>
      <c r="CN295" s="461"/>
      <c r="CO295" s="461"/>
      <c r="CP295" s="461"/>
      <c r="CQ295" s="461"/>
      <c r="CR295" s="461"/>
      <c r="CS295" s="461"/>
      <c r="CT295" s="461"/>
      <c r="CU295" s="461"/>
      <c r="CV295" s="461"/>
      <c r="CW295" s="461"/>
    </row>
    <row r="296" spans="1:101">
      <c r="A296" s="457"/>
      <c r="B296" s="458"/>
      <c r="C296" s="457"/>
      <c r="D296" s="459"/>
      <c r="E296" s="460"/>
      <c r="F296" s="460"/>
      <c r="G296" s="461"/>
      <c r="H296" s="461"/>
      <c r="I296" s="461"/>
      <c r="J296" s="461"/>
      <c r="K296" s="461"/>
      <c r="L296" s="461"/>
      <c r="M296" s="461"/>
      <c r="N296" s="461"/>
      <c r="O296" s="461"/>
      <c r="P296" s="461"/>
      <c r="Q296" s="461"/>
      <c r="R296" s="461"/>
      <c r="S296" s="461"/>
      <c r="T296" s="461"/>
      <c r="U296" s="461"/>
      <c r="V296" s="461"/>
      <c r="W296" s="461"/>
      <c r="X296" s="461"/>
      <c r="Y296" s="461"/>
      <c r="Z296" s="461"/>
      <c r="AA296" s="461"/>
      <c r="AB296" s="461"/>
      <c r="AC296" s="461"/>
      <c r="AD296" s="461"/>
      <c r="AE296" s="461"/>
      <c r="AF296" s="461"/>
      <c r="AG296" s="461"/>
      <c r="AH296" s="461"/>
      <c r="AI296" s="461"/>
      <c r="AJ296" s="461"/>
      <c r="AK296" s="461"/>
      <c r="AL296" s="461"/>
      <c r="AM296" s="461"/>
      <c r="AN296" s="461"/>
      <c r="AO296" s="461"/>
      <c r="AP296" s="461"/>
      <c r="AQ296" s="461"/>
      <c r="AR296" s="461"/>
      <c r="AS296" s="461"/>
      <c r="AT296" s="461"/>
      <c r="AU296" s="461"/>
      <c r="AV296" s="461"/>
      <c r="AW296" s="461"/>
      <c r="AX296" s="461"/>
      <c r="AY296" s="461"/>
      <c r="AZ296" s="461"/>
      <c r="BA296" s="461"/>
      <c r="BB296" s="461"/>
      <c r="BC296" s="461"/>
      <c r="BD296" s="461"/>
      <c r="BE296" s="461"/>
      <c r="BF296" s="461"/>
      <c r="BG296" s="461"/>
      <c r="BH296" s="461"/>
      <c r="BI296" s="461"/>
      <c r="BJ296" s="461"/>
      <c r="BK296" s="461"/>
      <c r="BL296" s="461"/>
      <c r="BM296" s="461"/>
      <c r="BN296" s="461"/>
      <c r="BO296" s="461"/>
      <c r="BP296" s="461"/>
      <c r="BQ296" s="461"/>
      <c r="BR296" s="461"/>
      <c r="BS296" s="461"/>
      <c r="BT296" s="461"/>
      <c r="BU296" s="461"/>
      <c r="BV296" s="461"/>
      <c r="BW296" s="461"/>
      <c r="BX296" s="461"/>
      <c r="BY296" s="461"/>
      <c r="BZ296" s="461"/>
      <c r="CA296" s="461"/>
      <c r="CB296" s="461"/>
      <c r="CC296" s="461"/>
      <c r="CD296" s="461"/>
      <c r="CE296" s="461"/>
      <c r="CF296" s="461"/>
      <c r="CG296" s="461"/>
      <c r="CH296" s="461"/>
      <c r="CI296" s="461"/>
      <c r="CJ296" s="461"/>
      <c r="CK296" s="461"/>
      <c r="CL296" s="461"/>
      <c r="CM296" s="461"/>
      <c r="CN296" s="461"/>
      <c r="CO296" s="461"/>
      <c r="CP296" s="461"/>
      <c r="CQ296" s="461"/>
      <c r="CR296" s="461"/>
      <c r="CS296" s="461"/>
      <c r="CT296" s="461"/>
      <c r="CU296" s="461"/>
      <c r="CV296" s="461"/>
      <c r="CW296" s="461"/>
    </row>
    <row r="297" spans="1:101">
      <c r="A297" s="457"/>
      <c r="B297" s="458"/>
      <c r="C297" s="457"/>
      <c r="D297" s="459"/>
      <c r="E297" s="460"/>
      <c r="F297" s="460"/>
      <c r="G297" s="461"/>
      <c r="H297" s="461"/>
      <c r="I297" s="461"/>
      <c r="J297" s="461"/>
      <c r="K297" s="461"/>
      <c r="L297" s="461"/>
      <c r="M297" s="461"/>
      <c r="N297" s="461"/>
      <c r="O297" s="461"/>
      <c r="P297" s="461"/>
      <c r="Q297" s="461"/>
      <c r="R297" s="461"/>
      <c r="S297" s="461"/>
      <c r="T297" s="461"/>
      <c r="U297" s="461"/>
      <c r="V297" s="461"/>
      <c r="W297" s="461"/>
      <c r="X297" s="461"/>
      <c r="Y297" s="461"/>
      <c r="Z297" s="461"/>
      <c r="AA297" s="461"/>
      <c r="AB297" s="461"/>
      <c r="AC297" s="461"/>
      <c r="AD297" s="461"/>
      <c r="AE297" s="461"/>
      <c r="AF297" s="461"/>
      <c r="AG297" s="461"/>
      <c r="AH297" s="461"/>
      <c r="AI297" s="461"/>
      <c r="AJ297" s="461"/>
      <c r="AK297" s="461"/>
      <c r="AL297" s="461"/>
      <c r="AM297" s="461"/>
      <c r="AN297" s="461"/>
      <c r="AO297" s="461"/>
      <c r="AP297" s="461"/>
      <c r="AQ297" s="461"/>
      <c r="AR297" s="461"/>
      <c r="AS297" s="461"/>
      <c r="AT297" s="461"/>
      <c r="AU297" s="461"/>
      <c r="AV297" s="461"/>
      <c r="AW297" s="461"/>
      <c r="AX297" s="461"/>
      <c r="AY297" s="461"/>
      <c r="AZ297" s="461"/>
      <c r="BA297" s="461"/>
      <c r="BB297" s="461"/>
      <c r="BC297" s="461"/>
      <c r="BD297" s="461"/>
      <c r="BE297" s="461"/>
      <c r="BF297" s="461"/>
      <c r="BG297" s="461"/>
      <c r="BH297" s="461"/>
      <c r="BI297" s="461"/>
      <c r="BJ297" s="461"/>
      <c r="BK297" s="461"/>
      <c r="BL297" s="461"/>
      <c r="BM297" s="461"/>
      <c r="BN297" s="461"/>
      <c r="BO297" s="461"/>
      <c r="BP297" s="461"/>
      <c r="BQ297" s="461"/>
      <c r="BR297" s="461"/>
      <c r="BS297" s="461"/>
      <c r="BT297" s="461"/>
      <c r="BU297" s="461"/>
      <c r="BV297" s="461"/>
      <c r="BW297" s="461"/>
      <c r="BX297" s="461"/>
      <c r="BY297" s="461"/>
      <c r="BZ297" s="461"/>
      <c r="CA297" s="461"/>
      <c r="CB297" s="461"/>
      <c r="CC297" s="461"/>
      <c r="CD297" s="461"/>
      <c r="CE297" s="461"/>
      <c r="CF297" s="461"/>
      <c r="CG297" s="461"/>
      <c r="CH297" s="461"/>
      <c r="CI297" s="461"/>
      <c r="CJ297" s="461"/>
      <c r="CK297" s="461"/>
      <c r="CL297" s="461"/>
      <c r="CM297" s="461"/>
      <c r="CN297" s="461"/>
      <c r="CO297" s="461"/>
      <c r="CP297" s="461"/>
      <c r="CQ297" s="461"/>
      <c r="CR297" s="461"/>
      <c r="CS297" s="461"/>
      <c r="CT297" s="461"/>
      <c r="CU297" s="461"/>
      <c r="CV297" s="461"/>
      <c r="CW297" s="461"/>
    </row>
    <row r="298" spans="1:101">
      <c r="A298" s="457"/>
      <c r="B298" s="458"/>
      <c r="C298" s="457"/>
      <c r="D298" s="459"/>
      <c r="E298" s="460"/>
      <c r="F298" s="460"/>
      <c r="G298" s="461"/>
      <c r="H298" s="461"/>
      <c r="I298" s="461"/>
      <c r="J298" s="461"/>
      <c r="K298" s="461"/>
      <c r="L298" s="461"/>
      <c r="M298" s="461"/>
      <c r="N298" s="461"/>
      <c r="O298" s="461"/>
      <c r="P298" s="461"/>
      <c r="Q298" s="461"/>
      <c r="R298" s="461"/>
      <c r="S298" s="461"/>
      <c r="T298" s="461"/>
      <c r="U298" s="461"/>
      <c r="V298" s="461"/>
      <c r="W298" s="461"/>
      <c r="X298" s="461"/>
      <c r="Y298" s="461"/>
      <c r="Z298" s="461"/>
      <c r="AA298" s="461"/>
      <c r="AB298" s="461"/>
      <c r="AC298" s="461"/>
      <c r="AD298" s="461"/>
      <c r="AE298" s="461"/>
      <c r="AF298" s="461"/>
      <c r="AG298" s="461"/>
      <c r="AH298" s="461"/>
      <c r="AI298" s="461"/>
      <c r="AJ298" s="461"/>
      <c r="AK298" s="461"/>
      <c r="AL298" s="461"/>
      <c r="AM298" s="461"/>
      <c r="AN298" s="461"/>
      <c r="AO298" s="461"/>
      <c r="AP298" s="461"/>
      <c r="AQ298" s="461"/>
      <c r="AR298" s="461"/>
      <c r="AS298" s="461"/>
      <c r="AT298" s="461"/>
      <c r="AU298" s="461"/>
      <c r="AV298" s="461"/>
      <c r="AW298" s="461"/>
      <c r="AX298" s="461"/>
      <c r="AY298" s="461"/>
      <c r="AZ298" s="461"/>
      <c r="BA298" s="461"/>
      <c r="BB298" s="461"/>
      <c r="BC298" s="461"/>
      <c r="BD298" s="461"/>
      <c r="BE298" s="461"/>
      <c r="BF298" s="461"/>
      <c r="BG298" s="461"/>
      <c r="BH298" s="461"/>
      <c r="BI298" s="461"/>
      <c r="BJ298" s="461"/>
      <c r="BK298" s="461"/>
      <c r="BL298" s="461"/>
      <c r="BM298" s="461"/>
      <c r="BN298" s="461"/>
      <c r="BO298" s="461"/>
      <c r="BP298" s="461"/>
      <c r="BQ298" s="461"/>
      <c r="BR298" s="461"/>
      <c r="BS298" s="461"/>
      <c r="BT298" s="461"/>
      <c r="BU298" s="461"/>
      <c r="BV298" s="461"/>
      <c r="BW298" s="461"/>
      <c r="BX298" s="461"/>
      <c r="BY298" s="461"/>
      <c r="BZ298" s="461"/>
      <c r="CA298" s="461"/>
      <c r="CB298" s="461"/>
      <c r="CC298" s="461"/>
      <c r="CD298" s="461"/>
      <c r="CE298" s="461"/>
      <c r="CF298" s="461"/>
      <c r="CG298" s="461"/>
      <c r="CH298" s="461"/>
      <c r="CI298" s="461"/>
      <c r="CJ298" s="461"/>
      <c r="CK298" s="461"/>
      <c r="CL298" s="461"/>
      <c r="CM298" s="461"/>
      <c r="CN298" s="461"/>
      <c r="CO298" s="461"/>
      <c r="CP298" s="461"/>
      <c r="CQ298" s="461"/>
      <c r="CR298" s="461"/>
      <c r="CS298" s="461"/>
      <c r="CT298" s="461"/>
      <c r="CU298" s="461"/>
      <c r="CV298" s="461"/>
      <c r="CW298" s="461"/>
    </row>
    <row r="299" spans="1:101">
      <c r="A299" s="457"/>
      <c r="B299" s="458"/>
      <c r="C299" s="457"/>
      <c r="D299" s="459"/>
      <c r="E299" s="460"/>
      <c r="F299" s="460"/>
      <c r="G299" s="461"/>
      <c r="H299" s="461"/>
      <c r="I299" s="461"/>
      <c r="J299" s="461"/>
      <c r="K299" s="461"/>
      <c r="L299" s="461"/>
      <c r="M299" s="461"/>
      <c r="N299" s="461"/>
      <c r="O299" s="461"/>
      <c r="P299" s="461"/>
      <c r="Q299" s="461"/>
      <c r="R299" s="461"/>
      <c r="S299" s="461"/>
      <c r="T299" s="461"/>
      <c r="U299" s="461"/>
      <c r="V299" s="461"/>
      <c r="W299" s="461"/>
      <c r="X299" s="461"/>
      <c r="Y299" s="461"/>
      <c r="Z299" s="461"/>
      <c r="AA299" s="461"/>
      <c r="AB299" s="461"/>
      <c r="AC299" s="461"/>
      <c r="AD299" s="461"/>
      <c r="AE299" s="461"/>
      <c r="AF299" s="461"/>
      <c r="AG299" s="461"/>
      <c r="AH299" s="461"/>
      <c r="AI299" s="461"/>
      <c r="AJ299" s="461"/>
      <c r="AK299" s="461"/>
      <c r="AL299" s="461"/>
      <c r="AM299" s="461"/>
      <c r="AN299" s="461"/>
      <c r="AO299" s="461"/>
      <c r="AP299" s="461"/>
      <c r="AQ299" s="461"/>
      <c r="AR299" s="461"/>
      <c r="AS299" s="461"/>
      <c r="AT299" s="461"/>
      <c r="AU299" s="461"/>
      <c r="AV299" s="461"/>
      <c r="AW299" s="461"/>
      <c r="AX299" s="461"/>
      <c r="AY299" s="461"/>
      <c r="AZ299" s="461"/>
      <c r="BA299" s="461"/>
      <c r="BB299" s="461"/>
      <c r="BC299" s="461"/>
      <c r="BD299" s="461"/>
      <c r="BE299" s="461"/>
      <c r="BF299" s="461"/>
      <c r="BG299" s="461"/>
      <c r="BH299" s="461"/>
      <c r="BI299" s="461"/>
      <c r="BJ299" s="461"/>
      <c r="BK299" s="461"/>
      <c r="BL299" s="461"/>
      <c r="BM299" s="461"/>
      <c r="BN299" s="461"/>
      <c r="BO299" s="461"/>
      <c r="BP299" s="461"/>
      <c r="BQ299" s="461"/>
      <c r="BR299" s="461"/>
      <c r="BS299" s="461"/>
      <c r="BT299" s="461"/>
      <c r="BU299" s="461"/>
      <c r="BV299" s="461"/>
      <c r="BW299" s="461"/>
      <c r="BX299" s="461"/>
      <c r="BY299" s="461"/>
      <c r="BZ299" s="461"/>
      <c r="CA299" s="461"/>
      <c r="CB299" s="461"/>
      <c r="CC299" s="461"/>
      <c r="CD299" s="461"/>
      <c r="CE299" s="461"/>
      <c r="CF299" s="461"/>
      <c r="CG299" s="461"/>
      <c r="CH299" s="461"/>
      <c r="CI299" s="461"/>
      <c r="CJ299" s="461"/>
      <c r="CK299" s="461"/>
      <c r="CL299" s="461"/>
      <c r="CM299" s="461"/>
      <c r="CN299" s="461"/>
      <c r="CO299" s="461"/>
      <c r="CP299" s="461"/>
      <c r="CQ299" s="461"/>
      <c r="CR299" s="461"/>
      <c r="CS299" s="461"/>
      <c r="CT299" s="461"/>
      <c r="CU299" s="461"/>
      <c r="CV299" s="461"/>
      <c r="CW299" s="461"/>
    </row>
    <row r="300" spans="1:101">
      <c r="A300" s="457"/>
      <c r="B300" s="458"/>
      <c r="C300" s="457"/>
      <c r="D300" s="459"/>
      <c r="E300" s="460"/>
      <c r="F300" s="460"/>
      <c r="G300" s="461"/>
      <c r="H300" s="461"/>
      <c r="I300" s="461"/>
      <c r="J300" s="461"/>
      <c r="K300" s="461"/>
      <c r="L300" s="461"/>
      <c r="M300" s="461"/>
      <c r="N300" s="461"/>
      <c r="O300" s="461"/>
      <c r="P300" s="461"/>
      <c r="Q300" s="461"/>
      <c r="R300" s="461"/>
      <c r="S300" s="461"/>
      <c r="T300" s="461"/>
      <c r="U300" s="461"/>
      <c r="V300" s="461"/>
      <c r="W300" s="461"/>
      <c r="X300" s="461"/>
      <c r="Y300" s="461"/>
      <c r="Z300" s="461"/>
      <c r="AA300" s="461"/>
      <c r="AB300" s="461"/>
      <c r="AC300" s="461"/>
      <c r="AD300" s="461"/>
      <c r="AE300" s="461"/>
      <c r="AF300" s="461"/>
      <c r="AG300" s="461"/>
      <c r="AH300" s="461"/>
      <c r="AI300" s="461"/>
      <c r="AJ300" s="461"/>
      <c r="AK300" s="461"/>
      <c r="AL300" s="461"/>
      <c r="AM300" s="461"/>
      <c r="AN300" s="461"/>
      <c r="AO300" s="461"/>
      <c r="AP300" s="461"/>
      <c r="AQ300" s="461"/>
      <c r="AR300" s="461"/>
      <c r="AS300" s="461"/>
      <c r="AT300" s="461"/>
      <c r="AU300" s="461"/>
      <c r="AV300" s="461"/>
      <c r="AW300" s="461"/>
      <c r="AX300" s="461"/>
      <c r="AY300" s="461"/>
      <c r="AZ300" s="461"/>
      <c r="BA300" s="461"/>
      <c r="BB300" s="461"/>
      <c r="BC300" s="461"/>
      <c r="BD300" s="461"/>
      <c r="BE300" s="461"/>
      <c r="BF300" s="461"/>
      <c r="BG300" s="461"/>
      <c r="BH300" s="461"/>
      <c r="BI300" s="461"/>
      <c r="BJ300" s="461"/>
      <c r="BK300" s="461"/>
      <c r="BL300" s="461"/>
      <c r="BM300" s="461"/>
      <c r="BN300" s="461"/>
      <c r="BO300" s="461"/>
      <c r="BP300" s="461"/>
      <c r="BQ300" s="461"/>
      <c r="BR300" s="461"/>
      <c r="BS300" s="461"/>
      <c r="BT300" s="461"/>
      <c r="BU300" s="461"/>
      <c r="BV300" s="461"/>
      <c r="BW300" s="461"/>
      <c r="BX300" s="461"/>
      <c r="BY300" s="461"/>
      <c r="BZ300" s="461"/>
      <c r="CA300" s="461"/>
      <c r="CB300" s="461"/>
      <c r="CC300" s="461"/>
      <c r="CD300" s="461"/>
      <c r="CE300" s="461"/>
      <c r="CF300" s="461"/>
      <c r="CG300" s="461"/>
      <c r="CH300" s="461"/>
      <c r="CI300" s="461"/>
      <c r="CJ300" s="461"/>
      <c r="CK300" s="461"/>
      <c r="CL300" s="461"/>
      <c r="CM300" s="461"/>
      <c r="CN300" s="461"/>
      <c r="CO300" s="461"/>
      <c r="CP300" s="461"/>
      <c r="CQ300" s="461"/>
      <c r="CR300" s="461"/>
      <c r="CS300" s="461"/>
      <c r="CT300" s="461"/>
      <c r="CU300" s="461"/>
      <c r="CV300" s="461"/>
      <c r="CW300" s="461"/>
    </row>
    <row r="301" spans="1:101">
      <c r="A301" s="457"/>
      <c r="B301" s="458"/>
      <c r="C301" s="457"/>
      <c r="D301" s="459"/>
      <c r="E301" s="460"/>
      <c r="F301" s="460"/>
      <c r="G301" s="461"/>
      <c r="H301" s="461"/>
      <c r="I301" s="461"/>
      <c r="J301" s="461"/>
      <c r="K301" s="461"/>
      <c r="L301" s="461"/>
      <c r="M301" s="461"/>
      <c r="N301" s="461"/>
      <c r="O301" s="461"/>
      <c r="P301" s="461"/>
      <c r="Q301" s="461"/>
      <c r="R301" s="461"/>
      <c r="S301" s="461"/>
      <c r="T301" s="461"/>
      <c r="U301" s="461"/>
      <c r="V301" s="461"/>
      <c r="W301" s="461"/>
      <c r="X301" s="461"/>
      <c r="Y301" s="461"/>
      <c r="Z301" s="461"/>
      <c r="AA301" s="461"/>
      <c r="AB301" s="461"/>
      <c r="AC301" s="461"/>
      <c r="AD301" s="461"/>
      <c r="AE301" s="461"/>
      <c r="AF301" s="461"/>
      <c r="AG301" s="461"/>
      <c r="AH301" s="461"/>
      <c r="AI301" s="461"/>
      <c r="AJ301" s="461"/>
      <c r="AK301" s="461"/>
      <c r="AL301" s="461"/>
      <c r="AM301" s="461"/>
      <c r="AN301" s="461"/>
      <c r="AO301" s="461"/>
      <c r="AP301" s="461"/>
      <c r="AQ301" s="461"/>
      <c r="AR301" s="461"/>
      <c r="AS301" s="461"/>
      <c r="AT301" s="461"/>
      <c r="AU301" s="461"/>
      <c r="AV301" s="461"/>
      <c r="AW301" s="461"/>
      <c r="AX301" s="461"/>
      <c r="AY301" s="461"/>
      <c r="AZ301" s="461"/>
      <c r="BA301" s="461"/>
      <c r="BB301" s="461"/>
      <c r="BC301" s="461"/>
      <c r="BD301" s="461"/>
      <c r="BE301" s="461"/>
      <c r="BF301" s="461"/>
      <c r="BG301" s="461"/>
      <c r="BH301" s="461"/>
      <c r="BI301" s="461"/>
      <c r="BJ301" s="461"/>
      <c r="BK301" s="461"/>
      <c r="BL301" s="461"/>
      <c r="BM301" s="461"/>
      <c r="BN301" s="461"/>
      <c r="BO301" s="461"/>
      <c r="BP301" s="461"/>
      <c r="BQ301" s="461"/>
      <c r="BR301" s="461"/>
      <c r="BS301" s="461"/>
      <c r="BT301" s="461"/>
      <c r="BU301" s="461"/>
      <c r="BV301" s="461"/>
      <c r="BW301" s="461"/>
      <c r="BX301" s="461"/>
      <c r="BY301" s="461"/>
      <c r="BZ301" s="461"/>
      <c r="CA301" s="461"/>
      <c r="CB301" s="461"/>
      <c r="CC301" s="461"/>
      <c r="CD301" s="461"/>
      <c r="CE301" s="461"/>
      <c r="CF301" s="461"/>
      <c r="CG301" s="461"/>
      <c r="CH301" s="461"/>
      <c r="CI301" s="461"/>
      <c r="CJ301" s="461"/>
      <c r="CK301" s="461"/>
      <c r="CL301" s="461"/>
      <c r="CM301" s="461"/>
      <c r="CN301" s="461"/>
      <c r="CO301" s="461"/>
      <c r="CP301" s="461"/>
      <c r="CQ301" s="461"/>
      <c r="CR301" s="461"/>
      <c r="CS301" s="461"/>
      <c r="CT301" s="461"/>
      <c r="CU301" s="461"/>
      <c r="CV301" s="461"/>
      <c r="CW301" s="461"/>
    </row>
    <row r="302" spans="1:101">
      <c r="A302" s="457"/>
      <c r="B302" s="458"/>
      <c r="C302" s="457"/>
      <c r="D302" s="459"/>
      <c r="E302" s="460"/>
      <c r="F302" s="460"/>
      <c r="G302" s="461"/>
      <c r="H302" s="461"/>
      <c r="I302" s="461"/>
      <c r="J302" s="461"/>
      <c r="K302" s="461"/>
      <c r="L302" s="461"/>
      <c r="M302" s="461"/>
      <c r="N302" s="461"/>
      <c r="O302" s="461"/>
      <c r="P302" s="461"/>
      <c r="Q302" s="461"/>
      <c r="R302" s="461"/>
      <c r="S302" s="461"/>
      <c r="T302" s="461"/>
      <c r="U302" s="461"/>
      <c r="V302" s="461"/>
      <c r="W302" s="461"/>
      <c r="X302" s="461"/>
      <c r="Y302" s="461"/>
      <c r="Z302" s="461"/>
      <c r="AA302" s="461"/>
      <c r="AB302" s="461"/>
      <c r="AC302" s="461"/>
      <c r="AD302" s="461"/>
      <c r="AE302" s="461"/>
      <c r="AF302" s="461"/>
      <c r="AG302" s="461"/>
      <c r="AH302" s="461"/>
      <c r="AI302" s="461"/>
      <c r="AJ302" s="461"/>
      <c r="AK302" s="461"/>
      <c r="AL302" s="461"/>
      <c r="AM302" s="461"/>
      <c r="AN302" s="461"/>
      <c r="AO302" s="461"/>
      <c r="AP302" s="461"/>
      <c r="AQ302" s="461"/>
      <c r="AR302" s="461"/>
      <c r="AS302" s="461"/>
      <c r="AT302" s="461"/>
      <c r="AU302" s="461"/>
      <c r="AV302" s="461"/>
      <c r="AW302" s="461"/>
      <c r="AX302" s="461"/>
      <c r="AY302" s="461"/>
      <c r="AZ302" s="461"/>
      <c r="BA302" s="461"/>
      <c r="BB302" s="461"/>
      <c r="BC302" s="461"/>
      <c r="BD302" s="461"/>
      <c r="BE302" s="461"/>
      <c r="BF302" s="461"/>
      <c r="BG302" s="461"/>
      <c r="BH302" s="461"/>
      <c r="BI302" s="461"/>
      <c r="BJ302" s="461"/>
      <c r="BK302" s="461"/>
      <c r="BL302" s="461"/>
      <c r="BM302" s="461"/>
      <c r="BN302" s="461"/>
      <c r="BO302" s="461"/>
      <c r="BP302" s="461"/>
      <c r="BQ302" s="461"/>
      <c r="BR302" s="461"/>
      <c r="BS302" s="461"/>
      <c r="BT302" s="461"/>
      <c r="BU302" s="461"/>
      <c r="BV302" s="461"/>
      <c r="BW302" s="461"/>
      <c r="BX302" s="461"/>
      <c r="BY302" s="461"/>
      <c r="BZ302" s="461"/>
      <c r="CA302" s="461"/>
      <c r="CB302" s="461"/>
      <c r="CC302" s="461"/>
      <c r="CD302" s="461"/>
      <c r="CE302" s="461"/>
      <c r="CF302" s="461"/>
      <c r="CG302" s="461"/>
      <c r="CH302" s="461"/>
      <c r="CI302" s="461"/>
      <c r="CJ302" s="461"/>
      <c r="CK302" s="461"/>
      <c r="CL302" s="461"/>
      <c r="CM302" s="461"/>
      <c r="CN302" s="461"/>
      <c r="CO302" s="461"/>
      <c r="CP302" s="461"/>
      <c r="CQ302" s="461"/>
      <c r="CR302" s="461"/>
      <c r="CS302" s="461"/>
      <c r="CT302" s="461"/>
      <c r="CU302" s="461"/>
      <c r="CV302" s="461"/>
      <c r="CW302" s="461"/>
    </row>
    <row r="303" spans="1:101">
      <c r="A303" s="457"/>
      <c r="B303" s="458"/>
      <c r="C303" s="457"/>
      <c r="D303" s="459"/>
      <c r="E303" s="460"/>
      <c r="F303" s="460"/>
      <c r="G303" s="461"/>
      <c r="H303" s="461"/>
      <c r="I303" s="461"/>
      <c r="J303" s="461"/>
      <c r="K303" s="461"/>
      <c r="L303" s="461"/>
      <c r="M303" s="461"/>
      <c r="N303" s="461"/>
      <c r="O303" s="461"/>
      <c r="P303" s="461"/>
      <c r="Q303" s="461"/>
      <c r="R303" s="461"/>
      <c r="S303" s="461"/>
      <c r="T303" s="461"/>
      <c r="U303" s="461"/>
      <c r="V303" s="461"/>
      <c r="W303" s="461"/>
      <c r="X303" s="461"/>
      <c r="Y303" s="461"/>
      <c r="Z303" s="461"/>
      <c r="AA303" s="461"/>
      <c r="AB303" s="461"/>
      <c r="AC303" s="461"/>
      <c r="AD303" s="461"/>
      <c r="AE303" s="461"/>
      <c r="AF303" s="461"/>
      <c r="AG303" s="461"/>
      <c r="AH303" s="461"/>
      <c r="AI303" s="461"/>
      <c r="AJ303" s="461"/>
      <c r="AK303" s="461"/>
      <c r="AL303" s="461"/>
      <c r="AM303" s="461"/>
      <c r="AN303" s="461"/>
      <c r="AO303" s="461"/>
      <c r="AP303" s="461"/>
      <c r="AQ303" s="461"/>
      <c r="AR303" s="461"/>
      <c r="AS303" s="461"/>
      <c r="AT303" s="461"/>
      <c r="AU303" s="461"/>
      <c r="AV303" s="461"/>
      <c r="AW303" s="461"/>
      <c r="AX303" s="461"/>
      <c r="AY303" s="461"/>
      <c r="AZ303" s="461"/>
      <c r="BA303" s="461"/>
      <c r="BB303" s="461"/>
      <c r="BC303" s="461"/>
      <c r="BD303" s="461"/>
      <c r="BE303" s="461"/>
      <c r="BF303" s="461"/>
      <c r="BG303" s="461"/>
      <c r="BH303" s="461"/>
      <c r="BI303" s="461"/>
      <c r="BJ303" s="461"/>
      <c r="BK303" s="461"/>
      <c r="BL303" s="461"/>
      <c r="BM303" s="461"/>
      <c r="BN303" s="461"/>
      <c r="BO303" s="461"/>
      <c r="BP303" s="461"/>
      <c r="BQ303" s="461"/>
      <c r="BR303" s="461"/>
      <c r="BS303" s="461"/>
      <c r="BT303" s="461"/>
      <c r="BU303" s="461"/>
      <c r="BV303" s="461"/>
      <c r="BW303" s="461"/>
      <c r="BX303" s="461"/>
      <c r="BY303" s="461"/>
      <c r="BZ303" s="461"/>
      <c r="CA303" s="461"/>
      <c r="CB303" s="461"/>
      <c r="CC303" s="461"/>
      <c r="CD303" s="461"/>
      <c r="CE303" s="461"/>
      <c r="CF303" s="461"/>
      <c r="CG303" s="461"/>
      <c r="CH303" s="461"/>
      <c r="CI303" s="461"/>
      <c r="CJ303" s="461"/>
      <c r="CK303" s="461"/>
      <c r="CL303" s="461"/>
      <c r="CM303" s="461"/>
      <c r="CN303" s="461"/>
      <c r="CO303" s="461"/>
      <c r="CP303" s="461"/>
      <c r="CQ303" s="461"/>
      <c r="CR303" s="461"/>
      <c r="CS303" s="461"/>
      <c r="CT303" s="461"/>
      <c r="CU303" s="461"/>
      <c r="CV303" s="461"/>
      <c r="CW303" s="461"/>
    </row>
    <row r="304" spans="1:101">
      <c r="A304" s="457"/>
      <c r="B304" s="458"/>
      <c r="C304" s="457"/>
      <c r="D304" s="459"/>
      <c r="E304" s="460"/>
      <c r="F304" s="460"/>
      <c r="G304" s="461"/>
      <c r="H304" s="461"/>
      <c r="I304" s="461"/>
      <c r="J304" s="461"/>
      <c r="K304" s="461"/>
      <c r="L304" s="461"/>
      <c r="M304" s="461"/>
      <c r="N304" s="461"/>
      <c r="O304" s="461"/>
      <c r="P304" s="461"/>
      <c r="Q304" s="461"/>
      <c r="R304" s="461"/>
      <c r="S304" s="461"/>
      <c r="T304" s="461"/>
      <c r="U304" s="461"/>
      <c r="V304" s="461"/>
      <c r="W304" s="461"/>
      <c r="X304" s="461"/>
      <c r="Y304" s="461"/>
      <c r="Z304" s="461"/>
      <c r="AA304" s="461"/>
      <c r="AB304" s="461"/>
      <c r="AC304" s="461"/>
      <c r="AD304" s="461"/>
      <c r="AE304" s="461"/>
      <c r="AF304" s="461"/>
      <c r="AG304" s="461"/>
      <c r="AH304" s="461"/>
      <c r="AI304" s="461"/>
      <c r="AJ304" s="461"/>
      <c r="AK304" s="461"/>
      <c r="AL304" s="461"/>
      <c r="AM304" s="461"/>
      <c r="AN304" s="461"/>
      <c r="AO304" s="461"/>
      <c r="AP304" s="461"/>
      <c r="AQ304" s="461"/>
      <c r="AR304" s="461"/>
      <c r="AS304" s="461"/>
      <c r="AT304" s="461"/>
      <c r="AU304" s="461"/>
      <c r="AV304" s="461"/>
      <c r="AW304" s="461"/>
      <c r="AX304" s="461"/>
      <c r="AY304" s="461"/>
      <c r="AZ304" s="461"/>
      <c r="BA304" s="461"/>
      <c r="BB304" s="461"/>
      <c r="BC304" s="461"/>
      <c r="BD304" s="461"/>
      <c r="BE304" s="461"/>
      <c r="BF304" s="461"/>
      <c r="BG304" s="461"/>
      <c r="BH304" s="461"/>
      <c r="BI304" s="461"/>
      <c r="BJ304" s="461"/>
      <c r="BK304" s="461"/>
      <c r="BL304" s="461"/>
      <c r="BM304" s="461"/>
      <c r="BN304" s="461"/>
      <c r="BO304" s="461"/>
      <c r="BP304" s="461"/>
      <c r="BQ304" s="461"/>
      <c r="BR304" s="461"/>
      <c r="BS304" s="461"/>
      <c r="BT304" s="461"/>
      <c r="BU304" s="461"/>
      <c r="BV304" s="461"/>
      <c r="BW304" s="461"/>
      <c r="BX304" s="461"/>
      <c r="BY304" s="461"/>
      <c r="BZ304" s="461"/>
      <c r="CA304" s="461"/>
      <c r="CB304" s="461"/>
      <c r="CC304" s="461"/>
      <c r="CD304" s="461"/>
      <c r="CE304" s="461"/>
      <c r="CF304" s="461"/>
      <c r="CG304" s="461"/>
      <c r="CH304" s="461"/>
      <c r="CI304" s="461"/>
      <c r="CJ304" s="461"/>
      <c r="CK304" s="461"/>
      <c r="CL304" s="461"/>
      <c r="CM304" s="461"/>
      <c r="CN304" s="461"/>
      <c r="CO304" s="461"/>
      <c r="CP304" s="461"/>
      <c r="CQ304" s="461"/>
      <c r="CR304" s="461"/>
      <c r="CS304" s="461"/>
      <c r="CT304" s="461"/>
      <c r="CU304" s="461"/>
      <c r="CV304" s="461"/>
      <c r="CW304" s="461"/>
    </row>
    <row r="305" spans="1:101">
      <c r="A305" s="457"/>
      <c r="B305" s="458"/>
      <c r="C305" s="457"/>
      <c r="D305" s="459"/>
      <c r="E305" s="460"/>
      <c r="F305" s="460"/>
      <c r="G305" s="461"/>
      <c r="H305" s="461"/>
      <c r="I305" s="461"/>
      <c r="J305" s="461"/>
      <c r="K305" s="461"/>
      <c r="L305" s="461"/>
      <c r="M305" s="461"/>
      <c r="N305" s="461"/>
      <c r="O305" s="461"/>
      <c r="P305" s="461"/>
      <c r="Q305" s="461"/>
      <c r="R305" s="461"/>
      <c r="S305" s="461"/>
      <c r="T305" s="461"/>
      <c r="U305" s="461"/>
      <c r="V305" s="461"/>
      <c r="W305" s="461"/>
      <c r="X305" s="461"/>
      <c r="Y305" s="461"/>
      <c r="Z305" s="461"/>
      <c r="AA305" s="461"/>
      <c r="AB305" s="461"/>
      <c r="AC305" s="461"/>
      <c r="AD305" s="461"/>
      <c r="AE305" s="461"/>
      <c r="AF305" s="461"/>
      <c r="AG305" s="461"/>
      <c r="AH305" s="461"/>
      <c r="AI305" s="461"/>
      <c r="AJ305" s="461"/>
      <c r="AK305" s="461"/>
      <c r="AL305" s="461"/>
      <c r="AM305" s="461"/>
      <c r="AN305" s="461"/>
      <c r="AO305" s="461"/>
      <c r="AP305" s="461"/>
      <c r="AQ305" s="461"/>
      <c r="AR305" s="461"/>
      <c r="AS305" s="461"/>
      <c r="AT305" s="461"/>
      <c r="AU305" s="461"/>
      <c r="AV305" s="461"/>
      <c r="AW305" s="461"/>
      <c r="AX305" s="461"/>
      <c r="AY305" s="461"/>
      <c r="AZ305" s="461"/>
      <c r="BA305" s="461"/>
      <c r="BB305" s="461"/>
      <c r="BC305" s="461"/>
      <c r="BD305" s="461"/>
      <c r="BE305" s="461"/>
      <c r="BF305" s="461"/>
      <c r="BG305" s="461"/>
      <c r="BH305" s="461"/>
      <c r="BI305" s="461"/>
      <c r="BJ305" s="461"/>
      <c r="BK305" s="461"/>
      <c r="BL305" s="461"/>
      <c r="BM305" s="461"/>
      <c r="BN305" s="461"/>
      <c r="BO305" s="461"/>
      <c r="BP305" s="461"/>
      <c r="BQ305" s="461"/>
      <c r="BR305" s="461"/>
      <c r="BS305" s="461"/>
      <c r="BT305" s="461"/>
      <c r="BU305" s="461"/>
      <c r="BV305" s="461"/>
      <c r="BW305" s="461"/>
      <c r="BX305" s="461"/>
      <c r="BY305" s="461"/>
      <c r="BZ305" s="461"/>
      <c r="CA305" s="461"/>
      <c r="CB305" s="461"/>
      <c r="CC305" s="461"/>
      <c r="CD305" s="461"/>
      <c r="CE305" s="461"/>
      <c r="CF305" s="461"/>
      <c r="CG305" s="461"/>
      <c r="CH305" s="461"/>
      <c r="CI305" s="461"/>
      <c r="CJ305" s="461"/>
      <c r="CK305" s="461"/>
      <c r="CL305" s="461"/>
      <c r="CM305" s="461"/>
      <c r="CN305" s="461"/>
      <c r="CO305" s="461"/>
      <c r="CP305" s="461"/>
      <c r="CQ305" s="461"/>
      <c r="CR305" s="461"/>
      <c r="CS305" s="461"/>
      <c r="CT305" s="461"/>
      <c r="CU305" s="461"/>
      <c r="CV305" s="461"/>
      <c r="CW305" s="461"/>
    </row>
    <row r="306" spans="1:101">
      <c r="A306" s="457"/>
      <c r="B306" s="458"/>
      <c r="C306" s="457"/>
      <c r="D306" s="459"/>
      <c r="E306" s="460"/>
      <c r="F306" s="460"/>
      <c r="G306" s="461"/>
      <c r="H306" s="461"/>
      <c r="I306" s="461"/>
      <c r="J306" s="461"/>
      <c r="K306" s="461"/>
      <c r="L306" s="461"/>
      <c r="M306" s="461"/>
      <c r="N306" s="461"/>
      <c r="O306" s="461"/>
      <c r="P306" s="461"/>
      <c r="Q306" s="461"/>
      <c r="R306" s="461"/>
      <c r="S306" s="461"/>
      <c r="T306" s="461"/>
      <c r="U306" s="461"/>
      <c r="V306" s="461"/>
      <c r="W306" s="461"/>
      <c r="X306" s="461"/>
      <c r="Y306" s="461"/>
      <c r="Z306" s="461"/>
      <c r="AA306" s="461"/>
      <c r="AB306" s="461"/>
      <c r="AC306" s="461"/>
      <c r="AD306" s="461"/>
      <c r="AE306" s="461"/>
      <c r="AF306" s="461"/>
      <c r="AG306" s="461"/>
      <c r="AH306" s="461"/>
      <c r="AI306" s="461"/>
      <c r="AJ306" s="461"/>
      <c r="AK306" s="461"/>
      <c r="AL306" s="461"/>
      <c r="AM306" s="461"/>
      <c r="AN306" s="461"/>
      <c r="AO306" s="461"/>
      <c r="AP306" s="461"/>
      <c r="AQ306" s="461"/>
      <c r="AR306" s="461"/>
      <c r="AS306" s="461"/>
      <c r="AT306" s="461"/>
      <c r="AU306" s="461"/>
      <c r="AV306" s="461"/>
      <c r="AW306" s="461"/>
      <c r="AX306" s="461"/>
      <c r="AY306" s="461"/>
      <c r="AZ306" s="461"/>
      <c r="BA306" s="461"/>
      <c r="BB306" s="461"/>
      <c r="BC306" s="461"/>
      <c r="BD306" s="461"/>
      <c r="BE306" s="461"/>
      <c r="BF306" s="461"/>
      <c r="BG306" s="461"/>
      <c r="BH306" s="461"/>
      <c r="BI306" s="461"/>
      <c r="BJ306" s="461"/>
      <c r="BK306" s="461"/>
      <c r="BL306" s="461"/>
      <c r="BM306" s="461"/>
      <c r="BN306" s="461"/>
      <c r="BO306" s="461"/>
      <c r="BP306" s="461"/>
      <c r="BQ306" s="461"/>
      <c r="BR306" s="461"/>
      <c r="BS306" s="461"/>
      <c r="BT306" s="461"/>
      <c r="BU306" s="461"/>
      <c r="BV306" s="461"/>
      <c r="BW306" s="461"/>
      <c r="BX306" s="461"/>
      <c r="BY306" s="461"/>
      <c r="BZ306" s="461"/>
      <c r="CA306" s="461"/>
      <c r="CB306" s="461"/>
      <c r="CC306" s="461"/>
      <c r="CD306" s="461"/>
      <c r="CE306" s="461"/>
      <c r="CF306" s="461"/>
      <c r="CG306" s="461"/>
      <c r="CH306" s="461"/>
      <c r="CI306" s="461"/>
      <c r="CJ306" s="461"/>
      <c r="CK306" s="461"/>
      <c r="CL306" s="461"/>
      <c r="CM306" s="461"/>
      <c r="CN306" s="461"/>
      <c r="CO306" s="461"/>
      <c r="CP306" s="461"/>
      <c r="CQ306" s="461"/>
      <c r="CR306" s="461"/>
      <c r="CS306" s="461"/>
      <c r="CT306" s="461"/>
      <c r="CU306" s="461"/>
      <c r="CV306" s="461"/>
      <c r="CW306" s="461"/>
    </row>
    <row r="307" spans="1:101">
      <c r="A307" s="457"/>
      <c r="B307" s="458"/>
      <c r="C307" s="457"/>
      <c r="D307" s="459"/>
      <c r="E307" s="460"/>
      <c r="F307" s="460"/>
      <c r="G307" s="461"/>
      <c r="H307" s="461"/>
      <c r="I307" s="461"/>
      <c r="J307" s="461"/>
      <c r="K307" s="461"/>
      <c r="L307" s="461"/>
      <c r="M307" s="461"/>
      <c r="N307" s="461"/>
      <c r="O307" s="461"/>
      <c r="P307" s="461"/>
      <c r="Q307" s="461"/>
      <c r="R307" s="461"/>
      <c r="S307" s="461"/>
      <c r="T307" s="461"/>
      <c r="U307" s="461"/>
      <c r="V307" s="461"/>
      <c r="W307" s="461"/>
      <c r="X307" s="461"/>
      <c r="Y307" s="461"/>
      <c r="Z307" s="461"/>
      <c r="AA307" s="461"/>
      <c r="AB307" s="461"/>
      <c r="AC307" s="461"/>
      <c r="AD307" s="461"/>
      <c r="AE307" s="461"/>
      <c r="AF307" s="461"/>
      <c r="AG307" s="461"/>
      <c r="AH307" s="461"/>
      <c r="AI307" s="461"/>
      <c r="AJ307" s="461"/>
      <c r="AK307" s="461"/>
      <c r="AL307" s="461"/>
      <c r="AM307" s="461"/>
      <c r="AN307" s="461"/>
      <c r="AO307" s="461"/>
      <c r="AP307" s="461"/>
      <c r="AQ307" s="461"/>
      <c r="AR307" s="461"/>
      <c r="AS307" s="461"/>
      <c r="AT307" s="461"/>
      <c r="AU307" s="461"/>
      <c r="AV307" s="461"/>
      <c r="AW307" s="461"/>
      <c r="AX307" s="461"/>
      <c r="AY307" s="461"/>
      <c r="AZ307" s="461"/>
      <c r="BA307" s="461"/>
      <c r="BB307" s="461"/>
      <c r="BC307" s="461"/>
      <c r="BD307" s="461"/>
      <c r="BE307" s="461"/>
      <c r="BF307" s="461"/>
      <c r="BG307" s="461"/>
      <c r="BH307" s="461"/>
      <c r="BI307" s="461"/>
      <c r="BJ307" s="461"/>
      <c r="BK307" s="461"/>
      <c r="BL307" s="461"/>
      <c r="BM307" s="461"/>
      <c r="BN307" s="461"/>
      <c r="BO307" s="461"/>
      <c r="BP307" s="461"/>
      <c r="BQ307" s="461"/>
      <c r="BR307" s="461"/>
      <c r="BS307" s="461"/>
      <c r="BT307" s="461"/>
      <c r="BU307" s="461"/>
      <c r="BV307" s="461"/>
      <c r="BW307" s="461"/>
      <c r="BX307" s="461"/>
      <c r="BY307" s="461"/>
      <c r="BZ307" s="461"/>
      <c r="CA307" s="461"/>
      <c r="CB307" s="461"/>
      <c r="CC307" s="461"/>
      <c r="CD307" s="461"/>
      <c r="CE307" s="461"/>
      <c r="CF307" s="461"/>
      <c r="CG307" s="461"/>
      <c r="CH307" s="461"/>
      <c r="CI307" s="461"/>
      <c r="CJ307" s="461"/>
      <c r="CK307" s="461"/>
      <c r="CL307" s="461"/>
      <c r="CM307" s="461"/>
      <c r="CN307" s="461"/>
      <c r="CO307" s="461"/>
      <c r="CP307" s="461"/>
      <c r="CQ307" s="461"/>
      <c r="CR307" s="461"/>
      <c r="CS307" s="461"/>
      <c r="CT307" s="461"/>
      <c r="CU307" s="461"/>
      <c r="CV307" s="461"/>
      <c r="CW307" s="461"/>
    </row>
    <row r="308" spans="1:101">
      <c r="A308" s="457"/>
      <c r="B308" s="458"/>
      <c r="C308" s="457"/>
      <c r="D308" s="459"/>
      <c r="E308" s="460"/>
      <c r="F308" s="460"/>
      <c r="G308" s="461"/>
      <c r="H308" s="461"/>
      <c r="I308" s="461"/>
      <c r="J308" s="461"/>
      <c r="K308" s="461"/>
      <c r="L308" s="461"/>
      <c r="M308" s="461"/>
      <c r="N308" s="461"/>
      <c r="O308" s="461"/>
      <c r="P308" s="461"/>
      <c r="Q308" s="461"/>
      <c r="R308" s="461"/>
      <c r="S308" s="461"/>
      <c r="T308" s="461"/>
      <c r="U308" s="461"/>
      <c r="V308" s="461"/>
      <c r="W308" s="461"/>
      <c r="X308" s="461"/>
      <c r="Y308" s="461"/>
      <c r="Z308" s="461"/>
      <c r="AA308" s="461"/>
      <c r="AB308" s="461"/>
      <c r="AC308" s="461"/>
      <c r="AD308" s="461"/>
      <c r="AE308" s="461"/>
      <c r="AF308" s="461"/>
      <c r="AG308" s="461"/>
      <c r="AH308" s="461"/>
      <c r="AI308" s="461"/>
      <c r="AJ308" s="461"/>
      <c r="AK308" s="461"/>
      <c r="AL308" s="461"/>
      <c r="AM308" s="461"/>
      <c r="AN308" s="461"/>
      <c r="AO308" s="461"/>
      <c r="AP308" s="461"/>
      <c r="AQ308" s="461"/>
      <c r="AR308" s="461"/>
      <c r="AS308" s="461"/>
      <c r="AT308" s="461"/>
      <c r="AU308" s="461"/>
      <c r="AV308" s="461"/>
      <c r="AW308" s="461"/>
      <c r="AX308" s="461"/>
      <c r="AY308" s="461"/>
      <c r="AZ308" s="461"/>
      <c r="BA308" s="461"/>
      <c r="BB308" s="461"/>
      <c r="BC308" s="461"/>
      <c r="BD308" s="461"/>
      <c r="BE308" s="461"/>
      <c r="BF308" s="461"/>
      <c r="BG308" s="461"/>
      <c r="BH308" s="461"/>
      <c r="BI308" s="461"/>
      <c r="BJ308" s="461"/>
      <c r="BK308" s="461"/>
      <c r="BL308" s="461"/>
      <c r="BM308" s="461"/>
      <c r="BN308" s="461"/>
      <c r="BO308" s="461"/>
      <c r="BP308" s="461"/>
      <c r="BQ308" s="461"/>
      <c r="BR308" s="461"/>
      <c r="BS308" s="461"/>
      <c r="BT308" s="461"/>
      <c r="BU308" s="461"/>
      <c r="BV308" s="461"/>
      <c r="BW308" s="461"/>
      <c r="BX308" s="461"/>
      <c r="BY308" s="461"/>
      <c r="BZ308" s="461"/>
      <c r="CA308" s="461"/>
      <c r="CB308" s="461"/>
      <c r="CC308" s="461"/>
      <c r="CD308" s="461"/>
      <c r="CE308" s="461"/>
      <c r="CF308" s="461"/>
      <c r="CG308" s="461"/>
      <c r="CH308" s="461"/>
      <c r="CI308" s="461"/>
      <c r="CJ308" s="461"/>
      <c r="CK308" s="461"/>
      <c r="CL308" s="461"/>
      <c r="CM308" s="461"/>
      <c r="CN308" s="461"/>
      <c r="CO308" s="461"/>
      <c r="CP308" s="461"/>
      <c r="CQ308" s="461"/>
      <c r="CR308" s="461"/>
      <c r="CS308" s="461"/>
      <c r="CT308" s="461"/>
      <c r="CU308" s="461"/>
      <c r="CV308" s="461"/>
      <c r="CW308" s="461"/>
    </row>
    <row r="309" spans="1:101">
      <c r="A309" s="457"/>
      <c r="B309" s="458"/>
      <c r="C309" s="457"/>
      <c r="D309" s="459"/>
      <c r="E309" s="460"/>
      <c r="F309" s="460"/>
      <c r="G309" s="461"/>
      <c r="H309" s="461"/>
      <c r="I309" s="461"/>
      <c r="J309" s="461"/>
      <c r="K309" s="461"/>
      <c r="L309" s="461"/>
      <c r="M309" s="461"/>
      <c r="N309" s="461"/>
      <c r="O309" s="461"/>
      <c r="P309" s="461"/>
      <c r="Q309" s="461"/>
      <c r="R309" s="461"/>
      <c r="S309" s="461"/>
      <c r="T309" s="461"/>
      <c r="U309" s="461"/>
      <c r="V309" s="461"/>
      <c r="W309" s="461"/>
      <c r="X309" s="461"/>
      <c r="Y309" s="461"/>
      <c r="Z309" s="461"/>
      <c r="AA309" s="461"/>
      <c r="AB309" s="461"/>
      <c r="AC309" s="461"/>
      <c r="AD309" s="461"/>
      <c r="AE309" s="461"/>
      <c r="AF309" s="461"/>
      <c r="AG309" s="461"/>
      <c r="AH309" s="461"/>
      <c r="AI309" s="461"/>
      <c r="AJ309" s="461"/>
      <c r="AK309" s="461"/>
      <c r="AL309" s="461"/>
      <c r="AM309" s="461"/>
      <c r="AN309" s="461"/>
      <c r="AO309" s="461"/>
      <c r="AP309" s="461"/>
      <c r="AQ309" s="461"/>
      <c r="AR309" s="461"/>
      <c r="AS309" s="461"/>
      <c r="AT309" s="461"/>
      <c r="AU309" s="461"/>
      <c r="AV309" s="461"/>
      <c r="AW309" s="461"/>
      <c r="AX309" s="461"/>
      <c r="AY309" s="461"/>
      <c r="AZ309" s="461"/>
      <c r="BA309" s="461"/>
      <c r="BB309" s="461"/>
      <c r="BC309" s="461"/>
      <c r="BD309" s="461"/>
      <c r="BE309" s="461"/>
      <c r="BF309" s="461"/>
      <c r="BG309" s="461"/>
      <c r="BH309" s="461"/>
      <c r="BI309" s="461"/>
      <c r="BJ309" s="461"/>
      <c r="BK309" s="461"/>
      <c r="BL309" s="461"/>
      <c r="BM309" s="461"/>
      <c r="BN309" s="461"/>
      <c r="BO309" s="461"/>
      <c r="BP309" s="461"/>
      <c r="BQ309" s="461"/>
      <c r="BR309" s="461"/>
      <c r="BS309" s="461"/>
      <c r="BT309" s="461"/>
      <c r="BU309" s="461"/>
      <c r="BV309" s="461"/>
      <c r="BW309" s="461"/>
      <c r="BX309" s="461"/>
      <c r="BY309" s="461"/>
      <c r="BZ309" s="461"/>
      <c r="CA309" s="461"/>
      <c r="CB309" s="461"/>
      <c r="CC309" s="461"/>
      <c r="CD309" s="461"/>
      <c r="CE309" s="461"/>
      <c r="CF309" s="461"/>
      <c r="CG309" s="461"/>
      <c r="CH309" s="461"/>
      <c r="CI309" s="461"/>
      <c r="CJ309" s="461"/>
      <c r="CK309" s="461"/>
      <c r="CL309" s="461"/>
      <c r="CM309" s="461"/>
      <c r="CN309" s="461"/>
      <c r="CO309" s="461"/>
      <c r="CP309" s="461"/>
      <c r="CQ309" s="461"/>
      <c r="CR309" s="461"/>
      <c r="CS309" s="461"/>
      <c r="CT309" s="461"/>
      <c r="CU309" s="461"/>
      <c r="CV309" s="461"/>
      <c r="CW309" s="461"/>
    </row>
    <row r="310" spans="1:101">
      <c r="A310" s="457"/>
      <c r="B310" s="458"/>
      <c r="C310" s="457"/>
      <c r="D310" s="459"/>
      <c r="E310" s="460"/>
      <c r="F310" s="460"/>
      <c r="G310" s="461"/>
      <c r="H310" s="461"/>
      <c r="I310" s="461"/>
      <c r="J310" s="461"/>
      <c r="K310" s="461"/>
      <c r="L310" s="461"/>
      <c r="M310" s="461"/>
      <c r="N310" s="461"/>
      <c r="O310" s="461"/>
      <c r="P310" s="461"/>
      <c r="Q310" s="461"/>
      <c r="R310" s="461"/>
      <c r="S310" s="461"/>
      <c r="T310" s="461"/>
      <c r="U310" s="461"/>
      <c r="V310" s="461"/>
      <c r="W310" s="461"/>
      <c r="X310" s="461"/>
      <c r="Y310" s="461"/>
      <c r="Z310" s="461"/>
      <c r="AA310" s="461"/>
      <c r="AB310" s="461"/>
      <c r="AC310" s="461"/>
      <c r="AD310" s="461"/>
      <c r="AE310" s="461"/>
      <c r="AF310" s="461"/>
      <c r="AG310" s="461"/>
      <c r="AH310" s="461"/>
      <c r="AI310" s="461"/>
      <c r="AJ310" s="461"/>
      <c r="AK310" s="461"/>
      <c r="AL310" s="461"/>
      <c r="AM310" s="461"/>
      <c r="AN310" s="461"/>
      <c r="AO310" s="461"/>
      <c r="AP310" s="461"/>
      <c r="AQ310" s="461"/>
      <c r="AR310" s="461"/>
      <c r="AS310" s="461"/>
      <c r="AT310" s="461"/>
      <c r="AU310" s="461"/>
      <c r="AV310" s="461"/>
      <c r="AW310" s="461"/>
      <c r="AX310" s="461"/>
      <c r="AY310" s="461"/>
      <c r="AZ310" s="461"/>
      <c r="BA310" s="461"/>
      <c r="BB310" s="461"/>
      <c r="BC310" s="461"/>
      <c r="BD310" s="461"/>
      <c r="BE310" s="461"/>
      <c r="BF310" s="461"/>
      <c r="BG310" s="461"/>
      <c r="BH310" s="461"/>
      <c r="BI310" s="461"/>
      <c r="BJ310" s="461"/>
      <c r="BK310" s="461"/>
      <c r="BL310" s="461"/>
      <c r="BM310" s="461"/>
      <c r="BN310" s="461"/>
      <c r="BO310" s="461"/>
      <c r="BP310" s="461"/>
      <c r="BQ310" s="461"/>
      <c r="BR310" s="461"/>
      <c r="BS310" s="461"/>
      <c r="BT310" s="461"/>
      <c r="BU310" s="461"/>
      <c r="BV310" s="461"/>
      <c r="BW310" s="461"/>
      <c r="BX310" s="461"/>
      <c r="BY310" s="461"/>
      <c r="BZ310" s="461"/>
      <c r="CA310" s="461"/>
      <c r="CB310" s="461"/>
      <c r="CC310" s="461"/>
      <c r="CD310" s="461"/>
      <c r="CE310" s="461"/>
      <c r="CF310" s="461"/>
      <c r="CG310" s="461"/>
      <c r="CH310" s="461"/>
      <c r="CI310" s="461"/>
      <c r="CJ310" s="461"/>
      <c r="CK310" s="461"/>
      <c r="CL310" s="461"/>
      <c r="CM310" s="461"/>
      <c r="CN310" s="461"/>
      <c r="CO310" s="461"/>
      <c r="CP310" s="461"/>
      <c r="CQ310" s="461"/>
      <c r="CR310" s="461"/>
      <c r="CS310" s="461"/>
      <c r="CT310" s="461"/>
      <c r="CU310" s="461"/>
      <c r="CV310" s="461"/>
      <c r="CW310" s="461"/>
    </row>
    <row r="311" spans="1:101">
      <c r="A311" s="457"/>
      <c r="B311" s="458"/>
      <c r="C311" s="457"/>
      <c r="D311" s="459"/>
      <c r="E311" s="460"/>
      <c r="F311" s="460"/>
      <c r="G311" s="461"/>
      <c r="H311" s="461"/>
      <c r="I311" s="461"/>
      <c r="J311" s="461"/>
      <c r="K311" s="461"/>
      <c r="L311" s="461"/>
      <c r="M311" s="461"/>
      <c r="N311" s="461"/>
      <c r="O311" s="461"/>
      <c r="P311" s="461"/>
      <c r="Q311" s="461"/>
      <c r="R311" s="461"/>
      <c r="S311" s="461"/>
      <c r="T311" s="461"/>
      <c r="U311" s="461"/>
      <c r="V311" s="461"/>
      <c r="W311" s="461"/>
      <c r="X311" s="461"/>
      <c r="Y311" s="461"/>
      <c r="Z311" s="461"/>
      <c r="AA311" s="461"/>
      <c r="AB311" s="461"/>
      <c r="AC311" s="461"/>
      <c r="AD311" s="461"/>
      <c r="AE311" s="461"/>
      <c r="AF311" s="461"/>
      <c r="AG311" s="461"/>
      <c r="AH311" s="461"/>
      <c r="AI311" s="461"/>
      <c r="AJ311" s="461"/>
      <c r="AK311" s="461"/>
      <c r="AL311" s="461"/>
      <c r="AM311" s="461"/>
      <c r="AN311" s="461"/>
      <c r="AO311" s="461"/>
      <c r="AP311" s="461"/>
      <c r="AQ311" s="461"/>
      <c r="AR311" s="461"/>
      <c r="AS311" s="461"/>
      <c r="AT311" s="461"/>
      <c r="AU311" s="461"/>
      <c r="AV311" s="461"/>
      <c r="AW311" s="461"/>
      <c r="AX311" s="461"/>
      <c r="AY311" s="461"/>
      <c r="AZ311" s="461"/>
      <c r="BA311" s="461"/>
      <c r="BB311" s="461"/>
      <c r="BC311" s="461"/>
      <c r="BD311" s="461"/>
      <c r="BE311" s="461"/>
      <c r="BF311" s="461"/>
      <c r="BG311" s="461"/>
      <c r="BH311" s="461"/>
      <c r="BI311" s="461"/>
      <c r="BJ311" s="461"/>
      <c r="BK311" s="461"/>
      <c r="BL311" s="461"/>
      <c r="BM311" s="461"/>
      <c r="BN311" s="461"/>
      <c r="BO311" s="461"/>
      <c r="BP311" s="461"/>
      <c r="BQ311" s="461"/>
      <c r="BR311" s="461"/>
      <c r="BS311" s="461"/>
      <c r="BT311" s="461"/>
      <c r="BU311" s="461"/>
      <c r="BV311" s="461"/>
      <c r="BW311" s="461"/>
      <c r="BX311" s="461"/>
      <c r="BY311" s="461"/>
      <c r="BZ311" s="461"/>
      <c r="CA311" s="461"/>
      <c r="CB311" s="461"/>
      <c r="CC311" s="461"/>
      <c r="CD311" s="461"/>
      <c r="CE311" s="461"/>
      <c r="CF311" s="461"/>
      <c r="CG311" s="461"/>
      <c r="CH311" s="461"/>
      <c r="CI311" s="461"/>
      <c r="CJ311" s="461"/>
      <c r="CK311" s="461"/>
      <c r="CL311" s="461"/>
      <c r="CM311" s="461"/>
      <c r="CN311" s="461"/>
      <c r="CO311" s="461"/>
      <c r="CP311" s="461"/>
      <c r="CQ311" s="461"/>
      <c r="CR311" s="461"/>
      <c r="CS311" s="461"/>
      <c r="CT311" s="461"/>
      <c r="CU311" s="461"/>
      <c r="CV311" s="461"/>
      <c r="CW311" s="461"/>
    </row>
    <row r="312" spans="1:101">
      <c r="A312" s="457"/>
      <c r="B312" s="458"/>
      <c r="C312" s="457"/>
      <c r="D312" s="459"/>
      <c r="E312" s="460"/>
      <c r="F312" s="460"/>
      <c r="G312" s="461"/>
      <c r="H312" s="461"/>
      <c r="I312" s="461"/>
      <c r="J312" s="461"/>
      <c r="K312" s="461"/>
      <c r="L312" s="461"/>
      <c r="M312" s="461"/>
      <c r="N312" s="461"/>
      <c r="O312" s="461"/>
      <c r="P312" s="461"/>
      <c r="Q312" s="461"/>
      <c r="R312" s="461"/>
      <c r="S312" s="461"/>
      <c r="T312" s="461"/>
      <c r="U312" s="461"/>
      <c r="V312" s="461"/>
      <c r="W312" s="461"/>
      <c r="X312" s="461"/>
      <c r="Y312" s="461"/>
      <c r="Z312" s="461"/>
      <c r="AA312" s="461"/>
      <c r="AB312" s="461"/>
      <c r="AC312" s="461"/>
      <c r="AD312" s="461"/>
      <c r="AE312" s="461"/>
      <c r="AF312" s="461"/>
      <c r="AG312" s="461"/>
      <c r="AH312" s="461"/>
      <c r="AI312" s="461"/>
      <c r="AJ312" s="461"/>
      <c r="AK312" s="461"/>
      <c r="AL312" s="461"/>
      <c r="AM312" s="461"/>
      <c r="AN312" s="461"/>
      <c r="AO312" s="461"/>
      <c r="AP312" s="461"/>
      <c r="AQ312" s="461"/>
      <c r="AR312" s="461"/>
      <c r="AS312" s="461"/>
      <c r="AT312" s="461"/>
      <c r="AU312" s="461"/>
      <c r="AV312" s="461"/>
      <c r="AW312" s="461"/>
      <c r="AX312" s="461"/>
      <c r="AY312" s="461"/>
      <c r="AZ312" s="461"/>
      <c r="BA312" s="461"/>
      <c r="BB312" s="461"/>
      <c r="BC312" s="461"/>
      <c r="BD312" s="461"/>
      <c r="BE312" s="461"/>
      <c r="BF312" s="461"/>
      <c r="BG312" s="461"/>
      <c r="BH312" s="461"/>
      <c r="BI312" s="461"/>
      <c r="BJ312" s="461"/>
      <c r="BK312" s="461"/>
      <c r="BL312" s="461"/>
      <c r="BM312" s="461"/>
      <c r="BN312" s="461"/>
      <c r="BO312" s="461"/>
      <c r="BP312" s="461"/>
      <c r="BQ312" s="461"/>
      <c r="BR312" s="461"/>
      <c r="BS312" s="461"/>
      <c r="BT312" s="461"/>
      <c r="BU312" s="461"/>
      <c r="BV312" s="461"/>
      <c r="BW312" s="461"/>
      <c r="BX312" s="461"/>
      <c r="BY312" s="461"/>
      <c r="BZ312" s="461"/>
      <c r="CA312" s="461"/>
      <c r="CB312" s="461"/>
      <c r="CC312" s="461"/>
      <c r="CD312" s="461"/>
      <c r="CE312" s="461"/>
      <c r="CF312" s="461"/>
      <c r="CG312" s="461"/>
      <c r="CH312" s="461"/>
      <c r="CI312" s="461"/>
      <c r="CJ312" s="461"/>
      <c r="CK312" s="461"/>
      <c r="CL312" s="461"/>
      <c r="CM312" s="461"/>
      <c r="CN312" s="461"/>
      <c r="CO312" s="461"/>
      <c r="CP312" s="461"/>
      <c r="CQ312" s="461"/>
      <c r="CR312" s="461"/>
      <c r="CS312" s="461"/>
      <c r="CT312" s="461"/>
      <c r="CU312" s="461"/>
      <c r="CV312" s="461"/>
      <c r="CW312" s="461"/>
    </row>
    <row r="313" spans="1:101">
      <c r="A313" s="457"/>
      <c r="B313" s="458"/>
      <c r="C313" s="457"/>
      <c r="D313" s="459"/>
      <c r="E313" s="460"/>
      <c r="F313" s="460"/>
      <c r="G313" s="461"/>
      <c r="H313" s="461"/>
      <c r="I313" s="461"/>
      <c r="J313" s="461"/>
      <c r="K313" s="461"/>
      <c r="L313" s="461"/>
      <c r="M313" s="461"/>
      <c r="N313" s="461"/>
      <c r="O313" s="461"/>
      <c r="P313" s="461"/>
      <c r="Q313" s="461"/>
      <c r="R313" s="461"/>
      <c r="S313" s="461"/>
      <c r="T313" s="461"/>
      <c r="U313" s="461"/>
      <c r="V313" s="461"/>
      <c r="W313" s="461"/>
      <c r="X313" s="461"/>
      <c r="Y313" s="461"/>
      <c r="Z313" s="461"/>
      <c r="AA313" s="461"/>
      <c r="AB313" s="461"/>
      <c r="AC313" s="461"/>
      <c r="AD313" s="461"/>
      <c r="AE313" s="461"/>
      <c r="AF313" s="461"/>
      <c r="AG313" s="461"/>
      <c r="AH313" s="461"/>
      <c r="AI313" s="461"/>
      <c r="AJ313" s="461"/>
      <c r="AK313" s="461"/>
      <c r="AL313" s="461"/>
      <c r="AM313" s="461"/>
      <c r="AN313" s="461"/>
      <c r="AO313" s="461"/>
      <c r="AP313" s="461"/>
      <c r="AQ313" s="461"/>
      <c r="AR313" s="461"/>
      <c r="AS313" s="461"/>
      <c r="AT313" s="461"/>
      <c r="AU313" s="461"/>
      <c r="AV313" s="461"/>
      <c r="AW313" s="461"/>
      <c r="AX313" s="461"/>
      <c r="AY313" s="461"/>
      <c r="AZ313" s="461"/>
      <c r="BA313" s="461"/>
      <c r="BB313" s="461"/>
      <c r="BC313" s="461"/>
      <c r="BD313" s="461"/>
      <c r="BE313" s="461"/>
      <c r="BF313" s="461"/>
      <c r="BG313" s="461"/>
      <c r="BH313" s="461"/>
      <c r="BI313" s="461"/>
      <c r="BJ313" s="461"/>
      <c r="BK313" s="461"/>
      <c r="BL313" s="461"/>
      <c r="BM313" s="461"/>
      <c r="BN313" s="461"/>
      <c r="BO313" s="461"/>
      <c r="BP313" s="461"/>
      <c r="BQ313" s="461"/>
      <c r="BR313" s="461"/>
      <c r="BS313" s="461"/>
      <c r="BT313" s="461"/>
      <c r="BU313" s="461"/>
      <c r="BV313" s="461"/>
      <c r="BW313" s="461"/>
      <c r="BX313" s="461"/>
      <c r="BY313" s="461"/>
      <c r="BZ313" s="461"/>
      <c r="CA313" s="461"/>
      <c r="CB313" s="461"/>
      <c r="CC313" s="461"/>
      <c r="CD313" s="461"/>
      <c r="CE313" s="461"/>
      <c r="CF313" s="461"/>
      <c r="CG313" s="461"/>
      <c r="CH313" s="461"/>
      <c r="CI313" s="461"/>
      <c r="CJ313" s="461"/>
      <c r="CK313" s="461"/>
      <c r="CL313" s="461"/>
      <c r="CM313" s="461"/>
      <c r="CN313" s="461"/>
      <c r="CO313" s="461"/>
      <c r="CP313" s="461"/>
      <c r="CQ313" s="461"/>
      <c r="CR313" s="461"/>
      <c r="CS313" s="461"/>
      <c r="CT313" s="461"/>
      <c r="CU313" s="461"/>
      <c r="CV313" s="461"/>
      <c r="CW313" s="461"/>
    </row>
    <row r="314" spans="1:101">
      <c r="A314" s="457"/>
      <c r="B314" s="458"/>
      <c r="C314" s="457"/>
      <c r="D314" s="459"/>
      <c r="E314" s="460"/>
      <c r="F314" s="460"/>
      <c r="G314" s="461"/>
      <c r="H314" s="461"/>
      <c r="I314" s="461"/>
      <c r="J314" s="461"/>
      <c r="K314" s="461"/>
      <c r="L314" s="461"/>
      <c r="M314" s="461"/>
      <c r="N314" s="461"/>
      <c r="O314" s="461"/>
      <c r="P314" s="461"/>
      <c r="Q314" s="461"/>
      <c r="R314" s="461"/>
      <c r="S314" s="461"/>
      <c r="T314" s="461"/>
      <c r="U314" s="461"/>
      <c r="V314" s="461"/>
      <c r="W314" s="461"/>
      <c r="X314" s="461"/>
      <c r="Y314" s="461"/>
      <c r="Z314" s="461"/>
      <c r="AA314" s="461"/>
      <c r="AB314" s="461"/>
      <c r="AC314" s="461"/>
      <c r="AD314" s="461"/>
      <c r="AE314" s="461"/>
      <c r="AF314" s="461"/>
      <c r="AG314" s="461"/>
      <c r="AH314" s="461"/>
      <c r="AI314" s="461"/>
      <c r="AJ314" s="461"/>
      <c r="AK314" s="461"/>
      <c r="AL314" s="461"/>
      <c r="AM314" s="461"/>
      <c r="AN314" s="461"/>
      <c r="AO314" s="461"/>
      <c r="AP314" s="461"/>
      <c r="AQ314" s="461"/>
      <c r="AR314" s="461"/>
      <c r="AS314" s="461"/>
      <c r="AT314" s="461"/>
      <c r="AU314" s="461"/>
      <c r="AV314" s="461"/>
      <c r="AW314" s="461"/>
      <c r="AX314" s="461"/>
      <c r="AY314" s="461"/>
      <c r="AZ314" s="461"/>
      <c r="BA314" s="461"/>
      <c r="BB314" s="461"/>
      <c r="BC314" s="461"/>
      <c r="BD314" s="461"/>
      <c r="BE314" s="461"/>
      <c r="BF314" s="461"/>
      <c r="BG314" s="461"/>
      <c r="BH314" s="461"/>
      <c r="BI314" s="461"/>
      <c r="BJ314" s="461"/>
      <c r="BK314" s="461"/>
      <c r="BL314" s="461"/>
      <c r="BM314" s="461"/>
      <c r="BN314" s="461"/>
      <c r="BO314" s="461"/>
      <c r="BP314" s="461"/>
      <c r="BQ314" s="461"/>
      <c r="BR314" s="461"/>
      <c r="BS314" s="461"/>
      <c r="BT314" s="461"/>
      <c r="BU314" s="461"/>
      <c r="BV314" s="461"/>
      <c r="BW314" s="461"/>
      <c r="BX314" s="461"/>
      <c r="BY314" s="461"/>
      <c r="BZ314" s="461"/>
      <c r="CA314" s="461"/>
      <c r="CB314" s="461"/>
      <c r="CC314" s="461"/>
      <c r="CD314" s="461"/>
      <c r="CE314" s="461"/>
      <c r="CF314" s="461"/>
      <c r="CG314" s="461"/>
      <c r="CH314" s="461"/>
      <c r="CI314" s="461"/>
      <c r="CJ314" s="461"/>
      <c r="CK314" s="461"/>
      <c r="CL314" s="461"/>
      <c r="CM314" s="461"/>
      <c r="CN314" s="461"/>
      <c r="CO314" s="461"/>
      <c r="CP314" s="461"/>
      <c r="CQ314" s="461"/>
      <c r="CR314" s="461"/>
      <c r="CS314" s="461"/>
      <c r="CT314" s="461"/>
      <c r="CU314" s="461"/>
      <c r="CV314" s="461"/>
      <c r="CW314" s="461"/>
    </row>
    <row r="315" spans="1:101">
      <c r="A315" s="457"/>
      <c r="B315" s="458"/>
      <c r="C315" s="457"/>
      <c r="D315" s="459"/>
      <c r="E315" s="460"/>
      <c r="F315" s="460"/>
      <c r="G315" s="461"/>
      <c r="H315" s="461"/>
      <c r="I315" s="461"/>
      <c r="J315" s="461"/>
      <c r="K315" s="461"/>
      <c r="L315" s="461"/>
      <c r="M315" s="461"/>
      <c r="N315" s="461"/>
      <c r="O315" s="461"/>
      <c r="P315" s="461"/>
      <c r="Q315" s="461"/>
      <c r="R315" s="461"/>
      <c r="S315" s="461"/>
      <c r="T315" s="461"/>
      <c r="U315" s="461"/>
      <c r="V315" s="461"/>
      <c r="W315" s="461"/>
      <c r="X315" s="461"/>
      <c r="Y315" s="461"/>
      <c r="Z315" s="461"/>
      <c r="AA315" s="461"/>
      <c r="AB315" s="461"/>
      <c r="AC315" s="461"/>
      <c r="AD315" s="461"/>
      <c r="AE315" s="461"/>
      <c r="AF315" s="461"/>
      <c r="AG315" s="461"/>
      <c r="AH315" s="461"/>
      <c r="AI315" s="461"/>
      <c r="AJ315" s="461"/>
      <c r="AK315" s="461"/>
      <c r="AL315" s="461"/>
      <c r="AM315" s="461"/>
      <c r="AN315" s="461"/>
      <c r="AO315" s="461"/>
      <c r="AP315" s="461"/>
      <c r="AQ315" s="461"/>
      <c r="AR315" s="461"/>
      <c r="AS315" s="461"/>
      <c r="AT315" s="461"/>
      <c r="AU315" s="461"/>
      <c r="AV315" s="461"/>
      <c r="AW315" s="461"/>
      <c r="AX315" s="461"/>
      <c r="AY315" s="461"/>
      <c r="AZ315" s="461"/>
      <c r="BA315" s="461"/>
      <c r="BB315" s="461"/>
      <c r="BC315" s="461"/>
      <c r="BD315" s="461"/>
      <c r="BE315" s="461"/>
      <c r="BF315" s="461"/>
      <c r="BG315" s="461"/>
      <c r="BH315" s="461"/>
      <c r="BI315" s="461"/>
      <c r="BJ315" s="461"/>
      <c r="BK315" s="461"/>
      <c r="BL315" s="461"/>
      <c r="BM315" s="461"/>
      <c r="BN315" s="461"/>
      <c r="BO315" s="461"/>
      <c r="BP315" s="461"/>
      <c r="BQ315" s="461"/>
      <c r="BR315" s="461"/>
      <c r="BS315" s="461"/>
      <c r="BT315" s="461"/>
      <c r="BU315" s="461"/>
      <c r="BV315" s="461"/>
      <c r="BW315" s="461"/>
      <c r="BX315" s="461"/>
      <c r="BY315" s="461"/>
      <c r="BZ315" s="461"/>
      <c r="CA315" s="461"/>
      <c r="CB315" s="461"/>
      <c r="CC315" s="461"/>
      <c r="CD315" s="461"/>
      <c r="CE315" s="461"/>
      <c r="CF315" s="461"/>
      <c r="CG315" s="461"/>
      <c r="CH315" s="461"/>
      <c r="CI315" s="461"/>
      <c r="CJ315" s="461"/>
      <c r="CK315" s="461"/>
      <c r="CL315" s="461"/>
      <c r="CM315" s="461"/>
      <c r="CN315" s="461"/>
      <c r="CO315" s="461"/>
      <c r="CP315" s="461"/>
      <c r="CQ315" s="461"/>
      <c r="CR315" s="461"/>
      <c r="CS315" s="461"/>
      <c r="CT315" s="461"/>
      <c r="CU315" s="461"/>
      <c r="CV315" s="461"/>
      <c r="CW315" s="461"/>
    </row>
    <row r="316" spans="1:101">
      <c r="A316" s="457"/>
      <c r="B316" s="458"/>
      <c r="C316" s="457"/>
      <c r="D316" s="459"/>
      <c r="E316" s="460"/>
      <c r="F316" s="460"/>
      <c r="G316" s="461"/>
      <c r="H316" s="461"/>
      <c r="I316" s="461"/>
      <c r="J316" s="461"/>
      <c r="K316" s="461"/>
      <c r="L316" s="461"/>
      <c r="M316" s="461"/>
      <c r="N316" s="461"/>
      <c r="O316" s="461"/>
      <c r="P316" s="461"/>
      <c r="Q316" s="461"/>
      <c r="R316" s="461"/>
      <c r="S316" s="461"/>
      <c r="T316" s="461"/>
      <c r="U316" s="461"/>
      <c r="V316" s="461"/>
      <c r="W316" s="461"/>
      <c r="X316" s="461"/>
      <c r="Y316" s="461"/>
      <c r="Z316" s="461"/>
      <c r="AA316" s="461"/>
      <c r="AB316" s="461"/>
      <c r="AC316" s="461"/>
      <c r="AD316" s="461"/>
      <c r="AE316" s="461"/>
      <c r="AF316" s="461"/>
      <c r="AG316" s="461"/>
      <c r="AH316" s="461"/>
      <c r="AI316" s="461"/>
      <c r="AJ316" s="461"/>
      <c r="AK316" s="461"/>
      <c r="AL316" s="461"/>
      <c r="AM316" s="461"/>
      <c r="AN316" s="461"/>
      <c r="AO316" s="461"/>
      <c r="AP316" s="461"/>
      <c r="AQ316" s="461"/>
      <c r="AR316" s="461"/>
      <c r="AS316" s="461"/>
      <c r="AT316" s="461"/>
      <c r="AU316" s="461"/>
      <c r="AV316" s="461"/>
      <c r="AW316" s="461"/>
      <c r="AX316" s="461"/>
      <c r="AY316" s="461"/>
      <c r="AZ316" s="461"/>
      <c r="BA316" s="461"/>
      <c r="BB316" s="461"/>
      <c r="BC316" s="461"/>
      <c r="BD316" s="461"/>
      <c r="BE316" s="461"/>
      <c r="BF316" s="461"/>
      <c r="BG316" s="461"/>
      <c r="BH316" s="461"/>
      <c r="BI316" s="461"/>
      <c r="BJ316" s="461"/>
      <c r="BK316" s="461"/>
      <c r="BL316" s="461"/>
      <c r="BM316" s="461"/>
      <c r="BN316" s="461"/>
      <c r="BO316" s="461"/>
      <c r="BP316" s="461"/>
      <c r="BQ316" s="461"/>
      <c r="BR316" s="461"/>
      <c r="BS316" s="461"/>
      <c r="BT316" s="461"/>
      <c r="BU316" s="461"/>
      <c r="BV316" s="461"/>
      <c r="BW316" s="461"/>
      <c r="BX316" s="461"/>
      <c r="BY316" s="461"/>
      <c r="BZ316" s="461"/>
      <c r="CA316" s="461"/>
      <c r="CB316" s="461"/>
      <c r="CC316" s="461"/>
      <c r="CD316" s="461"/>
      <c r="CE316" s="461"/>
      <c r="CF316" s="461"/>
      <c r="CG316" s="461"/>
      <c r="CH316" s="461"/>
      <c r="CI316" s="461"/>
      <c r="CJ316" s="461"/>
      <c r="CK316" s="461"/>
      <c r="CL316" s="461"/>
      <c r="CM316" s="461"/>
      <c r="CN316" s="461"/>
      <c r="CO316" s="461"/>
      <c r="CP316" s="461"/>
      <c r="CQ316" s="461"/>
      <c r="CR316" s="461"/>
      <c r="CS316" s="461"/>
      <c r="CT316" s="461"/>
      <c r="CU316" s="461"/>
      <c r="CV316" s="461"/>
      <c r="CW316" s="461"/>
    </row>
    <row r="317" spans="1:101">
      <c r="A317" s="457"/>
      <c r="B317" s="458"/>
      <c r="C317" s="457"/>
      <c r="D317" s="459"/>
      <c r="E317" s="460"/>
      <c r="F317" s="460"/>
      <c r="G317" s="461"/>
      <c r="H317" s="461"/>
      <c r="I317" s="461"/>
      <c r="J317" s="461"/>
      <c r="K317" s="461"/>
      <c r="L317" s="461"/>
      <c r="M317" s="461"/>
      <c r="N317" s="461"/>
      <c r="O317" s="461"/>
      <c r="P317" s="461"/>
      <c r="Q317" s="461"/>
      <c r="R317" s="461"/>
      <c r="S317" s="461"/>
      <c r="T317" s="461"/>
      <c r="U317" s="461"/>
      <c r="V317" s="461"/>
      <c r="W317" s="461"/>
      <c r="X317" s="461"/>
      <c r="Y317" s="461"/>
      <c r="Z317" s="461"/>
      <c r="AA317" s="461"/>
      <c r="AB317" s="461"/>
      <c r="AC317" s="461"/>
      <c r="AD317" s="461"/>
      <c r="AE317" s="461"/>
      <c r="AF317" s="461"/>
      <c r="AG317" s="461"/>
      <c r="AH317" s="461"/>
      <c r="AI317" s="461"/>
      <c r="AJ317" s="461"/>
      <c r="AK317" s="461"/>
      <c r="AL317" s="461"/>
      <c r="AM317" s="461"/>
      <c r="AN317" s="461"/>
      <c r="AO317" s="461"/>
      <c r="AP317" s="461"/>
      <c r="AQ317" s="461"/>
      <c r="AR317" s="461"/>
      <c r="AS317" s="461"/>
      <c r="AT317" s="461"/>
      <c r="AU317" s="461"/>
      <c r="AV317" s="461"/>
      <c r="AW317" s="461"/>
      <c r="AX317" s="461"/>
      <c r="AY317" s="461"/>
      <c r="AZ317" s="461"/>
      <c r="BA317" s="461"/>
      <c r="BB317" s="461"/>
      <c r="BC317" s="461"/>
      <c r="BD317" s="461"/>
      <c r="BE317" s="461"/>
      <c r="BF317" s="461"/>
      <c r="BG317" s="461"/>
      <c r="BH317" s="461"/>
      <c r="BI317" s="461"/>
      <c r="BJ317" s="461"/>
      <c r="BK317" s="461"/>
      <c r="BL317" s="461"/>
      <c r="BM317" s="461"/>
      <c r="BN317" s="461"/>
      <c r="BO317" s="461"/>
      <c r="BP317" s="461"/>
      <c r="BQ317" s="461"/>
      <c r="BR317" s="461"/>
      <c r="BS317" s="461"/>
      <c r="BT317" s="461"/>
      <c r="BU317" s="461"/>
      <c r="BV317" s="461"/>
      <c r="BW317" s="461"/>
      <c r="BX317" s="461"/>
      <c r="BY317" s="461"/>
      <c r="BZ317" s="461"/>
      <c r="CA317" s="461"/>
      <c r="CB317" s="461"/>
      <c r="CC317" s="461"/>
      <c r="CD317" s="461"/>
      <c r="CE317" s="461"/>
      <c r="CF317" s="461"/>
      <c r="CG317" s="461"/>
      <c r="CH317" s="461"/>
      <c r="CI317" s="461"/>
      <c r="CJ317" s="461"/>
      <c r="CK317" s="461"/>
      <c r="CL317" s="461"/>
      <c r="CM317" s="461"/>
      <c r="CN317" s="461"/>
      <c r="CO317" s="461"/>
      <c r="CP317" s="461"/>
      <c r="CQ317" s="461"/>
      <c r="CR317" s="461"/>
      <c r="CS317" s="461"/>
      <c r="CT317" s="461"/>
      <c r="CU317" s="461"/>
      <c r="CV317" s="461"/>
      <c r="CW317" s="461"/>
    </row>
    <row r="318" spans="1:101">
      <c r="A318" s="457"/>
      <c r="B318" s="458"/>
      <c r="C318" s="457"/>
      <c r="D318" s="459"/>
      <c r="E318" s="460"/>
      <c r="F318" s="460"/>
      <c r="G318" s="461"/>
      <c r="H318" s="461"/>
      <c r="I318" s="461"/>
      <c r="J318" s="461"/>
      <c r="K318" s="461"/>
      <c r="L318" s="461"/>
      <c r="M318" s="461"/>
      <c r="N318" s="461"/>
      <c r="O318" s="461"/>
      <c r="P318" s="461"/>
      <c r="Q318" s="461"/>
      <c r="R318" s="461"/>
      <c r="S318" s="461"/>
      <c r="T318" s="461"/>
      <c r="U318" s="461"/>
      <c r="V318" s="461"/>
      <c r="W318" s="461"/>
      <c r="X318" s="461"/>
      <c r="Y318" s="461"/>
      <c r="Z318" s="461"/>
      <c r="AA318" s="461"/>
      <c r="AB318" s="461"/>
      <c r="AC318" s="461"/>
      <c r="AD318" s="461"/>
      <c r="AE318" s="461"/>
      <c r="AF318" s="461"/>
      <c r="AG318" s="461"/>
      <c r="AH318" s="461"/>
      <c r="AI318" s="461"/>
      <c r="AJ318" s="461"/>
      <c r="AK318" s="461"/>
      <c r="AL318" s="461"/>
      <c r="AM318" s="461"/>
      <c r="AN318" s="461"/>
      <c r="AO318" s="461"/>
      <c r="AP318" s="461"/>
      <c r="AQ318" s="461"/>
      <c r="AR318" s="461"/>
      <c r="AS318" s="461"/>
      <c r="AT318" s="461"/>
      <c r="AU318" s="461"/>
      <c r="AV318" s="461"/>
      <c r="AW318" s="461"/>
      <c r="AX318" s="461"/>
      <c r="AY318" s="461"/>
      <c r="AZ318" s="461"/>
      <c r="BA318" s="461"/>
      <c r="BB318" s="461"/>
      <c r="BC318" s="461"/>
      <c r="BD318" s="461"/>
      <c r="BE318" s="461"/>
      <c r="BF318" s="461"/>
      <c r="BG318" s="461"/>
      <c r="BH318" s="461"/>
      <c r="BI318" s="461"/>
      <c r="BJ318" s="461"/>
      <c r="BK318" s="461"/>
      <c r="BL318" s="461"/>
      <c r="BM318" s="461"/>
      <c r="BN318" s="461"/>
      <c r="BO318" s="461"/>
      <c r="BP318" s="461"/>
      <c r="BQ318" s="461"/>
      <c r="BR318" s="461"/>
      <c r="BS318" s="461"/>
      <c r="BT318" s="461"/>
      <c r="BU318" s="461"/>
      <c r="BV318" s="461"/>
      <c r="BW318" s="461"/>
      <c r="BX318" s="461"/>
      <c r="BY318" s="461"/>
      <c r="BZ318" s="461"/>
      <c r="CA318" s="461"/>
      <c r="CB318" s="461"/>
      <c r="CC318" s="461"/>
      <c r="CD318" s="461"/>
      <c r="CE318" s="461"/>
      <c r="CF318" s="461"/>
      <c r="CG318" s="461"/>
      <c r="CH318" s="461"/>
      <c r="CI318" s="461"/>
      <c r="CJ318" s="461"/>
      <c r="CK318" s="461"/>
      <c r="CL318" s="461"/>
      <c r="CM318" s="461"/>
      <c r="CN318" s="461"/>
      <c r="CO318" s="461"/>
      <c r="CP318" s="461"/>
      <c r="CQ318" s="461"/>
      <c r="CR318" s="461"/>
      <c r="CS318" s="461"/>
      <c r="CT318" s="461"/>
      <c r="CU318" s="461"/>
      <c r="CV318" s="461"/>
      <c r="CW318" s="461"/>
    </row>
    <row r="319" spans="1:101">
      <c r="A319" s="457"/>
      <c r="B319" s="458"/>
      <c r="C319" s="457"/>
      <c r="D319" s="459"/>
      <c r="E319" s="460"/>
      <c r="F319" s="460"/>
      <c r="G319" s="461"/>
      <c r="H319" s="461"/>
      <c r="I319" s="461"/>
      <c r="J319" s="461"/>
      <c r="K319" s="461"/>
      <c r="L319" s="461"/>
      <c r="M319" s="461"/>
      <c r="N319" s="461"/>
      <c r="O319" s="461"/>
      <c r="P319" s="461"/>
      <c r="Q319" s="461"/>
      <c r="R319" s="461"/>
      <c r="S319" s="461"/>
      <c r="T319" s="461"/>
      <c r="U319" s="461"/>
      <c r="V319" s="461"/>
      <c r="W319" s="461"/>
      <c r="X319" s="461"/>
      <c r="Y319" s="461"/>
      <c r="Z319" s="461"/>
      <c r="AA319" s="461"/>
      <c r="AB319" s="461"/>
      <c r="AC319" s="461"/>
      <c r="AD319" s="461"/>
      <c r="AE319" s="461"/>
      <c r="AF319" s="461"/>
      <c r="AG319" s="461"/>
      <c r="AH319" s="461"/>
      <c r="AI319" s="461"/>
      <c r="AJ319" s="461"/>
      <c r="AK319" s="461"/>
      <c r="AL319" s="461"/>
      <c r="AM319" s="461"/>
      <c r="AN319" s="461"/>
      <c r="AO319" s="461"/>
      <c r="AP319" s="461"/>
      <c r="AQ319" s="461"/>
      <c r="AR319" s="461"/>
      <c r="AS319" s="461"/>
      <c r="AT319" s="461"/>
      <c r="AU319" s="461"/>
      <c r="AV319" s="461"/>
      <c r="AW319" s="461"/>
      <c r="AX319" s="461"/>
      <c r="AY319" s="461"/>
      <c r="AZ319" s="461"/>
      <c r="BA319" s="461"/>
      <c r="BB319" s="461"/>
      <c r="BC319" s="461"/>
      <c r="BD319" s="461"/>
      <c r="BE319" s="461"/>
      <c r="BF319" s="461"/>
      <c r="BG319" s="461"/>
      <c r="BH319" s="461"/>
      <c r="BI319" s="461"/>
      <c r="BJ319" s="461"/>
      <c r="BK319" s="461"/>
      <c r="BL319" s="461"/>
      <c r="BM319" s="461"/>
      <c r="BN319" s="461"/>
      <c r="BO319" s="461"/>
      <c r="BP319" s="461"/>
      <c r="BQ319" s="461"/>
      <c r="BR319" s="461"/>
      <c r="BS319" s="461"/>
      <c r="BT319" s="461"/>
      <c r="BU319" s="461"/>
      <c r="BV319" s="461"/>
      <c r="BW319" s="461"/>
      <c r="BX319" s="461"/>
      <c r="BY319" s="461"/>
      <c r="BZ319" s="461"/>
      <c r="CA319" s="461"/>
      <c r="CB319" s="461"/>
      <c r="CC319" s="461"/>
      <c r="CD319" s="461"/>
      <c r="CE319" s="461"/>
      <c r="CF319" s="461"/>
      <c r="CG319" s="461"/>
      <c r="CH319" s="461"/>
      <c r="CI319" s="461"/>
      <c r="CJ319" s="461"/>
      <c r="CK319" s="461"/>
      <c r="CL319" s="461"/>
      <c r="CM319" s="461"/>
      <c r="CN319" s="461"/>
      <c r="CO319" s="461"/>
      <c r="CP319" s="461"/>
      <c r="CQ319" s="461"/>
      <c r="CR319" s="461"/>
      <c r="CS319" s="461"/>
      <c r="CT319" s="461"/>
      <c r="CU319" s="461"/>
      <c r="CV319" s="461"/>
      <c r="CW319" s="461"/>
    </row>
    <row r="320" spans="1:101">
      <c r="A320" s="457"/>
      <c r="B320" s="458"/>
      <c r="C320" s="457"/>
      <c r="D320" s="459"/>
      <c r="E320" s="460"/>
      <c r="F320" s="460"/>
      <c r="G320" s="461"/>
      <c r="H320" s="461"/>
      <c r="I320" s="461"/>
      <c r="J320" s="461"/>
      <c r="K320" s="461"/>
      <c r="L320" s="461"/>
      <c r="M320" s="461"/>
      <c r="N320" s="461"/>
      <c r="O320" s="461"/>
      <c r="P320" s="461"/>
      <c r="Q320" s="461"/>
      <c r="R320" s="461"/>
      <c r="S320" s="461"/>
      <c r="T320" s="461"/>
      <c r="U320" s="461"/>
      <c r="V320" s="461"/>
      <c r="W320" s="461"/>
      <c r="X320" s="461"/>
      <c r="Y320" s="461"/>
      <c r="Z320" s="461"/>
      <c r="AA320" s="461"/>
      <c r="AB320" s="461"/>
      <c r="AC320" s="461"/>
      <c r="AD320" s="461"/>
      <c r="AE320" s="461"/>
      <c r="AF320" s="461"/>
      <c r="AG320" s="461"/>
      <c r="AH320" s="461"/>
      <c r="AI320" s="461"/>
      <c r="AJ320" s="461"/>
      <c r="AK320" s="461"/>
      <c r="AL320" s="461"/>
      <c r="AM320" s="461"/>
      <c r="AN320" s="461"/>
      <c r="AO320" s="461"/>
      <c r="AP320" s="461"/>
      <c r="AQ320" s="461"/>
      <c r="AR320" s="461"/>
      <c r="AS320" s="461"/>
      <c r="AT320" s="461"/>
      <c r="AU320" s="461"/>
      <c r="AV320" s="461"/>
      <c r="AW320" s="461"/>
      <c r="AX320" s="461"/>
      <c r="AY320" s="461"/>
      <c r="AZ320" s="461"/>
      <c r="BA320" s="461"/>
      <c r="BB320" s="461"/>
      <c r="BC320" s="461"/>
      <c r="BD320" s="461"/>
      <c r="BE320" s="461"/>
      <c r="BF320" s="461"/>
      <c r="BG320" s="461"/>
      <c r="BH320" s="461"/>
      <c r="BI320" s="461"/>
      <c r="BJ320" s="461"/>
      <c r="BK320" s="461"/>
      <c r="BL320" s="461"/>
      <c r="BM320" s="461"/>
      <c r="BN320" s="461"/>
      <c r="BO320" s="461"/>
      <c r="BP320" s="461"/>
      <c r="BQ320" s="461"/>
      <c r="BR320" s="461"/>
      <c r="BS320" s="461"/>
      <c r="BT320" s="461"/>
      <c r="BU320" s="461"/>
      <c r="BV320" s="461"/>
      <c r="BW320" s="461"/>
      <c r="BX320" s="461"/>
      <c r="BY320" s="461"/>
      <c r="BZ320" s="461"/>
      <c r="CA320" s="461"/>
      <c r="CB320" s="461"/>
      <c r="CC320" s="461"/>
      <c r="CD320" s="461"/>
      <c r="CE320" s="461"/>
      <c r="CF320" s="461"/>
      <c r="CG320" s="461"/>
      <c r="CH320" s="461"/>
      <c r="CI320" s="461"/>
      <c r="CJ320" s="461"/>
      <c r="CK320" s="461"/>
      <c r="CL320" s="461"/>
      <c r="CM320" s="461"/>
      <c r="CN320" s="461"/>
      <c r="CO320" s="461"/>
      <c r="CP320" s="461"/>
      <c r="CQ320" s="461"/>
      <c r="CR320" s="461"/>
      <c r="CS320" s="461"/>
      <c r="CT320" s="461"/>
      <c r="CU320" s="461"/>
      <c r="CV320" s="461"/>
      <c r="CW320" s="461"/>
    </row>
    <row r="321" spans="1:101">
      <c r="A321" s="457"/>
      <c r="B321" s="458"/>
      <c r="C321" s="457"/>
      <c r="D321" s="459"/>
      <c r="E321" s="460"/>
      <c r="F321" s="460"/>
      <c r="G321" s="461"/>
      <c r="H321" s="461"/>
      <c r="I321" s="461"/>
      <c r="J321" s="461"/>
      <c r="K321" s="461"/>
      <c r="L321" s="461"/>
      <c r="M321" s="461"/>
      <c r="N321" s="461"/>
      <c r="O321" s="461"/>
      <c r="P321" s="461"/>
      <c r="Q321" s="461"/>
      <c r="R321" s="461"/>
      <c r="S321" s="461"/>
      <c r="T321" s="461"/>
      <c r="U321" s="461"/>
      <c r="V321" s="461"/>
      <c r="W321" s="461"/>
      <c r="X321" s="461"/>
      <c r="Y321" s="461"/>
      <c r="Z321" s="461"/>
      <c r="AA321" s="461"/>
      <c r="AB321" s="461"/>
      <c r="AC321" s="461"/>
      <c r="AD321" s="461"/>
      <c r="AE321" s="461"/>
      <c r="AF321" s="461"/>
      <c r="AG321" s="461"/>
      <c r="AH321" s="461"/>
      <c r="AI321" s="461"/>
      <c r="AJ321" s="461"/>
      <c r="AK321" s="461"/>
      <c r="AL321" s="461"/>
      <c r="AM321" s="461"/>
      <c r="AN321" s="461"/>
      <c r="AO321" s="461"/>
      <c r="AP321" s="461"/>
      <c r="AQ321" s="461"/>
      <c r="AR321" s="461"/>
      <c r="AS321" s="461"/>
      <c r="AT321" s="461"/>
      <c r="AU321" s="461"/>
      <c r="AV321" s="461"/>
      <c r="AW321" s="461"/>
      <c r="AX321" s="461"/>
      <c r="AY321" s="461"/>
      <c r="AZ321" s="461"/>
      <c r="BA321" s="461"/>
      <c r="BB321" s="461"/>
      <c r="BC321" s="461"/>
      <c r="BD321" s="461"/>
      <c r="BE321" s="461"/>
      <c r="BF321" s="461"/>
      <c r="BG321" s="461"/>
      <c r="BH321" s="461"/>
      <c r="BI321" s="461"/>
      <c r="BJ321" s="461"/>
      <c r="BK321" s="461"/>
      <c r="BL321" s="461"/>
      <c r="BM321" s="461"/>
      <c r="BN321" s="461"/>
      <c r="BO321" s="461"/>
      <c r="BP321" s="461"/>
      <c r="BQ321" s="461"/>
      <c r="BR321" s="461"/>
      <c r="BS321" s="461"/>
      <c r="BT321" s="461"/>
      <c r="BU321" s="461"/>
      <c r="BV321" s="461"/>
      <c r="BW321" s="461"/>
      <c r="BX321" s="461"/>
      <c r="BY321" s="461"/>
      <c r="BZ321" s="461"/>
      <c r="CA321" s="461"/>
      <c r="CB321" s="461"/>
      <c r="CC321" s="461"/>
      <c r="CD321" s="461"/>
      <c r="CE321" s="461"/>
      <c r="CF321" s="461"/>
      <c r="CG321" s="461"/>
      <c r="CH321" s="461"/>
      <c r="CI321" s="461"/>
      <c r="CJ321" s="461"/>
      <c r="CK321" s="461"/>
      <c r="CL321" s="461"/>
      <c r="CM321" s="461"/>
      <c r="CN321" s="461"/>
      <c r="CO321" s="461"/>
      <c r="CP321" s="461"/>
      <c r="CQ321" s="461"/>
      <c r="CR321" s="461"/>
      <c r="CS321" s="461"/>
      <c r="CT321" s="461"/>
      <c r="CU321" s="461"/>
      <c r="CV321" s="461"/>
      <c r="CW321" s="461"/>
    </row>
    <row r="322" spans="1:101">
      <c r="A322" s="457"/>
      <c r="B322" s="458"/>
      <c r="C322" s="457"/>
      <c r="D322" s="459"/>
      <c r="E322" s="460"/>
      <c r="F322" s="460"/>
      <c r="G322" s="461"/>
      <c r="H322" s="461"/>
      <c r="I322" s="461"/>
      <c r="J322" s="461"/>
      <c r="K322" s="461"/>
      <c r="L322" s="461"/>
      <c r="M322" s="461"/>
      <c r="N322" s="461"/>
      <c r="O322" s="461"/>
      <c r="P322" s="461"/>
      <c r="Q322" s="461"/>
      <c r="R322" s="461"/>
      <c r="S322" s="461"/>
      <c r="T322" s="461"/>
      <c r="U322" s="461"/>
      <c r="V322" s="461"/>
      <c r="W322" s="461"/>
      <c r="X322" s="461"/>
      <c r="Y322" s="461"/>
      <c r="Z322" s="461"/>
      <c r="AA322" s="461"/>
      <c r="AB322" s="461"/>
      <c r="AC322" s="461"/>
      <c r="AD322" s="461"/>
      <c r="AE322" s="461"/>
      <c r="AF322" s="461"/>
      <c r="AG322" s="461"/>
      <c r="AH322" s="461"/>
      <c r="AI322" s="461"/>
      <c r="AJ322" s="461"/>
      <c r="AK322" s="461"/>
      <c r="AL322" s="461"/>
      <c r="AM322" s="461"/>
      <c r="AN322" s="461"/>
      <c r="AO322" s="461"/>
      <c r="AP322" s="461"/>
      <c r="AQ322" s="461"/>
      <c r="AR322" s="461"/>
      <c r="AS322" s="461"/>
      <c r="AT322" s="461"/>
      <c r="AU322" s="461"/>
      <c r="AV322" s="461"/>
      <c r="AW322" s="461"/>
      <c r="AX322" s="461"/>
      <c r="AY322" s="461"/>
      <c r="AZ322" s="461"/>
      <c r="BA322" s="461"/>
      <c r="BB322" s="461"/>
      <c r="BC322" s="461"/>
      <c r="BD322" s="461"/>
      <c r="BE322" s="461"/>
      <c r="BF322" s="461"/>
      <c r="BG322" s="461"/>
      <c r="BH322" s="461"/>
      <c r="BI322" s="461"/>
      <c r="BJ322" s="461"/>
      <c r="BK322" s="461"/>
      <c r="BL322" s="461"/>
      <c r="BM322" s="461"/>
      <c r="BN322" s="461"/>
      <c r="BO322" s="461"/>
      <c r="BP322" s="461"/>
      <c r="BQ322" s="461"/>
      <c r="BR322" s="461"/>
      <c r="BS322" s="461"/>
      <c r="BT322" s="461"/>
      <c r="BU322" s="461"/>
      <c r="BV322" s="461"/>
      <c r="BW322" s="461"/>
      <c r="BX322" s="461"/>
      <c r="BY322" s="461"/>
      <c r="BZ322" s="461"/>
      <c r="CA322" s="461"/>
      <c r="CB322" s="461"/>
      <c r="CC322" s="461"/>
      <c r="CD322" s="461"/>
      <c r="CE322" s="461"/>
      <c r="CF322" s="461"/>
      <c r="CG322" s="461"/>
      <c r="CH322" s="461"/>
      <c r="CI322" s="461"/>
      <c r="CJ322" s="461"/>
      <c r="CK322" s="461"/>
      <c r="CL322" s="461"/>
      <c r="CM322" s="461"/>
      <c r="CN322" s="461"/>
      <c r="CO322" s="461"/>
      <c r="CP322" s="461"/>
      <c r="CQ322" s="461"/>
      <c r="CR322" s="461"/>
      <c r="CS322" s="461"/>
      <c r="CT322" s="461"/>
      <c r="CU322" s="461"/>
      <c r="CV322" s="461"/>
      <c r="CW322" s="461"/>
    </row>
    <row r="323" spans="1:101">
      <c r="A323" s="457"/>
      <c r="B323" s="458"/>
      <c r="C323" s="457"/>
      <c r="D323" s="459"/>
      <c r="E323" s="460"/>
      <c r="F323" s="460"/>
      <c r="G323" s="461"/>
      <c r="H323" s="461"/>
      <c r="I323" s="461"/>
      <c r="J323" s="461"/>
      <c r="K323" s="461"/>
      <c r="L323" s="461"/>
      <c r="M323" s="461"/>
      <c r="N323" s="461"/>
      <c r="O323" s="461"/>
      <c r="P323" s="461"/>
      <c r="Q323" s="461"/>
      <c r="R323" s="461"/>
      <c r="S323" s="461"/>
      <c r="T323" s="461"/>
      <c r="U323" s="461"/>
      <c r="V323" s="461"/>
      <c r="W323" s="461"/>
      <c r="X323" s="461"/>
      <c r="Y323" s="461"/>
      <c r="Z323" s="461"/>
      <c r="AA323" s="461"/>
      <c r="AB323" s="461"/>
      <c r="AC323" s="461"/>
      <c r="AD323" s="461"/>
      <c r="AE323" s="461"/>
      <c r="AF323" s="461"/>
      <c r="AG323" s="461"/>
      <c r="AH323" s="461"/>
      <c r="AI323" s="461"/>
      <c r="AJ323" s="461"/>
      <c r="AK323" s="461"/>
      <c r="AL323" s="461"/>
      <c r="AM323" s="461"/>
      <c r="AN323" s="461"/>
      <c r="AO323" s="461"/>
      <c r="AP323" s="461"/>
      <c r="AQ323" s="461"/>
      <c r="AR323" s="461"/>
      <c r="AS323" s="461"/>
      <c r="AT323" s="461"/>
      <c r="AU323" s="461"/>
      <c r="AV323" s="461"/>
      <c r="AW323" s="461"/>
      <c r="AX323" s="461"/>
      <c r="AY323" s="461"/>
      <c r="AZ323" s="461"/>
      <c r="BA323" s="461"/>
      <c r="BB323" s="461"/>
      <c r="BC323" s="461"/>
      <c r="BD323" s="461"/>
      <c r="BE323" s="461"/>
      <c r="BF323" s="461"/>
      <c r="BG323" s="461"/>
      <c r="BH323" s="461"/>
      <c r="BI323" s="461"/>
      <c r="BJ323" s="461"/>
      <c r="BK323" s="461"/>
      <c r="BL323" s="461"/>
      <c r="BM323" s="461"/>
      <c r="BN323" s="461"/>
      <c r="BO323" s="461"/>
      <c r="BP323" s="461"/>
      <c r="BQ323" s="461"/>
      <c r="BR323" s="461"/>
      <c r="BS323" s="461"/>
      <c r="BT323" s="461"/>
      <c r="BU323" s="461"/>
      <c r="BV323" s="461"/>
      <c r="BW323" s="461"/>
      <c r="BX323" s="461"/>
      <c r="BY323" s="461"/>
      <c r="BZ323" s="461"/>
      <c r="CA323" s="461"/>
      <c r="CB323" s="461"/>
      <c r="CC323" s="461"/>
      <c r="CD323" s="461"/>
      <c r="CE323" s="461"/>
      <c r="CF323" s="461"/>
      <c r="CG323" s="461"/>
      <c r="CH323" s="461"/>
      <c r="CI323" s="461"/>
      <c r="CJ323" s="461"/>
      <c r="CK323" s="461"/>
      <c r="CL323" s="461"/>
      <c r="CM323" s="461"/>
      <c r="CN323" s="461"/>
      <c r="CO323" s="461"/>
      <c r="CP323" s="461"/>
      <c r="CQ323" s="461"/>
      <c r="CR323" s="461"/>
      <c r="CS323" s="461"/>
      <c r="CT323" s="461"/>
      <c r="CU323" s="461"/>
      <c r="CV323" s="461"/>
      <c r="CW323" s="461"/>
    </row>
    <row r="324" spans="1:101">
      <c r="A324" s="457"/>
      <c r="B324" s="458"/>
      <c r="C324" s="457"/>
      <c r="D324" s="459"/>
      <c r="E324" s="460"/>
      <c r="F324" s="460"/>
      <c r="G324" s="461"/>
      <c r="H324" s="461"/>
      <c r="I324" s="461"/>
      <c r="J324" s="461"/>
      <c r="K324" s="461"/>
      <c r="L324" s="461"/>
      <c r="M324" s="461"/>
      <c r="N324" s="461"/>
      <c r="O324" s="461"/>
      <c r="P324" s="461"/>
      <c r="Q324" s="461"/>
      <c r="R324" s="461"/>
      <c r="S324" s="461"/>
      <c r="T324" s="461"/>
      <c r="U324" s="461"/>
      <c r="V324" s="461"/>
      <c r="W324" s="461"/>
      <c r="X324" s="461"/>
      <c r="Y324" s="461"/>
      <c r="Z324" s="461"/>
      <c r="AA324" s="461"/>
      <c r="AB324" s="461"/>
      <c r="AC324" s="461"/>
      <c r="AD324" s="461"/>
      <c r="AE324" s="461"/>
      <c r="AF324" s="461"/>
      <c r="AG324" s="461"/>
      <c r="AH324" s="461"/>
      <c r="AI324" s="461"/>
      <c r="AJ324" s="461"/>
      <c r="AK324" s="461"/>
      <c r="AL324" s="461"/>
      <c r="AM324" s="461"/>
      <c r="AN324" s="461"/>
      <c r="AO324" s="461"/>
      <c r="AP324" s="461"/>
      <c r="AQ324" s="461"/>
      <c r="AR324" s="461"/>
      <c r="AS324" s="461"/>
      <c r="AT324" s="461"/>
      <c r="AU324" s="461"/>
      <c r="AV324" s="461"/>
      <c r="AW324" s="461"/>
      <c r="AX324" s="461"/>
      <c r="AY324" s="461"/>
      <c r="AZ324" s="461"/>
      <c r="BA324" s="461"/>
      <c r="BB324" s="461"/>
      <c r="BC324" s="461"/>
      <c r="BD324" s="461"/>
      <c r="BE324" s="461"/>
      <c r="BF324" s="461"/>
      <c r="BG324" s="461"/>
      <c r="BH324" s="461"/>
      <c r="BI324" s="461"/>
      <c r="BJ324" s="461"/>
      <c r="BK324" s="461"/>
      <c r="BL324" s="461"/>
      <c r="BM324" s="461"/>
      <c r="BN324" s="461"/>
      <c r="BO324" s="461"/>
      <c r="BP324" s="461"/>
      <c r="BQ324" s="461"/>
      <c r="BR324" s="461"/>
      <c r="BS324" s="461"/>
      <c r="BT324" s="461"/>
      <c r="BU324" s="461"/>
      <c r="BV324" s="461"/>
      <c r="BW324" s="461"/>
      <c r="BX324" s="461"/>
      <c r="BY324" s="461"/>
      <c r="BZ324" s="461"/>
      <c r="CA324" s="461"/>
      <c r="CB324" s="461"/>
      <c r="CC324" s="461"/>
      <c r="CD324" s="461"/>
      <c r="CE324" s="461"/>
      <c r="CF324" s="461"/>
      <c r="CG324" s="461"/>
      <c r="CH324" s="461"/>
      <c r="CI324" s="461"/>
      <c r="CJ324" s="461"/>
      <c r="CK324" s="461"/>
      <c r="CL324" s="461"/>
      <c r="CM324" s="461"/>
      <c r="CN324" s="461"/>
      <c r="CO324" s="461"/>
      <c r="CP324" s="461"/>
      <c r="CQ324" s="461"/>
      <c r="CR324" s="461"/>
      <c r="CS324" s="461"/>
      <c r="CT324" s="461"/>
      <c r="CU324" s="461"/>
      <c r="CV324" s="461"/>
      <c r="CW324" s="461"/>
    </row>
    <row r="325" spans="1:101">
      <c r="A325" s="457"/>
      <c r="B325" s="458"/>
      <c r="C325" s="457"/>
      <c r="D325" s="459"/>
      <c r="E325" s="460"/>
      <c r="F325" s="460"/>
      <c r="G325" s="461"/>
      <c r="H325" s="461"/>
      <c r="I325" s="461"/>
      <c r="J325" s="461"/>
      <c r="K325" s="461"/>
      <c r="L325" s="461"/>
      <c r="M325" s="461"/>
      <c r="N325" s="461"/>
      <c r="O325" s="461"/>
      <c r="P325" s="461"/>
      <c r="Q325" s="461"/>
      <c r="R325" s="461"/>
      <c r="S325" s="461"/>
      <c r="T325" s="461"/>
      <c r="U325" s="461"/>
      <c r="V325" s="461"/>
      <c r="W325" s="461"/>
      <c r="X325" s="461"/>
      <c r="Y325" s="461"/>
      <c r="Z325" s="461"/>
      <c r="AA325" s="461"/>
      <c r="AB325" s="461"/>
      <c r="AC325" s="461"/>
      <c r="AD325" s="461"/>
      <c r="AE325" s="461"/>
      <c r="AF325" s="461"/>
      <c r="AG325" s="461"/>
      <c r="AH325" s="461"/>
      <c r="AI325" s="461"/>
      <c r="AJ325" s="461"/>
      <c r="AK325" s="461"/>
      <c r="AL325" s="461"/>
      <c r="AM325" s="461"/>
      <c r="AN325" s="461"/>
      <c r="AO325" s="461"/>
      <c r="AP325" s="461"/>
      <c r="AQ325" s="461"/>
      <c r="AR325" s="461"/>
      <c r="AS325" s="461"/>
      <c r="AT325" s="461"/>
      <c r="AU325" s="461"/>
      <c r="AV325" s="461"/>
      <c r="AW325" s="461"/>
      <c r="AX325" s="461"/>
      <c r="AY325" s="461"/>
      <c r="AZ325" s="461"/>
      <c r="BA325" s="461"/>
      <c r="BB325" s="461"/>
      <c r="BC325" s="461"/>
      <c r="BD325" s="461"/>
      <c r="BE325" s="461"/>
      <c r="BF325" s="461"/>
      <c r="BG325" s="461"/>
      <c r="BH325" s="461"/>
      <c r="BI325" s="461"/>
      <c r="BJ325" s="461"/>
      <c r="BK325" s="461"/>
      <c r="BL325" s="461"/>
      <c r="BM325" s="461"/>
      <c r="BN325" s="461"/>
      <c r="BO325" s="461"/>
      <c r="BP325" s="461"/>
      <c r="BQ325" s="461"/>
      <c r="BR325" s="461"/>
      <c r="BS325" s="461"/>
      <c r="BT325" s="461"/>
      <c r="BU325" s="461"/>
      <c r="BV325" s="461"/>
      <c r="BW325" s="461"/>
      <c r="BX325" s="461"/>
      <c r="BY325" s="461"/>
      <c r="BZ325" s="461"/>
      <c r="CA325" s="461"/>
      <c r="CB325" s="461"/>
      <c r="CC325" s="461"/>
      <c r="CD325" s="461"/>
      <c r="CE325" s="461"/>
      <c r="CF325" s="461"/>
      <c r="CG325" s="461"/>
      <c r="CH325" s="461"/>
      <c r="CI325" s="461"/>
      <c r="CJ325" s="461"/>
      <c r="CK325" s="461"/>
      <c r="CL325" s="461"/>
      <c r="CM325" s="461"/>
      <c r="CN325" s="461"/>
      <c r="CO325" s="461"/>
      <c r="CP325" s="461"/>
      <c r="CQ325" s="461"/>
      <c r="CR325" s="461"/>
      <c r="CS325" s="461"/>
      <c r="CT325" s="461"/>
      <c r="CU325" s="461"/>
      <c r="CV325" s="461"/>
      <c r="CW325" s="461"/>
    </row>
    <row r="326" spans="1:101">
      <c r="A326" s="457"/>
      <c r="B326" s="458"/>
      <c r="C326" s="457"/>
      <c r="D326" s="459"/>
      <c r="E326" s="460"/>
      <c r="F326" s="460"/>
      <c r="G326" s="461"/>
      <c r="H326" s="461"/>
      <c r="I326" s="461"/>
      <c r="J326" s="461"/>
      <c r="K326" s="461"/>
      <c r="L326" s="461"/>
      <c r="M326" s="461"/>
      <c r="N326" s="461"/>
      <c r="O326" s="461"/>
      <c r="P326" s="461"/>
      <c r="Q326" s="461"/>
      <c r="R326" s="461"/>
      <c r="S326" s="461"/>
      <c r="T326" s="461"/>
      <c r="U326" s="461"/>
      <c r="V326" s="461"/>
      <c r="W326" s="461"/>
      <c r="X326" s="461"/>
      <c r="Y326" s="461"/>
      <c r="Z326" s="461"/>
      <c r="AA326" s="461"/>
      <c r="AB326" s="461"/>
      <c r="AC326" s="461"/>
      <c r="AD326" s="461"/>
      <c r="AE326" s="461"/>
      <c r="AF326" s="461"/>
      <c r="AG326" s="461"/>
      <c r="AH326" s="461"/>
      <c r="AI326" s="461"/>
      <c r="AJ326" s="461"/>
      <c r="AK326" s="461"/>
      <c r="AL326" s="461"/>
      <c r="AM326" s="461"/>
      <c r="AN326" s="461"/>
      <c r="AO326" s="461"/>
      <c r="AP326" s="461"/>
      <c r="AQ326" s="461"/>
      <c r="AR326" s="461"/>
      <c r="AS326" s="461"/>
      <c r="AT326" s="461"/>
      <c r="AU326" s="461"/>
      <c r="AV326" s="461"/>
      <c r="AW326" s="461"/>
      <c r="AX326" s="461"/>
      <c r="AY326" s="461"/>
      <c r="AZ326" s="461"/>
      <c r="BA326" s="461"/>
      <c r="BB326" s="461"/>
      <c r="BC326" s="461"/>
      <c r="BD326" s="461"/>
      <c r="BE326" s="461"/>
      <c r="BF326" s="461"/>
      <c r="BG326" s="461"/>
      <c r="BH326" s="461"/>
      <c r="BI326" s="461"/>
      <c r="BJ326" s="461"/>
      <c r="BK326" s="461"/>
      <c r="BL326" s="461"/>
      <c r="BM326" s="461"/>
      <c r="BN326" s="461"/>
      <c r="BO326" s="461"/>
      <c r="BP326" s="461"/>
      <c r="BQ326" s="461"/>
      <c r="BR326" s="461"/>
      <c r="BS326" s="461"/>
      <c r="BT326" s="461"/>
      <c r="BU326" s="461"/>
      <c r="BV326" s="461"/>
      <c r="BW326" s="461"/>
      <c r="BX326" s="461"/>
      <c r="BY326" s="461"/>
      <c r="BZ326" s="461"/>
      <c r="CA326" s="461"/>
      <c r="CB326" s="461"/>
      <c r="CC326" s="461"/>
      <c r="CD326" s="461"/>
      <c r="CE326" s="461"/>
      <c r="CF326" s="461"/>
      <c r="CG326" s="461"/>
      <c r="CH326" s="461"/>
      <c r="CI326" s="461"/>
      <c r="CJ326" s="461"/>
      <c r="CK326" s="461"/>
      <c r="CL326" s="461"/>
      <c r="CM326" s="461"/>
      <c r="CN326" s="461"/>
      <c r="CO326" s="461"/>
      <c r="CP326" s="461"/>
      <c r="CQ326" s="461"/>
      <c r="CR326" s="461"/>
      <c r="CS326" s="461"/>
      <c r="CT326" s="461"/>
      <c r="CU326" s="461"/>
      <c r="CV326" s="461"/>
      <c r="CW326" s="461"/>
    </row>
    <row r="327" spans="1:101">
      <c r="A327" s="457"/>
      <c r="B327" s="458"/>
      <c r="C327" s="457"/>
      <c r="D327" s="459"/>
      <c r="E327" s="460"/>
      <c r="F327" s="460"/>
      <c r="G327" s="461"/>
      <c r="H327" s="461"/>
      <c r="I327" s="461"/>
      <c r="J327" s="461"/>
      <c r="K327" s="461"/>
      <c r="L327" s="461"/>
      <c r="M327" s="461"/>
      <c r="N327" s="461"/>
      <c r="O327" s="461"/>
      <c r="P327" s="461"/>
      <c r="Q327" s="461"/>
      <c r="R327" s="461"/>
      <c r="S327" s="461"/>
      <c r="T327" s="461"/>
      <c r="U327" s="461"/>
      <c r="V327" s="461"/>
      <c r="W327" s="461"/>
      <c r="X327" s="461"/>
      <c r="Y327" s="461"/>
      <c r="Z327" s="461"/>
      <c r="AA327" s="461"/>
      <c r="AB327" s="461"/>
      <c r="AC327" s="461"/>
      <c r="AD327" s="461"/>
      <c r="AE327" s="461"/>
      <c r="AF327" s="461"/>
      <c r="AG327" s="461"/>
      <c r="AH327" s="461"/>
      <c r="AI327" s="461"/>
      <c r="AJ327" s="461"/>
      <c r="AK327" s="461"/>
      <c r="AL327" s="461"/>
      <c r="AM327" s="461"/>
      <c r="AN327" s="461"/>
      <c r="AO327" s="461"/>
      <c r="AP327" s="461"/>
      <c r="AQ327" s="461"/>
      <c r="AR327" s="461"/>
      <c r="AS327" s="461"/>
      <c r="AT327" s="461"/>
      <c r="AU327" s="461"/>
      <c r="AV327" s="461"/>
      <c r="AW327" s="461"/>
      <c r="AX327" s="461"/>
      <c r="AY327" s="461"/>
      <c r="AZ327" s="461"/>
      <c r="BA327" s="461"/>
      <c r="BB327" s="461"/>
      <c r="BC327" s="461"/>
      <c r="BD327" s="461"/>
      <c r="BE327" s="461"/>
      <c r="BF327" s="461"/>
      <c r="BG327" s="461"/>
      <c r="BH327" s="461"/>
      <c r="BI327" s="461"/>
      <c r="BJ327" s="461"/>
      <c r="BK327" s="461"/>
      <c r="BL327" s="461"/>
      <c r="BM327" s="461"/>
      <c r="BN327" s="461"/>
      <c r="BO327" s="461"/>
      <c r="BP327" s="461"/>
      <c r="BQ327" s="461"/>
      <c r="BR327" s="461"/>
      <c r="BS327" s="461"/>
      <c r="BT327" s="461"/>
      <c r="BU327" s="461"/>
      <c r="BV327" s="461"/>
      <c r="BW327" s="461"/>
      <c r="BX327" s="461"/>
      <c r="BY327" s="461"/>
      <c r="BZ327" s="461"/>
      <c r="CA327" s="461"/>
      <c r="CB327" s="461"/>
      <c r="CC327" s="461"/>
      <c r="CD327" s="461"/>
      <c r="CE327" s="461"/>
      <c r="CF327" s="461"/>
      <c r="CG327" s="461"/>
      <c r="CH327" s="461"/>
      <c r="CI327" s="461"/>
      <c r="CJ327" s="461"/>
      <c r="CK327" s="461"/>
      <c r="CL327" s="461"/>
      <c r="CM327" s="461"/>
      <c r="CN327" s="461"/>
      <c r="CO327" s="461"/>
      <c r="CP327" s="461"/>
      <c r="CQ327" s="461"/>
      <c r="CR327" s="461"/>
      <c r="CS327" s="461"/>
      <c r="CT327" s="461"/>
      <c r="CU327" s="461"/>
      <c r="CV327" s="461"/>
      <c r="CW327" s="461"/>
    </row>
    <row r="328" spans="1:101">
      <c r="A328" s="457"/>
      <c r="B328" s="458"/>
      <c r="C328" s="457"/>
      <c r="D328" s="459"/>
      <c r="E328" s="460"/>
      <c r="F328" s="460"/>
      <c r="G328" s="461"/>
      <c r="H328" s="461"/>
      <c r="I328" s="461"/>
      <c r="J328" s="461"/>
      <c r="K328" s="461"/>
      <c r="L328" s="461"/>
      <c r="M328" s="461"/>
      <c r="N328" s="461"/>
      <c r="O328" s="461"/>
      <c r="P328" s="461"/>
      <c r="Q328" s="461"/>
      <c r="R328" s="461"/>
      <c r="S328" s="461"/>
      <c r="T328" s="461"/>
      <c r="U328" s="461"/>
      <c r="V328" s="461"/>
      <c r="W328" s="461"/>
      <c r="X328" s="461"/>
      <c r="Y328" s="461"/>
      <c r="Z328" s="461"/>
      <c r="AA328" s="461"/>
      <c r="AB328" s="461"/>
      <c r="AC328" s="461"/>
      <c r="AD328" s="461"/>
      <c r="AE328" s="461"/>
      <c r="AF328" s="461"/>
      <c r="AG328" s="461"/>
      <c r="AH328" s="461"/>
      <c r="AI328" s="461"/>
      <c r="AJ328" s="461"/>
      <c r="AK328" s="461"/>
      <c r="AL328" s="461"/>
      <c r="AM328" s="461"/>
      <c r="AN328" s="461"/>
      <c r="AO328" s="461"/>
      <c r="AP328" s="461"/>
      <c r="AQ328" s="461"/>
      <c r="AR328" s="461"/>
      <c r="AS328" s="461"/>
      <c r="AT328" s="461"/>
      <c r="AU328" s="461"/>
      <c r="AV328" s="461"/>
      <c r="AW328" s="461"/>
      <c r="AX328" s="461"/>
      <c r="AY328" s="461"/>
      <c r="AZ328" s="461"/>
      <c r="BA328" s="461"/>
      <c r="BB328" s="461"/>
      <c r="BC328" s="461"/>
      <c r="BD328" s="461"/>
      <c r="BE328" s="461"/>
      <c r="BF328" s="461"/>
      <c r="BG328" s="461"/>
      <c r="BH328" s="461"/>
      <c r="BI328" s="461"/>
      <c r="BJ328" s="461"/>
      <c r="BK328" s="461"/>
      <c r="BL328" s="461"/>
      <c r="BM328" s="461"/>
      <c r="BN328" s="461"/>
      <c r="BO328" s="461"/>
      <c r="BP328" s="461"/>
      <c r="BQ328" s="461"/>
      <c r="BR328" s="461"/>
      <c r="BS328" s="461"/>
      <c r="BT328" s="461"/>
      <c r="BU328" s="461"/>
      <c r="BV328" s="461"/>
      <c r="BW328" s="461"/>
      <c r="BX328" s="461"/>
      <c r="BY328" s="461"/>
      <c r="BZ328" s="461"/>
      <c r="CA328" s="461"/>
      <c r="CB328" s="461"/>
      <c r="CC328" s="461"/>
      <c r="CD328" s="461"/>
      <c r="CE328" s="461"/>
      <c r="CF328" s="461"/>
      <c r="CG328" s="461"/>
      <c r="CH328" s="461"/>
      <c r="CI328" s="461"/>
      <c r="CJ328" s="461"/>
      <c r="CK328" s="461"/>
      <c r="CL328" s="461"/>
      <c r="CM328" s="461"/>
      <c r="CN328" s="461"/>
      <c r="CO328" s="461"/>
      <c r="CP328" s="461"/>
      <c r="CQ328" s="461"/>
      <c r="CR328" s="461"/>
      <c r="CS328" s="461"/>
      <c r="CT328" s="461"/>
      <c r="CU328" s="461"/>
      <c r="CV328" s="461"/>
      <c r="CW328" s="461"/>
    </row>
    <row r="329" spans="1:101">
      <c r="A329" s="457"/>
      <c r="B329" s="458"/>
      <c r="C329" s="457"/>
      <c r="D329" s="459"/>
      <c r="E329" s="460"/>
      <c r="F329" s="460"/>
      <c r="G329" s="461"/>
      <c r="H329" s="461"/>
      <c r="I329" s="461"/>
      <c r="J329" s="461"/>
      <c r="K329" s="461"/>
      <c r="L329" s="461"/>
      <c r="M329" s="461"/>
      <c r="N329" s="461"/>
      <c r="O329" s="461"/>
      <c r="P329" s="461"/>
      <c r="Q329" s="461"/>
      <c r="R329" s="461"/>
      <c r="S329" s="461"/>
      <c r="T329" s="461"/>
      <c r="U329" s="461"/>
      <c r="V329" s="461"/>
      <c r="W329" s="461"/>
      <c r="X329" s="461"/>
      <c r="Y329" s="461"/>
      <c r="Z329" s="461"/>
      <c r="AA329" s="461"/>
      <c r="AB329" s="461"/>
      <c r="AC329" s="461"/>
      <c r="AD329" s="461"/>
      <c r="AE329" s="461"/>
      <c r="AF329" s="461"/>
      <c r="AG329" s="461"/>
      <c r="AH329" s="461"/>
      <c r="AI329" s="461"/>
      <c r="AJ329" s="461"/>
      <c r="AK329" s="461"/>
      <c r="AL329" s="461"/>
      <c r="AM329" s="461"/>
      <c r="AN329" s="461"/>
      <c r="AO329" s="461"/>
      <c r="AP329" s="461"/>
      <c r="AQ329" s="461"/>
      <c r="AR329" s="461"/>
      <c r="AS329" s="461"/>
      <c r="AT329" s="461"/>
      <c r="AU329" s="461"/>
      <c r="AV329" s="461"/>
      <c r="AW329" s="461"/>
      <c r="AX329" s="461"/>
      <c r="AY329" s="461"/>
      <c r="AZ329" s="461"/>
      <c r="BA329" s="461"/>
      <c r="BB329" s="461"/>
      <c r="BC329" s="461"/>
      <c r="BD329" s="461"/>
      <c r="BE329" s="461"/>
      <c r="BF329" s="461"/>
      <c r="BG329" s="461"/>
      <c r="BH329" s="461"/>
      <c r="BI329" s="461"/>
      <c r="BJ329" s="461"/>
      <c r="BK329" s="461"/>
      <c r="BL329" s="461"/>
      <c r="BM329" s="461"/>
      <c r="BN329" s="461"/>
      <c r="BO329" s="461"/>
      <c r="BP329" s="461"/>
      <c r="BQ329" s="461"/>
      <c r="BR329" s="461"/>
      <c r="BS329" s="461"/>
      <c r="BT329" s="461"/>
      <c r="BU329" s="461"/>
      <c r="BV329" s="461"/>
      <c r="BW329" s="461"/>
      <c r="BX329" s="461"/>
      <c r="BY329" s="461"/>
      <c r="BZ329" s="461"/>
      <c r="CA329" s="461"/>
      <c r="CB329" s="461"/>
      <c r="CC329" s="461"/>
      <c r="CD329" s="461"/>
      <c r="CE329" s="461"/>
      <c r="CF329" s="461"/>
      <c r="CG329" s="461"/>
      <c r="CH329" s="461"/>
      <c r="CI329" s="461"/>
      <c r="CJ329" s="461"/>
      <c r="CK329" s="461"/>
      <c r="CL329" s="461"/>
      <c r="CM329" s="461"/>
      <c r="CN329" s="461"/>
      <c r="CO329" s="461"/>
      <c r="CP329" s="461"/>
      <c r="CQ329" s="461"/>
      <c r="CR329" s="461"/>
      <c r="CS329" s="461"/>
      <c r="CT329" s="461"/>
      <c r="CU329" s="461"/>
      <c r="CV329" s="461"/>
      <c r="CW329" s="461"/>
    </row>
    <row r="330" spans="1:101">
      <c r="A330" s="457"/>
      <c r="B330" s="458"/>
      <c r="C330" s="457"/>
      <c r="D330" s="459"/>
      <c r="E330" s="460"/>
      <c r="F330" s="460"/>
      <c r="G330" s="461"/>
      <c r="H330" s="461"/>
      <c r="I330" s="461"/>
      <c r="J330" s="461"/>
      <c r="K330" s="461"/>
      <c r="L330" s="461"/>
      <c r="M330" s="461"/>
      <c r="N330" s="461"/>
      <c r="O330" s="461"/>
      <c r="P330" s="461"/>
      <c r="Q330" s="461"/>
      <c r="R330" s="461"/>
      <c r="S330" s="461"/>
      <c r="T330" s="461"/>
      <c r="U330" s="461"/>
      <c r="V330" s="461"/>
      <c r="W330" s="461"/>
      <c r="X330" s="461"/>
      <c r="Y330" s="461"/>
      <c r="Z330" s="461"/>
      <c r="AA330" s="461"/>
      <c r="AB330" s="461"/>
      <c r="AC330" s="461"/>
      <c r="AD330" s="461"/>
      <c r="AE330" s="461"/>
      <c r="AF330" s="461"/>
      <c r="AG330" s="461"/>
      <c r="AH330" s="461"/>
      <c r="AI330" s="461"/>
      <c r="AJ330" s="461"/>
      <c r="AK330" s="461"/>
      <c r="AL330" s="461"/>
      <c r="AM330" s="461"/>
      <c r="AN330" s="461"/>
      <c r="AO330" s="461"/>
      <c r="AP330" s="461"/>
      <c r="AQ330" s="461"/>
      <c r="AR330" s="461"/>
      <c r="AS330" s="461"/>
      <c r="AT330" s="461"/>
      <c r="AU330" s="461"/>
      <c r="AV330" s="461"/>
      <c r="AW330" s="461"/>
      <c r="AX330" s="461"/>
      <c r="AY330" s="461"/>
      <c r="AZ330" s="461"/>
      <c r="BA330" s="461"/>
      <c r="BB330" s="461"/>
      <c r="BC330" s="461"/>
      <c r="BD330" s="461"/>
      <c r="BE330" s="461"/>
      <c r="BF330" s="461"/>
      <c r="BG330" s="461"/>
      <c r="BH330" s="461"/>
      <c r="BI330" s="461"/>
      <c r="BJ330" s="461"/>
      <c r="BK330" s="461"/>
      <c r="BL330" s="461"/>
      <c r="BM330" s="461"/>
      <c r="BN330" s="461"/>
      <c r="BO330" s="461"/>
      <c r="BP330" s="461"/>
      <c r="BQ330" s="461"/>
      <c r="BR330" s="461"/>
      <c r="BS330" s="461"/>
      <c r="BT330" s="461"/>
      <c r="BU330" s="461"/>
      <c r="BV330" s="461"/>
      <c r="BW330" s="461"/>
      <c r="BX330" s="461"/>
      <c r="BY330" s="461"/>
      <c r="BZ330" s="461"/>
      <c r="CA330" s="461"/>
      <c r="CB330" s="461"/>
      <c r="CC330" s="461"/>
      <c r="CD330" s="461"/>
      <c r="CE330" s="461"/>
      <c r="CF330" s="461"/>
      <c r="CG330" s="461"/>
      <c r="CH330" s="461"/>
      <c r="CI330" s="461"/>
      <c r="CJ330" s="461"/>
      <c r="CK330" s="461"/>
      <c r="CL330" s="461"/>
      <c r="CM330" s="461"/>
      <c r="CN330" s="461"/>
      <c r="CO330" s="461"/>
      <c r="CP330" s="461"/>
      <c r="CQ330" s="461"/>
      <c r="CR330" s="461"/>
      <c r="CS330" s="461"/>
      <c r="CT330" s="461"/>
      <c r="CU330" s="461"/>
      <c r="CV330" s="461"/>
      <c r="CW330" s="461"/>
    </row>
    <row r="331" spans="1:101">
      <c r="A331" s="457"/>
      <c r="B331" s="458"/>
      <c r="C331" s="457"/>
      <c r="D331" s="459"/>
      <c r="E331" s="460"/>
      <c r="F331" s="460"/>
      <c r="G331" s="461"/>
      <c r="H331" s="461"/>
      <c r="I331" s="461"/>
      <c r="J331" s="461"/>
      <c r="K331" s="461"/>
      <c r="L331" s="461"/>
      <c r="M331" s="461"/>
      <c r="N331" s="461"/>
      <c r="O331" s="461"/>
      <c r="P331" s="461"/>
      <c r="Q331" s="461"/>
      <c r="R331" s="461"/>
      <c r="S331" s="461"/>
      <c r="T331" s="461"/>
      <c r="U331" s="461"/>
      <c r="V331" s="461"/>
      <c r="W331" s="461"/>
      <c r="X331" s="461"/>
      <c r="Y331" s="461"/>
      <c r="Z331" s="461"/>
      <c r="AA331" s="461"/>
      <c r="AB331" s="461"/>
      <c r="AC331" s="461"/>
      <c r="AD331" s="461"/>
      <c r="AE331" s="461"/>
      <c r="AF331" s="461"/>
      <c r="AG331" s="461"/>
      <c r="AH331" s="461"/>
      <c r="AI331" s="461"/>
      <c r="AJ331" s="461"/>
      <c r="AK331" s="461"/>
      <c r="AL331" s="461"/>
      <c r="AM331" s="461"/>
      <c r="AN331" s="461"/>
      <c r="AO331" s="461"/>
      <c r="AP331" s="461"/>
      <c r="AQ331" s="461"/>
      <c r="AR331" s="461"/>
      <c r="AS331" s="461"/>
      <c r="AT331" s="461"/>
      <c r="AU331" s="461"/>
      <c r="AV331" s="461"/>
      <c r="AW331" s="461"/>
      <c r="AX331" s="461"/>
      <c r="AY331" s="461"/>
      <c r="AZ331" s="461"/>
      <c r="BA331" s="461"/>
      <c r="BB331" s="461"/>
      <c r="BC331" s="461"/>
      <c r="BD331" s="461"/>
      <c r="BE331" s="461"/>
      <c r="BF331" s="461"/>
      <c r="BG331" s="461"/>
      <c r="BH331" s="461"/>
      <c r="BI331" s="461"/>
      <c r="BJ331" s="461"/>
      <c r="BK331" s="461"/>
      <c r="BL331" s="461"/>
      <c r="BM331" s="461"/>
      <c r="BN331" s="461"/>
      <c r="BO331" s="461"/>
      <c r="BP331" s="461"/>
      <c r="BQ331" s="461"/>
      <c r="BR331" s="461"/>
      <c r="BS331" s="461"/>
      <c r="BT331" s="461"/>
      <c r="BU331" s="461"/>
      <c r="BV331" s="461"/>
      <c r="BW331" s="461"/>
      <c r="BX331" s="461"/>
      <c r="BY331" s="461"/>
      <c r="BZ331" s="461"/>
      <c r="CA331" s="461"/>
      <c r="CB331" s="461"/>
      <c r="CC331" s="461"/>
      <c r="CD331" s="461"/>
      <c r="CE331" s="461"/>
      <c r="CF331" s="461"/>
      <c r="CG331" s="461"/>
      <c r="CH331" s="461"/>
      <c r="CI331" s="461"/>
      <c r="CJ331" s="461"/>
      <c r="CK331" s="461"/>
      <c r="CL331" s="461"/>
      <c r="CM331" s="461"/>
      <c r="CN331" s="461"/>
      <c r="CO331" s="461"/>
      <c r="CP331" s="461"/>
      <c r="CQ331" s="461"/>
      <c r="CR331" s="461"/>
      <c r="CS331" s="461"/>
      <c r="CT331" s="461"/>
      <c r="CU331" s="461"/>
      <c r="CV331" s="461"/>
      <c r="CW331" s="461"/>
    </row>
    <row r="332" spans="1:101">
      <c r="A332" s="457"/>
      <c r="B332" s="458"/>
      <c r="C332" s="457"/>
      <c r="D332" s="459"/>
      <c r="E332" s="460"/>
      <c r="F332" s="460"/>
      <c r="G332" s="461"/>
      <c r="H332" s="461"/>
      <c r="I332" s="461"/>
      <c r="J332" s="461"/>
      <c r="K332" s="461"/>
      <c r="L332" s="461"/>
      <c r="M332" s="461"/>
      <c r="N332" s="461"/>
      <c r="O332" s="461"/>
      <c r="P332" s="461"/>
      <c r="Q332" s="461"/>
      <c r="R332" s="461"/>
      <c r="S332" s="461"/>
      <c r="T332" s="461"/>
      <c r="U332" s="461"/>
      <c r="V332" s="461"/>
      <c r="W332" s="461"/>
      <c r="X332" s="461"/>
      <c r="Y332" s="461"/>
      <c r="Z332" s="461"/>
      <c r="AA332" s="461"/>
      <c r="AB332" s="461"/>
      <c r="AC332" s="461"/>
      <c r="AD332" s="461"/>
      <c r="AE332" s="461"/>
      <c r="AF332" s="461"/>
      <c r="AG332" s="461"/>
      <c r="AH332" s="461"/>
      <c r="AI332" s="461"/>
      <c r="AJ332" s="461"/>
      <c r="AK332" s="461"/>
      <c r="AL332" s="461"/>
      <c r="AM332" s="461"/>
      <c r="AN332" s="461"/>
      <c r="AO332" s="461"/>
      <c r="AP332" s="461"/>
      <c r="AQ332" s="461"/>
      <c r="AR332" s="461"/>
      <c r="AS332" s="461"/>
      <c r="AT332" s="461"/>
      <c r="AU332" s="461"/>
      <c r="AV332" s="461"/>
      <c r="AW332" s="461"/>
      <c r="AX332" s="461"/>
      <c r="AY332" s="461"/>
      <c r="AZ332" s="461"/>
      <c r="BA332" s="461"/>
      <c r="BB332" s="461"/>
      <c r="BC332" s="461"/>
      <c r="BD332" s="461"/>
      <c r="BE332" s="461"/>
      <c r="BF332" s="461"/>
      <c r="BG332" s="461"/>
      <c r="BH332" s="461"/>
      <c r="BI332" s="461"/>
      <c r="BJ332" s="461"/>
      <c r="BK332" s="461"/>
      <c r="BL332" s="461"/>
      <c r="BM332" s="461"/>
      <c r="BN332" s="461"/>
      <c r="BO332" s="461"/>
      <c r="BP332" s="461"/>
      <c r="BQ332" s="461"/>
      <c r="BR332" s="461"/>
      <c r="BS332" s="461"/>
      <c r="BT332" s="461"/>
      <c r="BU332" s="461"/>
      <c r="BV332" s="461"/>
      <c r="BW332" s="461"/>
      <c r="BX332" s="461"/>
      <c r="BY332" s="461"/>
      <c r="BZ332" s="461"/>
      <c r="CA332" s="461"/>
      <c r="CB332" s="461"/>
      <c r="CC332" s="461"/>
      <c r="CD332" s="461"/>
      <c r="CE332" s="461"/>
      <c r="CF332" s="461"/>
      <c r="CG332" s="461"/>
      <c r="CH332" s="461"/>
      <c r="CI332" s="461"/>
      <c r="CJ332" s="461"/>
      <c r="CK332" s="461"/>
      <c r="CL332" s="461"/>
      <c r="CM332" s="461"/>
      <c r="CN332" s="461"/>
      <c r="CO332" s="461"/>
      <c r="CP332" s="461"/>
      <c r="CQ332" s="461"/>
      <c r="CR332" s="461"/>
      <c r="CS332" s="461"/>
      <c r="CT332" s="461"/>
      <c r="CU332" s="461"/>
      <c r="CV332" s="461"/>
      <c r="CW332" s="461"/>
    </row>
    <row r="333" spans="1:101">
      <c r="A333" s="457"/>
      <c r="B333" s="458"/>
      <c r="C333" s="457"/>
      <c r="D333" s="459"/>
      <c r="E333" s="460"/>
      <c r="F333" s="460"/>
      <c r="G333" s="461"/>
      <c r="H333" s="461"/>
      <c r="I333" s="461"/>
      <c r="J333" s="461"/>
      <c r="K333" s="461"/>
      <c r="L333" s="461"/>
      <c r="M333" s="461"/>
      <c r="N333" s="461"/>
      <c r="O333" s="461"/>
      <c r="P333" s="461"/>
      <c r="Q333" s="461"/>
      <c r="R333" s="461"/>
      <c r="S333" s="461"/>
      <c r="T333" s="461"/>
      <c r="U333" s="461"/>
      <c r="V333" s="461"/>
      <c r="W333" s="461"/>
      <c r="X333" s="461"/>
      <c r="Y333" s="461"/>
      <c r="Z333" s="461"/>
      <c r="AA333" s="461"/>
      <c r="AB333" s="461"/>
      <c r="AC333" s="461"/>
      <c r="AD333" s="461"/>
      <c r="AE333" s="461"/>
      <c r="AF333" s="461"/>
      <c r="AG333" s="461"/>
      <c r="AH333" s="461"/>
      <c r="AI333" s="461"/>
      <c r="AJ333" s="461"/>
      <c r="AK333" s="461"/>
      <c r="AL333" s="461"/>
      <c r="AM333" s="461"/>
      <c r="AN333" s="461"/>
      <c r="AO333" s="461"/>
      <c r="AP333" s="461"/>
      <c r="AQ333" s="461"/>
      <c r="AR333" s="461"/>
      <c r="AS333" s="461"/>
      <c r="AT333" s="461"/>
      <c r="AU333" s="461"/>
      <c r="AV333" s="461"/>
      <c r="AW333" s="461"/>
      <c r="AX333" s="461"/>
      <c r="AY333" s="461"/>
      <c r="AZ333" s="461"/>
      <c r="BA333" s="461"/>
      <c r="BB333" s="461"/>
      <c r="BC333" s="461"/>
      <c r="BD333" s="461"/>
      <c r="BE333" s="461"/>
      <c r="BF333" s="461"/>
      <c r="BG333" s="461"/>
      <c r="BH333" s="461"/>
      <c r="BI333" s="461"/>
      <c r="BJ333" s="461"/>
      <c r="BK333" s="461"/>
      <c r="BL333" s="461"/>
      <c r="BM333" s="461"/>
      <c r="BN333" s="461"/>
      <c r="BO333" s="461"/>
      <c r="BP333" s="461"/>
      <c r="BQ333" s="461"/>
      <c r="BR333" s="461"/>
      <c r="BS333" s="461"/>
      <c r="BT333" s="461"/>
      <c r="BU333" s="461"/>
      <c r="BV333" s="461"/>
      <c r="BW333" s="461"/>
      <c r="BX333" s="461"/>
      <c r="BY333" s="461"/>
      <c r="BZ333" s="461"/>
      <c r="CA333" s="461"/>
      <c r="CB333" s="461"/>
      <c r="CC333" s="461"/>
      <c r="CD333" s="461"/>
      <c r="CE333" s="461"/>
      <c r="CF333" s="461"/>
      <c r="CG333" s="461"/>
      <c r="CH333" s="461"/>
      <c r="CI333" s="461"/>
      <c r="CJ333" s="461"/>
      <c r="CK333" s="461"/>
      <c r="CL333" s="461"/>
      <c r="CM333" s="461"/>
      <c r="CN333" s="461"/>
      <c r="CO333" s="461"/>
      <c r="CP333" s="461"/>
      <c r="CQ333" s="461"/>
      <c r="CR333" s="461"/>
      <c r="CS333" s="461"/>
      <c r="CT333" s="461"/>
      <c r="CU333" s="461"/>
      <c r="CV333" s="461"/>
      <c r="CW333" s="461"/>
    </row>
    <row r="334" spans="1:101">
      <c r="A334" s="457"/>
      <c r="B334" s="458"/>
      <c r="C334" s="457"/>
      <c r="D334" s="459"/>
      <c r="E334" s="460"/>
      <c r="F334" s="460"/>
      <c r="G334" s="461"/>
      <c r="H334" s="461"/>
      <c r="I334" s="461"/>
      <c r="J334" s="461"/>
      <c r="K334" s="461"/>
      <c r="L334" s="461"/>
      <c r="M334" s="461"/>
      <c r="N334" s="461"/>
      <c r="O334" s="461"/>
      <c r="P334" s="461"/>
      <c r="Q334" s="461"/>
      <c r="R334" s="461"/>
      <c r="S334" s="461"/>
      <c r="T334" s="461"/>
      <c r="U334" s="461"/>
      <c r="V334" s="461"/>
      <c r="W334" s="461"/>
      <c r="X334" s="461"/>
      <c r="Y334" s="461"/>
      <c r="Z334" s="461"/>
      <c r="AA334" s="461"/>
      <c r="AB334" s="461"/>
      <c r="AC334" s="461"/>
      <c r="AD334" s="461"/>
      <c r="AE334" s="461"/>
      <c r="AF334" s="461"/>
      <c r="AG334" s="461"/>
      <c r="AH334" s="461"/>
      <c r="AI334" s="461"/>
      <c r="AJ334" s="461"/>
      <c r="AK334" s="461"/>
      <c r="AL334" s="461"/>
      <c r="AM334" s="461"/>
      <c r="AN334" s="461"/>
      <c r="AO334" s="461"/>
      <c r="AP334" s="461"/>
      <c r="AQ334" s="461"/>
      <c r="AR334" s="461"/>
      <c r="AS334" s="461"/>
      <c r="AT334" s="461"/>
      <c r="AU334" s="461"/>
      <c r="AV334" s="461"/>
      <c r="AW334" s="461"/>
      <c r="AX334" s="461"/>
      <c r="AY334" s="461"/>
      <c r="AZ334" s="461"/>
      <c r="BA334" s="461"/>
      <c r="BB334" s="461"/>
      <c r="BC334" s="461"/>
      <c r="BD334" s="461"/>
      <c r="BE334" s="461"/>
      <c r="BF334" s="461"/>
      <c r="BG334" s="461"/>
      <c r="BH334" s="461"/>
      <c r="BI334" s="461"/>
      <c r="BJ334" s="461"/>
      <c r="BK334" s="461"/>
      <c r="BL334" s="461"/>
      <c r="BM334" s="461"/>
      <c r="BN334" s="461"/>
      <c r="BO334" s="461"/>
      <c r="BP334" s="461"/>
      <c r="BQ334" s="461"/>
      <c r="BR334" s="461"/>
      <c r="BS334" s="461"/>
      <c r="BT334" s="461"/>
      <c r="BU334" s="461"/>
      <c r="BV334" s="461"/>
      <c r="BW334" s="461"/>
      <c r="BX334" s="461"/>
      <c r="BY334" s="461"/>
      <c r="BZ334" s="461"/>
      <c r="CA334" s="461"/>
      <c r="CB334" s="461"/>
      <c r="CC334" s="461"/>
      <c r="CD334" s="461"/>
      <c r="CE334" s="461"/>
      <c r="CF334" s="461"/>
      <c r="CG334" s="461"/>
      <c r="CH334" s="461"/>
      <c r="CI334" s="461"/>
      <c r="CJ334" s="461"/>
      <c r="CK334" s="461"/>
      <c r="CL334" s="461"/>
      <c r="CM334" s="461"/>
      <c r="CN334" s="461"/>
      <c r="CO334" s="461"/>
      <c r="CP334" s="461"/>
      <c r="CQ334" s="461"/>
      <c r="CR334" s="461"/>
      <c r="CS334" s="461"/>
      <c r="CT334" s="461"/>
      <c r="CU334" s="461"/>
      <c r="CV334" s="461"/>
      <c r="CW334" s="461"/>
    </row>
    <row r="335" spans="1:101">
      <c r="A335" s="457"/>
      <c r="B335" s="458"/>
      <c r="C335" s="457"/>
      <c r="D335" s="459"/>
      <c r="E335" s="460"/>
      <c r="F335" s="460"/>
      <c r="G335" s="461"/>
      <c r="H335" s="461"/>
      <c r="I335" s="461"/>
      <c r="J335" s="461"/>
      <c r="K335" s="461"/>
      <c r="L335" s="461"/>
      <c r="M335" s="461"/>
      <c r="N335" s="461"/>
      <c r="O335" s="461"/>
      <c r="P335" s="461"/>
      <c r="Q335" s="461"/>
      <c r="R335" s="461"/>
      <c r="S335" s="461"/>
      <c r="T335" s="461"/>
      <c r="U335" s="461"/>
      <c r="V335" s="461"/>
      <c r="W335" s="461"/>
      <c r="X335" s="461"/>
      <c r="Y335" s="461"/>
      <c r="Z335" s="461"/>
      <c r="AA335" s="461"/>
      <c r="AB335" s="461"/>
      <c r="AC335" s="461"/>
      <c r="AD335" s="461"/>
      <c r="AE335" s="461"/>
      <c r="AF335" s="461"/>
      <c r="AG335" s="461"/>
      <c r="AH335" s="461"/>
      <c r="AI335" s="461"/>
      <c r="AJ335" s="461"/>
      <c r="AK335" s="461"/>
      <c r="AL335" s="461"/>
      <c r="AM335" s="461"/>
      <c r="AN335" s="461"/>
      <c r="AO335" s="461"/>
      <c r="AP335" s="461"/>
      <c r="AQ335" s="461"/>
      <c r="AR335" s="461"/>
      <c r="AS335" s="461"/>
      <c r="AT335" s="461"/>
      <c r="AU335" s="461"/>
      <c r="AV335" s="461"/>
      <c r="AW335" s="461"/>
      <c r="AX335" s="461"/>
      <c r="AY335" s="461"/>
      <c r="AZ335" s="461"/>
      <c r="BA335" s="461"/>
      <c r="BB335" s="461"/>
      <c r="BC335" s="461"/>
      <c r="BD335" s="461"/>
      <c r="BE335" s="461"/>
      <c r="BF335" s="461"/>
      <c r="BG335" s="461"/>
      <c r="BH335" s="461"/>
      <c r="BI335" s="461"/>
      <c r="BJ335" s="461"/>
      <c r="BK335" s="461"/>
      <c r="BL335" s="461"/>
      <c r="BM335" s="461"/>
      <c r="BN335" s="461"/>
      <c r="BO335" s="461"/>
      <c r="BP335" s="461"/>
      <c r="BQ335" s="461"/>
      <c r="BR335" s="461"/>
      <c r="BS335" s="461"/>
      <c r="BT335" s="461"/>
      <c r="BU335" s="461"/>
      <c r="BV335" s="461"/>
      <c r="BW335" s="461"/>
      <c r="BX335" s="461"/>
      <c r="BY335" s="461"/>
      <c r="BZ335" s="461"/>
      <c r="CA335" s="461"/>
      <c r="CB335" s="461"/>
      <c r="CC335" s="461"/>
      <c r="CD335" s="461"/>
      <c r="CE335" s="461"/>
      <c r="CF335" s="461"/>
      <c r="CG335" s="461"/>
      <c r="CH335" s="461"/>
      <c r="CI335" s="461"/>
      <c r="CJ335" s="461"/>
      <c r="CK335" s="461"/>
      <c r="CL335" s="461"/>
      <c r="CM335" s="461"/>
      <c r="CN335" s="461"/>
      <c r="CO335" s="461"/>
      <c r="CP335" s="461"/>
      <c r="CQ335" s="461"/>
      <c r="CR335" s="461"/>
      <c r="CS335" s="461"/>
      <c r="CT335" s="461"/>
      <c r="CU335" s="461"/>
      <c r="CV335" s="461"/>
      <c r="CW335" s="461"/>
    </row>
    <row r="336" spans="1:101">
      <c r="A336" s="457"/>
      <c r="B336" s="458"/>
      <c r="C336" s="457"/>
      <c r="D336" s="459"/>
      <c r="E336" s="460"/>
      <c r="F336" s="460"/>
      <c r="G336" s="461"/>
      <c r="H336" s="461"/>
      <c r="I336" s="461"/>
      <c r="J336" s="461"/>
      <c r="K336" s="461"/>
      <c r="L336" s="461"/>
      <c r="M336" s="461"/>
      <c r="N336" s="461"/>
      <c r="O336" s="461"/>
      <c r="P336" s="461"/>
      <c r="Q336" s="461"/>
      <c r="R336" s="461"/>
      <c r="S336" s="461"/>
      <c r="T336" s="461"/>
      <c r="U336" s="461"/>
      <c r="V336" s="461"/>
      <c r="W336" s="461"/>
      <c r="X336" s="461"/>
      <c r="Y336" s="461"/>
      <c r="Z336" s="461"/>
      <c r="AA336" s="461"/>
      <c r="AB336" s="461"/>
      <c r="AC336" s="461"/>
      <c r="AD336" s="461"/>
      <c r="AE336" s="461"/>
      <c r="AF336" s="461"/>
      <c r="AG336" s="461"/>
      <c r="AH336" s="461"/>
      <c r="AI336" s="461"/>
      <c r="AJ336" s="461"/>
      <c r="AK336" s="461"/>
      <c r="AL336" s="461"/>
      <c r="AM336" s="461"/>
      <c r="AN336" s="461"/>
      <c r="AO336" s="461"/>
      <c r="AP336" s="461"/>
      <c r="AQ336" s="461"/>
      <c r="AR336" s="461"/>
      <c r="AS336" s="461"/>
      <c r="AT336" s="461"/>
      <c r="AU336" s="461"/>
      <c r="AV336" s="461"/>
      <c r="AW336" s="461"/>
      <c r="AX336" s="461"/>
      <c r="AY336" s="461"/>
      <c r="AZ336" s="461"/>
      <c r="BA336" s="461"/>
      <c r="BB336" s="461"/>
      <c r="BC336" s="461"/>
      <c r="BD336" s="461"/>
      <c r="BE336" s="461"/>
      <c r="BF336" s="461"/>
      <c r="BG336" s="461"/>
      <c r="BH336" s="461"/>
      <c r="BI336" s="461"/>
      <c r="BJ336" s="461"/>
      <c r="BK336" s="461"/>
      <c r="BL336" s="461"/>
      <c r="BM336" s="461"/>
      <c r="BN336" s="461"/>
      <c r="BO336" s="461"/>
      <c r="BP336" s="461"/>
      <c r="BQ336" s="461"/>
      <c r="BR336" s="461"/>
      <c r="BS336" s="461"/>
      <c r="BT336" s="461"/>
      <c r="BU336" s="461"/>
      <c r="BV336" s="461"/>
      <c r="BW336" s="461"/>
      <c r="BX336" s="461"/>
      <c r="BY336" s="461"/>
      <c r="BZ336" s="461"/>
      <c r="CA336" s="461"/>
      <c r="CB336" s="461"/>
      <c r="CC336" s="461"/>
      <c r="CD336" s="461"/>
      <c r="CE336" s="461"/>
      <c r="CF336" s="461"/>
      <c r="CG336" s="461"/>
      <c r="CH336" s="461"/>
      <c r="CI336" s="461"/>
      <c r="CJ336" s="461"/>
      <c r="CK336" s="461"/>
      <c r="CL336" s="461"/>
      <c r="CM336" s="461"/>
      <c r="CN336" s="461"/>
      <c r="CO336" s="461"/>
      <c r="CP336" s="461"/>
      <c r="CQ336" s="461"/>
      <c r="CR336" s="461"/>
      <c r="CS336" s="461"/>
      <c r="CT336" s="461"/>
      <c r="CU336" s="461"/>
      <c r="CV336" s="461"/>
      <c r="CW336" s="461"/>
    </row>
    <row r="337" spans="1:101">
      <c r="A337" s="457"/>
      <c r="B337" s="458"/>
      <c r="C337" s="457"/>
      <c r="D337" s="459"/>
      <c r="E337" s="460"/>
      <c r="F337" s="460"/>
      <c r="G337" s="461"/>
      <c r="H337" s="461"/>
      <c r="I337" s="461"/>
      <c r="J337" s="461"/>
      <c r="K337" s="461"/>
      <c r="L337" s="461"/>
      <c r="M337" s="461"/>
      <c r="N337" s="461"/>
      <c r="O337" s="461"/>
      <c r="P337" s="461"/>
      <c r="Q337" s="461"/>
      <c r="R337" s="461"/>
      <c r="S337" s="461"/>
      <c r="T337" s="461"/>
      <c r="U337" s="461"/>
      <c r="V337" s="461"/>
      <c r="W337" s="461"/>
      <c r="X337" s="461"/>
      <c r="Y337" s="461"/>
      <c r="Z337" s="461"/>
      <c r="AA337" s="461"/>
      <c r="AB337" s="461"/>
      <c r="AC337" s="461"/>
      <c r="AD337" s="461"/>
      <c r="AE337" s="461"/>
      <c r="AF337" s="461"/>
      <c r="AG337" s="461"/>
      <c r="AH337" s="461"/>
      <c r="AI337" s="461"/>
      <c r="AJ337" s="461"/>
      <c r="AK337" s="461"/>
      <c r="AL337" s="461"/>
      <c r="AM337" s="461"/>
      <c r="AN337" s="461"/>
      <c r="AO337" s="461"/>
      <c r="AP337" s="461"/>
      <c r="AQ337" s="461"/>
      <c r="AR337" s="461"/>
      <c r="AS337" s="461"/>
      <c r="AT337" s="461"/>
      <c r="AU337" s="461"/>
      <c r="AV337" s="461"/>
      <c r="AW337" s="461"/>
      <c r="AX337" s="461"/>
      <c r="AY337" s="461"/>
      <c r="AZ337" s="461"/>
      <c r="BA337" s="461"/>
      <c r="BB337" s="461"/>
      <c r="BC337" s="461"/>
      <c r="BD337" s="461"/>
      <c r="BE337" s="461"/>
      <c r="BF337" s="461"/>
      <c r="BG337" s="461"/>
      <c r="BH337" s="461"/>
      <c r="BI337" s="461"/>
      <c r="BJ337" s="461"/>
      <c r="BK337" s="461"/>
      <c r="BL337" s="461"/>
      <c r="BM337" s="461"/>
      <c r="BN337" s="461"/>
      <c r="BO337" s="461"/>
      <c r="BP337" s="461"/>
      <c r="BQ337" s="461"/>
      <c r="BR337" s="461"/>
      <c r="BS337" s="461"/>
      <c r="BT337" s="461"/>
      <c r="BU337" s="461"/>
      <c r="BV337" s="461"/>
      <c r="BW337" s="461"/>
      <c r="BX337" s="461"/>
      <c r="BY337" s="461"/>
      <c r="BZ337" s="461"/>
      <c r="CA337" s="461"/>
      <c r="CB337" s="461"/>
      <c r="CC337" s="461"/>
      <c r="CD337" s="461"/>
      <c r="CE337" s="461"/>
      <c r="CF337" s="461"/>
      <c r="CG337" s="461"/>
      <c r="CH337" s="461"/>
      <c r="CI337" s="461"/>
      <c r="CJ337" s="461"/>
      <c r="CK337" s="461"/>
      <c r="CL337" s="461"/>
      <c r="CM337" s="461"/>
      <c r="CN337" s="461"/>
      <c r="CO337" s="461"/>
      <c r="CP337" s="461"/>
      <c r="CQ337" s="461"/>
      <c r="CR337" s="461"/>
      <c r="CS337" s="461"/>
      <c r="CT337" s="461"/>
      <c r="CU337" s="461"/>
      <c r="CV337" s="461"/>
      <c r="CW337" s="461"/>
    </row>
    <row r="338" spans="1:101">
      <c r="A338" s="457"/>
      <c r="B338" s="458"/>
      <c r="C338" s="457"/>
      <c r="D338" s="459"/>
      <c r="E338" s="460"/>
      <c r="F338" s="460"/>
      <c r="G338" s="461"/>
      <c r="H338" s="461"/>
      <c r="I338" s="461"/>
      <c r="J338" s="461"/>
      <c r="K338" s="461"/>
      <c r="L338" s="461"/>
      <c r="M338" s="461"/>
      <c r="N338" s="461"/>
      <c r="O338" s="461"/>
      <c r="P338" s="461"/>
      <c r="Q338" s="461"/>
      <c r="R338" s="461"/>
      <c r="S338" s="461"/>
      <c r="T338" s="461"/>
      <c r="U338" s="461"/>
      <c r="V338" s="461"/>
      <c r="W338" s="461"/>
      <c r="X338" s="461"/>
      <c r="Y338" s="461"/>
      <c r="Z338" s="461"/>
      <c r="AA338" s="461"/>
      <c r="AB338" s="461"/>
      <c r="AC338" s="461"/>
      <c r="AD338" s="461"/>
      <c r="AE338" s="461"/>
      <c r="AF338" s="461"/>
      <c r="AG338" s="461"/>
      <c r="AH338" s="461"/>
      <c r="AI338" s="461"/>
      <c r="AJ338" s="461"/>
      <c r="AK338" s="461"/>
      <c r="AL338" s="461"/>
      <c r="AM338" s="461"/>
      <c r="AN338" s="461"/>
      <c r="AO338" s="461"/>
      <c r="AP338" s="461"/>
      <c r="AQ338" s="461"/>
      <c r="AR338" s="461"/>
      <c r="AS338" s="461"/>
      <c r="AT338" s="461"/>
      <c r="AU338" s="461"/>
      <c r="AV338" s="461"/>
      <c r="AW338" s="461"/>
      <c r="AX338" s="461"/>
      <c r="AY338" s="461"/>
      <c r="AZ338" s="461"/>
      <c r="BA338" s="461"/>
      <c r="BB338" s="461"/>
      <c r="BC338" s="461"/>
      <c r="BD338" s="461"/>
      <c r="BE338" s="461"/>
      <c r="BF338" s="461"/>
      <c r="BG338" s="461"/>
      <c r="BH338" s="461"/>
      <c r="BI338" s="461"/>
      <c r="BJ338" s="461"/>
      <c r="BK338" s="461"/>
      <c r="BL338" s="461"/>
      <c r="BM338" s="461"/>
      <c r="BN338" s="461"/>
      <c r="BO338" s="461"/>
      <c r="BP338" s="461"/>
      <c r="BQ338" s="461"/>
      <c r="BR338" s="461"/>
      <c r="BS338" s="461"/>
      <c r="BT338" s="461"/>
      <c r="BU338" s="461"/>
      <c r="BV338" s="461"/>
      <c r="BW338" s="461"/>
      <c r="BX338" s="461"/>
      <c r="BY338" s="461"/>
      <c r="BZ338" s="461"/>
      <c r="CA338" s="461"/>
      <c r="CB338" s="461"/>
      <c r="CC338" s="461"/>
      <c r="CD338" s="461"/>
      <c r="CE338" s="461"/>
      <c r="CF338" s="461"/>
      <c r="CG338" s="461"/>
      <c r="CH338" s="461"/>
      <c r="CI338" s="461"/>
      <c r="CJ338" s="461"/>
      <c r="CK338" s="461"/>
      <c r="CL338" s="461"/>
      <c r="CM338" s="461"/>
      <c r="CN338" s="461"/>
      <c r="CO338" s="461"/>
      <c r="CP338" s="461"/>
      <c r="CQ338" s="461"/>
      <c r="CR338" s="461"/>
      <c r="CS338" s="461"/>
      <c r="CT338" s="461"/>
      <c r="CU338" s="461"/>
      <c r="CV338" s="461"/>
      <c r="CW338" s="461"/>
    </row>
    <row r="339" spans="1:101">
      <c r="A339" s="457"/>
      <c r="B339" s="458"/>
      <c r="C339" s="457"/>
      <c r="D339" s="459"/>
      <c r="E339" s="460"/>
      <c r="F339" s="460"/>
      <c r="G339" s="461"/>
      <c r="H339" s="461"/>
      <c r="I339" s="461"/>
      <c r="J339" s="461"/>
      <c r="K339" s="461"/>
      <c r="L339" s="461"/>
      <c r="M339" s="461"/>
      <c r="N339" s="461"/>
      <c r="O339" s="461"/>
      <c r="P339" s="461"/>
      <c r="Q339" s="461"/>
      <c r="R339" s="461"/>
      <c r="S339" s="461"/>
      <c r="T339" s="461"/>
      <c r="U339" s="461"/>
      <c r="V339" s="461"/>
      <c r="W339" s="461"/>
      <c r="X339" s="461"/>
      <c r="Y339" s="461"/>
      <c r="Z339" s="461"/>
      <c r="AA339" s="461"/>
      <c r="AB339" s="461"/>
      <c r="AC339" s="461"/>
      <c r="AD339" s="461"/>
      <c r="AE339" s="461"/>
      <c r="AF339" s="461"/>
      <c r="AG339" s="461"/>
      <c r="AH339" s="461"/>
      <c r="AI339" s="461"/>
      <c r="AJ339" s="461"/>
      <c r="AK339" s="461"/>
      <c r="AL339" s="461"/>
      <c r="AM339" s="461"/>
      <c r="AN339" s="461"/>
      <c r="AO339" s="461"/>
      <c r="AP339" s="461"/>
      <c r="AQ339" s="461"/>
      <c r="AR339" s="461"/>
      <c r="AS339" s="461"/>
      <c r="AT339" s="461"/>
      <c r="AU339" s="461"/>
      <c r="AV339" s="461"/>
      <c r="AW339" s="461"/>
      <c r="AX339" s="461"/>
      <c r="AY339" s="461"/>
      <c r="AZ339" s="461"/>
      <c r="BA339" s="461"/>
      <c r="BB339" s="461"/>
      <c r="BC339" s="461"/>
      <c r="BD339" s="461"/>
      <c r="BE339" s="461"/>
      <c r="BF339" s="461"/>
      <c r="BG339" s="461"/>
      <c r="BH339" s="461"/>
      <c r="BI339" s="461"/>
      <c r="BJ339" s="461"/>
      <c r="BK339" s="461"/>
      <c r="BL339" s="461"/>
      <c r="BM339" s="461"/>
      <c r="BN339" s="461"/>
      <c r="BO339" s="461"/>
      <c r="BP339" s="461"/>
      <c r="BQ339" s="461"/>
      <c r="BR339" s="461"/>
      <c r="BS339" s="461"/>
      <c r="BT339" s="461"/>
      <c r="BU339" s="461"/>
      <c r="BV339" s="461"/>
      <c r="BW339" s="461"/>
      <c r="BX339" s="461"/>
      <c r="BY339" s="461"/>
      <c r="BZ339" s="461"/>
      <c r="CA339" s="461"/>
      <c r="CB339" s="461"/>
      <c r="CC339" s="461"/>
      <c r="CD339" s="461"/>
      <c r="CE339" s="461"/>
      <c r="CF339" s="461"/>
      <c r="CG339" s="461"/>
      <c r="CH339" s="461"/>
      <c r="CI339" s="461"/>
      <c r="CJ339" s="461"/>
      <c r="CK339" s="461"/>
      <c r="CL339" s="461"/>
      <c r="CM339" s="461"/>
      <c r="CN339" s="461"/>
      <c r="CO339" s="461"/>
      <c r="CP339" s="461"/>
      <c r="CQ339" s="461"/>
      <c r="CR339" s="461"/>
      <c r="CS339" s="461"/>
      <c r="CT339" s="461"/>
      <c r="CU339" s="461"/>
      <c r="CV339" s="461"/>
      <c r="CW339" s="461"/>
    </row>
    <row r="340" spans="1:101">
      <c r="A340" s="457"/>
      <c r="B340" s="458"/>
      <c r="C340" s="457"/>
      <c r="D340" s="459"/>
      <c r="E340" s="460"/>
      <c r="F340" s="460"/>
      <c r="G340" s="461"/>
      <c r="H340" s="461"/>
      <c r="I340" s="461"/>
      <c r="J340" s="461"/>
      <c r="K340" s="461"/>
      <c r="L340" s="461"/>
      <c r="M340" s="461"/>
      <c r="N340" s="461"/>
      <c r="O340" s="461"/>
      <c r="P340" s="461"/>
      <c r="Q340" s="461"/>
      <c r="R340" s="461"/>
      <c r="S340" s="461"/>
      <c r="T340" s="461"/>
      <c r="U340" s="461"/>
      <c r="V340" s="461"/>
      <c r="W340" s="461"/>
      <c r="X340" s="461"/>
      <c r="Y340" s="461"/>
      <c r="Z340" s="461"/>
      <c r="AA340" s="461"/>
      <c r="AB340" s="461"/>
      <c r="AC340" s="461"/>
      <c r="AD340" s="461"/>
      <c r="AE340" s="461"/>
      <c r="AF340" s="461"/>
      <c r="AG340" s="461"/>
      <c r="AH340" s="461"/>
      <c r="AI340" s="461"/>
      <c r="AJ340" s="461"/>
      <c r="AK340" s="461"/>
      <c r="AL340" s="461"/>
      <c r="AM340" s="461"/>
      <c r="AN340" s="461"/>
      <c r="AO340" s="461"/>
      <c r="AP340" s="461"/>
      <c r="AQ340" s="461"/>
      <c r="AR340" s="461"/>
      <c r="AS340" s="461"/>
      <c r="AT340" s="461"/>
      <c r="AU340" s="461"/>
      <c r="AV340" s="461"/>
      <c r="AW340" s="461"/>
      <c r="AX340" s="461"/>
      <c r="AY340" s="461"/>
      <c r="AZ340" s="461"/>
      <c r="BA340" s="461"/>
      <c r="BB340" s="461"/>
      <c r="BC340" s="461"/>
      <c r="BD340" s="461"/>
      <c r="BE340" s="461"/>
      <c r="BF340" s="461"/>
      <c r="BG340" s="461"/>
      <c r="BH340" s="461"/>
      <c r="BI340" s="461"/>
      <c r="BJ340" s="461"/>
      <c r="BK340" s="461"/>
      <c r="BL340" s="461"/>
      <c r="BM340" s="461"/>
      <c r="BN340" s="461"/>
      <c r="BO340" s="461"/>
      <c r="BP340" s="461"/>
      <c r="BQ340" s="461"/>
      <c r="BR340" s="461"/>
      <c r="BS340" s="461"/>
      <c r="BT340" s="461"/>
      <c r="BU340" s="461"/>
      <c r="BV340" s="461"/>
      <c r="BW340" s="461"/>
      <c r="BX340" s="461"/>
      <c r="BY340" s="461"/>
      <c r="BZ340" s="461"/>
      <c r="CA340" s="461"/>
      <c r="CB340" s="461"/>
      <c r="CC340" s="461"/>
      <c r="CD340" s="461"/>
      <c r="CE340" s="461"/>
      <c r="CF340" s="461"/>
      <c r="CG340" s="461"/>
      <c r="CH340" s="461"/>
      <c r="CI340" s="461"/>
      <c r="CJ340" s="461"/>
      <c r="CK340" s="461"/>
      <c r="CL340" s="461"/>
      <c r="CM340" s="461"/>
      <c r="CN340" s="461"/>
      <c r="CO340" s="461"/>
      <c r="CP340" s="461"/>
      <c r="CQ340" s="461"/>
      <c r="CR340" s="461"/>
      <c r="CS340" s="461"/>
      <c r="CT340" s="461"/>
      <c r="CU340" s="461"/>
      <c r="CV340" s="461"/>
      <c r="CW340" s="461"/>
    </row>
    <row r="341" spans="1:101">
      <c r="A341" s="457"/>
      <c r="B341" s="458"/>
      <c r="C341" s="457"/>
      <c r="D341" s="459"/>
      <c r="E341" s="460"/>
      <c r="F341" s="460"/>
      <c r="G341" s="461"/>
      <c r="H341" s="461"/>
      <c r="I341" s="461"/>
      <c r="J341" s="461"/>
      <c r="K341" s="461"/>
      <c r="L341" s="461"/>
      <c r="M341" s="461"/>
      <c r="N341" s="461"/>
      <c r="O341" s="461"/>
      <c r="P341" s="461"/>
      <c r="Q341" s="461"/>
      <c r="R341" s="461"/>
      <c r="S341" s="461"/>
      <c r="T341" s="461"/>
      <c r="U341" s="461"/>
      <c r="V341" s="461"/>
      <c r="W341" s="461"/>
      <c r="X341" s="461"/>
      <c r="Y341" s="461"/>
      <c r="Z341" s="461"/>
      <c r="AA341" s="461"/>
      <c r="AB341" s="461"/>
      <c r="AC341" s="461"/>
      <c r="AD341" s="461"/>
      <c r="AE341" s="461"/>
      <c r="AF341" s="461"/>
      <c r="AG341" s="461"/>
      <c r="AH341" s="461"/>
      <c r="AI341" s="461"/>
      <c r="AJ341" s="461"/>
      <c r="AK341" s="461"/>
      <c r="AL341" s="461"/>
      <c r="AM341" s="461"/>
      <c r="AN341" s="461"/>
      <c r="AO341" s="461"/>
      <c r="AP341" s="461"/>
      <c r="AQ341" s="461"/>
      <c r="AR341" s="461"/>
      <c r="AS341" s="461"/>
      <c r="AT341" s="461"/>
      <c r="AU341" s="461"/>
      <c r="AV341" s="461"/>
      <c r="AW341" s="461"/>
      <c r="AX341" s="461"/>
      <c r="AY341" s="461"/>
      <c r="AZ341" s="461"/>
      <c r="BA341" s="461"/>
      <c r="BB341" s="461"/>
      <c r="BC341" s="461"/>
      <c r="BD341" s="461"/>
      <c r="BE341" s="461"/>
      <c r="BF341" s="461"/>
      <c r="BG341" s="461"/>
      <c r="BH341" s="461"/>
      <c r="BI341" s="461"/>
      <c r="BJ341" s="461"/>
      <c r="BK341" s="461"/>
      <c r="BL341" s="461"/>
      <c r="BM341" s="461"/>
      <c r="BN341" s="461"/>
      <c r="BO341" s="461"/>
      <c r="BP341" s="461"/>
      <c r="BQ341" s="461"/>
      <c r="BR341" s="461"/>
      <c r="BS341" s="461"/>
      <c r="BT341" s="461"/>
      <c r="BU341" s="461"/>
      <c r="BV341" s="461"/>
      <c r="BW341" s="461"/>
      <c r="BX341" s="461"/>
      <c r="BY341" s="461"/>
      <c r="BZ341" s="461"/>
      <c r="CA341" s="461"/>
      <c r="CB341" s="461"/>
      <c r="CC341" s="461"/>
      <c r="CD341" s="461"/>
      <c r="CE341" s="461"/>
      <c r="CF341" s="461"/>
      <c r="CG341" s="461"/>
      <c r="CH341" s="461"/>
      <c r="CI341" s="461"/>
      <c r="CJ341" s="461"/>
      <c r="CK341" s="461"/>
      <c r="CL341" s="461"/>
      <c r="CM341" s="461"/>
      <c r="CN341" s="461"/>
      <c r="CO341" s="461"/>
      <c r="CP341" s="461"/>
      <c r="CQ341" s="461"/>
      <c r="CR341" s="461"/>
      <c r="CS341" s="461"/>
      <c r="CT341" s="461"/>
      <c r="CU341" s="461"/>
      <c r="CV341" s="461"/>
      <c r="CW341" s="461"/>
    </row>
    <row r="342" spans="1:101">
      <c r="A342" s="457"/>
      <c r="B342" s="458"/>
      <c r="C342" s="457"/>
      <c r="D342" s="459"/>
      <c r="E342" s="460"/>
      <c r="F342" s="460"/>
      <c r="G342" s="461"/>
      <c r="H342" s="461"/>
      <c r="I342" s="461"/>
      <c r="J342" s="461"/>
      <c r="K342" s="461"/>
      <c r="L342" s="461"/>
      <c r="M342" s="461"/>
      <c r="N342" s="461"/>
      <c r="O342" s="461"/>
      <c r="P342" s="461"/>
      <c r="Q342" s="461"/>
      <c r="R342" s="461"/>
      <c r="S342" s="461"/>
      <c r="T342" s="461"/>
      <c r="U342" s="461"/>
      <c r="V342" s="461"/>
      <c r="W342" s="461"/>
      <c r="X342" s="461"/>
      <c r="Y342" s="461"/>
      <c r="Z342" s="461"/>
      <c r="AA342" s="461"/>
      <c r="AB342" s="461"/>
      <c r="AC342" s="461"/>
      <c r="AD342" s="461"/>
      <c r="AE342" s="461"/>
      <c r="AF342" s="461"/>
      <c r="AG342" s="461"/>
      <c r="AH342" s="461"/>
      <c r="AI342" s="461"/>
      <c r="AJ342" s="461"/>
      <c r="AK342" s="461"/>
      <c r="AL342" s="461"/>
      <c r="AM342" s="461"/>
      <c r="AN342" s="461"/>
      <c r="AO342" s="461"/>
      <c r="AP342" s="461"/>
      <c r="AQ342" s="461"/>
      <c r="AR342" s="461"/>
      <c r="AS342" s="461"/>
      <c r="AT342" s="461"/>
      <c r="AU342" s="461"/>
      <c r="AV342" s="461"/>
      <c r="AW342" s="461"/>
      <c r="AX342" s="461"/>
      <c r="AY342" s="461"/>
      <c r="AZ342" s="461"/>
      <c r="BA342" s="461"/>
      <c r="BB342" s="461"/>
      <c r="BC342" s="461"/>
      <c r="BD342" s="461"/>
      <c r="BE342" s="461"/>
      <c r="BF342" s="461"/>
      <c r="BG342" s="461"/>
      <c r="BH342" s="461"/>
      <c r="BI342" s="461"/>
      <c r="BJ342" s="461"/>
      <c r="BK342" s="461"/>
      <c r="BL342" s="461"/>
      <c r="BM342" s="461"/>
      <c r="BN342" s="461"/>
      <c r="BO342" s="461"/>
      <c r="BP342" s="461"/>
      <c r="BQ342" s="461"/>
      <c r="BR342" s="461"/>
      <c r="BS342" s="461"/>
      <c r="BT342" s="461"/>
      <c r="BU342" s="461"/>
      <c r="BV342" s="461"/>
      <c r="BW342" s="461"/>
      <c r="BX342" s="461"/>
      <c r="BY342" s="461"/>
      <c r="BZ342" s="461"/>
      <c r="CA342" s="461"/>
      <c r="CB342" s="461"/>
      <c r="CC342" s="461"/>
      <c r="CD342" s="461"/>
      <c r="CE342" s="461"/>
      <c r="CF342" s="461"/>
      <c r="CG342" s="461"/>
      <c r="CH342" s="461"/>
      <c r="CI342" s="461"/>
      <c r="CJ342" s="461"/>
      <c r="CK342" s="461"/>
      <c r="CL342" s="461"/>
      <c r="CM342" s="461"/>
      <c r="CN342" s="461"/>
      <c r="CO342" s="461"/>
      <c r="CP342" s="461"/>
      <c r="CQ342" s="461"/>
      <c r="CR342" s="461"/>
      <c r="CS342" s="461"/>
      <c r="CT342" s="461"/>
      <c r="CU342" s="461"/>
      <c r="CV342" s="461"/>
      <c r="CW342" s="461"/>
    </row>
    <row r="343" spans="1:101">
      <c r="A343" s="457"/>
      <c r="B343" s="458"/>
      <c r="C343" s="457"/>
      <c r="D343" s="459"/>
      <c r="E343" s="460"/>
      <c r="F343" s="460"/>
      <c r="G343" s="461"/>
      <c r="H343" s="461"/>
      <c r="I343" s="461"/>
      <c r="J343" s="461"/>
      <c r="K343" s="461"/>
      <c r="L343" s="461"/>
      <c r="M343" s="461"/>
      <c r="N343" s="461"/>
      <c r="O343" s="461"/>
      <c r="P343" s="461"/>
      <c r="Q343" s="461"/>
      <c r="R343" s="461"/>
      <c r="S343" s="461"/>
      <c r="T343" s="461"/>
      <c r="U343" s="461"/>
      <c r="V343" s="461"/>
      <c r="W343" s="461"/>
      <c r="X343" s="461"/>
      <c r="Y343" s="461"/>
      <c r="Z343" s="461"/>
      <c r="AA343" s="461"/>
      <c r="AB343" s="461"/>
      <c r="AC343" s="461"/>
      <c r="AD343" s="461"/>
      <c r="AE343" s="461"/>
      <c r="AF343" s="461"/>
      <c r="AG343" s="461"/>
      <c r="AH343" s="461"/>
      <c r="AI343" s="461"/>
      <c r="AJ343" s="461"/>
      <c r="AK343" s="461"/>
      <c r="AL343" s="461"/>
      <c r="AM343" s="461"/>
      <c r="AN343" s="461"/>
      <c r="AO343" s="461"/>
      <c r="AP343" s="461"/>
      <c r="AQ343" s="461"/>
      <c r="AR343" s="461"/>
      <c r="AS343" s="461"/>
      <c r="AT343" s="461"/>
      <c r="AU343" s="461"/>
      <c r="AV343" s="461"/>
      <c r="AW343" s="461"/>
      <c r="AX343" s="461"/>
      <c r="AY343" s="461"/>
      <c r="AZ343" s="461"/>
      <c r="BA343" s="461"/>
      <c r="BB343" s="461"/>
      <c r="BC343" s="461"/>
      <c r="BD343" s="461"/>
      <c r="BE343" s="461"/>
      <c r="BF343" s="461"/>
      <c r="BG343" s="461"/>
      <c r="BH343" s="461"/>
      <c r="BI343" s="461"/>
      <c r="BJ343" s="461"/>
      <c r="BK343" s="461"/>
      <c r="BL343" s="461"/>
      <c r="BM343" s="461"/>
      <c r="BN343" s="461"/>
      <c r="BO343" s="461"/>
      <c r="BP343" s="461"/>
      <c r="BQ343" s="461"/>
      <c r="BR343" s="461"/>
      <c r="BS343" s="461"/>
      <c r="BT343" s="461"/>
      <c r="BU343" s="461"/>
      <c r="BV343" s="461"/>
      <c r="BW343" s="461"/>
      <c r="BX343" s="461"/>
      <c r="BY343" s="461"/>
      <c r="BZ343" s="461"/>
      <c r="CA343" s="461"/>
      <c r="CB343" s="461"/>
      <c r="CC343" s="461"/>
      <c r="CD343" s="461"/>
      <c r="CE343" s="461"/>
      <c r="CF343" s="461"/>
      <c r="CG343" s="461"/>
      <c r="CH343" s="461"/>
      <c r="CI343" s="461"/>
      <c r="CJ343" s="461"/>
      <c r="CK343" s="461"/>
      <c r="CL343" s="461"/>
      <c r="CM343" s="461"/>
      <c r="CN343" s="461"/>
      <c r="CO343" s="461"/>
      <c r="CP343" s="461"/>
      <c r="CQ343" s="461"/>
      <c r="CR343" s="461"/>
      <c r="CS343" s="461"/>
      <c r="CT343" s="461"/>
      <c r="CU343" s="461"/>
      <c r="CV343" s="461"/>
      <c r="CW343" s="461"/>
    </row>
    <row r="344" spans="1:101">
      <c r="A344" s="457"/>
      <c r="B344" s="458"/>
      <c r="C344" s="457"/>
      <c r="D344" s="459"/>
      <c r="E344" s="460"/>
      <c r="F344" s="460"/>
      <c r="G344" s="461"/>
      <c r="H344" s="461"/>
      <c r="I344" s="461"/>
      <c r="J344" s="461"/>
      <c r="K344" s="461"/>
      <c r="L344" s="461"/>
      <c r="M344" s="461"/>
      <c r="N344" s="461"/>
      <c r="O344" s="461"/>
      <c r="P344" s="461"/>
      <c r="Q344" s="461"/>
      <c r="R344" s="461"/>
      <c r="S344" s="461"/>
      <c r="T344" s="461"/>
      <c r="U344" s="461"/>
      <c r="V344" s="461"/>
      <c r="W344" s="461"/>
      <c r="X344" s="461"/>
      <c r="Y344" s="461"/>
      <c r="Z344" s="461"/>
      <c r="AA344" s="461"/>
      <c r="AB344" s="461"/>
      <c r="AC344" s="461"/>
      <c r="AD344" s="461"/>
      <c r="AE344" s="461"/>
      <c r="AF344" s="461"/>
      <c r="AG344" s="461"/>
      <c r="AH344" s="461"/>
      <c r="AI344" s="461"/>
      <c r="AJ344" s="461"/>
      <c r="AK344" s="461"/>
      <c r="AL344" s="461"/>
      <c r="AM344" s="461"/>
      <c r="AN344" s="461"/>
      <c r="AO344" s="461"/>
      <c r="AP344" s="461"/>
      <c r="AQ344" s="461"/>
      <c r="AR344" s="461"/>
      <c r="AS344" s="461"/>
      <c r="AT344" s="461"/>
      <c r="AU344" s="461"/>
      <c r="AV344" s="461"/>
      <c r="AW344" s="461"/>
      <c r="AX344" s="461"/>
      <c r="AY344" s="461"/>
      <c r="AZ344" s="461"/>
      <c r="BA344" s="461"/>
      <c r="BB344" s="461"/>
      <c r="BC344" s="461"/>
      <c r="BD344" s="461"/>
      <c r="BE344" s="461"/>
      <c r="BF344" s="461"/>
      <c r="BG344" s="461"/>
      <c r="BH344" s="461"/>
      <c r="BI344" s="461"/>
      <c r="BJ344" s="461"/>
      <c r="BK344" s="461"/>
      <c r="BL344" s="461"/>
      <c r="BM344" s="461"/>
      <c r="BN344" s="461"/>
      <c r="BO344" s="461"/>
      <c r="BP344" s="461"/>
      <c r="BQ344" s="461"/>
      <c r="BR344" s="461"/>
      <c r="BS344" s="461"/>
      <c r="BT344" s="461"/>
      <c r="BU344" s="461"/>
      <c r="BV344" s="461"/>
      <c r="BW344" s="461"/>
      <c r="BX344" s="461"/>
      <c r="BY344" s="461"/>
      <c r="BZ344" s="461"/>
      <c r="CA344" s="461"/>
      <c r="CB344" s="461"/>
      <c r="CC344" s="461"/>
      <c r="CD344" s="461"/>
      <c r="CE344" s="461"/>
      <c r="CF344" s="461"/>
      <c r="CG344" s="461"/>
      <c r="CH344" s="461"/>
      <c r="CI344" s="461"/>
      <c r="CJ344" s="461"/>
      <c r="CK344" s="461"/>
      <c r="CL344" s="461"/>
      <c r="CM344" s="461"/>
      <c r="CN344" s="461"/>
      <c r="CO344" s="461"/>
      <c r="CP344" s="461"/>
      <c r="CQ344" s="461"/>
      <c r="CR344" s="461"/>
      <c r="CS344" s="461"/>
      <c r="CT344" s="461"/>
      <c r="CU344" s="461"/>
      <c r="CV344" s="461"/>
      <c r="CW344" s="461"/>
    </row>
    <row r="345" spans="1:101">
      <c r="A345" s="457"/>
      <c r="B345" s="458"/>
      <c r="C345" s="457"/>
      <c r="D345" s="459"/>
      <c r="E345" s="460"/>
      <c r="F345" s="460"/>
      <c r="G345" s="461"/>
      <c r="H345" s="461"/>
      <c r="I345" s="461"/>
      <c r="J345" s="461"/>
      <c r="K345" s="461"/>
      <c r="L345" s="461"/>
      <c r="M345" s="461"/>
      <c r="N345" s="461"/>
      <c r="O345" s="461"/>
      <c r="P345" s="461"/>
      <c r="Q345" s="461"/>
      <c r="R345" s="461"/>
      <c r="S345" s="461"/>
      <c r="T345" s="461"/>
      <c r="U345" s="461"/>
      <c r="V345" s="461"/>
      <c r="W345" s="461"/>
      <c r="X345" s="461"/>
      <c r="Y345" s="461"/>
      <c r="Z345" s="461"/>
      <c r="AA345" s="461"/>
      <c r="AB345" s="461"/>
      <c r="AC345" s="461"/>
      <c r="AD345" s="461"/>
      <c r="AE345" s="461"/>
      <c r="AF345" s="461"/>
      <c r="AG345" s="461"/>
      <c r="AH345" s="461"/>
      <c r="AI345" s="461"/>
      <c r="AJ345" s="461"/>
      <c r="AK345" s="461"/>
      <c r="AL345" s="461"/>
      <c r="AM345" s="461"/>
      <c r="AN345" s="461"/>
      <c r="AO345" s="461"/>
      <c r="AP345" s="461"/>
      <c r="AQ345" s="461"/>
      <c r="AR345" s="461"/>
      <c r="AS345" s="461"/>
      <c r="AT345" s="461"/>
      <c r="AU345" s="461"/>
      <c r="AV345" s="461"/>
      <c r="AW345" s="461"/>
      <c r="AX345" s="461"/>
      <c r="AY345" s="461"/>
      <c r="AZ345" s="461"/>
      <c r="BA345" s="461"/>
      <c r="BB345" s="461"/>
      <c r="BC345" s="461"/>
      <c r="BD345" s="461"/>
      <c r="BE345" s="461"/>
      <c r="BF345" s="461"/>
      <c r="BG345" s="461"/>
      <c r="BH345" s="461"/>
      <c r="BI345" s="461"/>
      <c r="BJ345" s="461"/>
      <c r="BK345" s="461"/>
      <c r="BL345" s="461"/>
      <c r="BM345" s="461"/>
      <c r="BN345" s="461"/>
      <c r="BO345" s="461"/>
      <c r="BP345" s="461"/>
      <c r="BQ345" s="461"/>
      <c r="BR345" s="461"/>
      <c r="BS345" s="461"/>
      <c r="BT345" s="461"/>
      <c r="BU345" s="461"/>
      <c r="BV345" s="461"/>
      <c r="BW345" s="461"/>
      <c r="BX345" s="461"/>
      <c r="BY345" s="461"/>
      <c r="BZ345" s="461"/>
      <c r="CA345" s="461"/>
      <c r="CB345" s="461"/>
      <c r="CC345" s="461"/>
      <c r="CD345" s="461"/>
      <c r="CE345" s="461"/>
      <c r="CF345" s="461"/>
      <c r="CG345" s="461"/>
      <c r="CH345" s="461"/>
      <c r="CI345" s="461"/>
      <c r="CJ345" s="461"/>
      <c r="CK345" s="461"/>
      <c r="CL345" s="461"/>
      <c r="CM345" s="461"/>
      <c r="CN345" s="461"/>
      <c r="CO345" s="461"/>
      <c r="CP345" s="461"/>
      <c r="CQ345" s="461"/>
      <c r="CR345" s="461"/>
      <c r="CS345" s="461"/>
      <c r="CT345" s="461"/>
      <c r="CU345" s="461"/>
      <c r="CV345" s="461"/>
      <c r="CW345" s="461"/>
    </row>
    <row r="346" spans="1:101">
      <c r="A346" s="457"/>
      <c r="B346" s="458"/>
      <c r="C346" s="457"/>
      <c r="D346" s="459"/>
      <c r="E346" s="460"/>
      <c r="F346" s="460"/>
      <c r="G346" s="461"/>
      <c r="H346" s="461"/>
      <c r="I346" s="461"/>
      <c r="J346" s="461"/>
      <c r="K346" s="461"/>
      <c r="L346" s="461"/>
      <c r="M346" s="461"/>
      <c r="N346" s="461"/>
      <c r="O346" s="461"/>
      <c r="P346" s="461"/>
      <c r="Q346" s="461"/>
      <c r="R346" s="461"/>
      <c r="S346" s="461"/>
      <c r="T346" s="461"/>
      <c r="U346" s="461"/>
      <c r="V346" s="461"/>
      <c r="W346" s="461"/>
      <c r="X346" s="461"/>
      <c r="Y346" s="461"/>
      <c r="Z346" s="461"/>
      <c r="AA346" s="461"/>
      <c r="AB346" s="461"/>
      <c r="AC346" s="461"/>
      <c r="AD346" s="461"/>
      <c r="AE346" s="461"/>
      <c r="AF346" s="461"/>
      <c r="AG346" s="461"/>
      <c r="AH346" s="461"/>
      <c r="AI346" s="461"/>
      <c r="AJ346" s="461"/>
      <c r="AK346" s="461"/>
      <c r="AL346" s="461"/>
      <c r="AM346" s="461"/>
      <c r="AN346" s="461"/>
      <c r="AO346" s="461"/>
      <c r="AP346" s="461"/>
      <c r="AQ346" s="461"/>
      <c r="AR346" s="461"/>
      <c r="AS346" s="461"/>
      <c r="AT346" s="461"/>
      <c r="AU346" s="461"/>
      <c r="AV346" s="461"/>
      <c r="AW346" s="461"/>
      <c r="AX346" s="461"/>
      <c r="AY346" s="461"/>
      <c r="AZ346" s="461"/>
      <c r="BA346" s="461"/>
      <c r="BB346" s="461"/>
      <c r="BC346" s="461"/>
      <c r="BD346" s="461"/>
      <c r="BE346" s="461"/>
      <c r="BF346" s="461"/>
      <c r="BG346" s="461"/>
      <c r="BH346" s="461"/>
      <c r="BI346" s="461"/>
      <c r="BJ346" s="461"/>
      <c r="BK346" s="461"/>
      <c r="BL346" s="461"/>
      <c r="BM346" s="461"/>
      <c r="BN346" s="461"/>
      <c r="BO346" s="461"/>
      <c r="BP346" s="461"/>
      <c r="BQ346" s="461"/>
      <c r="BR346" s="461"/>
      <c r="BS346" s="461"/>
      <c r="BT346" s="461"/>
      <c r="BU346" s="461"/>
      <c r="BV346" s="461"/>
      <c r="BW346" s="461"/>
      <c r="BX346" s="461"/>
      <c r="BY346" s="461"/>
      <c r="BZ346" s="461"/>
      <c r="CA346" s="461"/>
      <c r="CB346" s="461"/>
      <c r="CC346" s="461"/>
      <c r="CD346" s="461"/>
      <c r="CE346" s="461"/>
      <c r="CF346" s="461"/>
      <c r="CG346" s="461"/>
      <c r="CH346" s="461"/>
      <c r="CI346" s="461"/>
      <c r="CJ346" s="461"/>
      <c r="CK346" s="461"/>
      <c r="CL346" s="461"/>
      <c r="CM346" s="461"/>
      <c r="CN346" s="461"/>
      <c r="CO346" s="461"/>
      <c r="CP346" s="461"/>
      <c r="CQ346" s="461"/>
      <c r="CR346" s="461"/>
      <c r="CS346" s="461"/>
      <c r="CT346" s="461"/>
      <c r="CU346" s="461"/>
      <c r="CV346" s="461"/>
      <c r="CW346" s="461"/>
    </row>
    <row r="347" spans="1:101">
      <c r="A347" s="457"/>
      <c r="B347" s="458"/>
      <c r="C347" s="457"/>
      <c r="D347" s="459"/>
      <c r="E347" s="460"/>
      <c r="F347" s="460"/>
      <c r="G347" s="461"/>
      <c r="H347" s="461"/>
      <c r="I347" s="461"/>
      <c r="J347" s="461"/>
      <c r="K347" s="461"/>
      <c r="L347" s="461"/>
      <c r="M347" s="461"/>
      <c r="N347" s="461"/>
      <c r="O347" s="461"/>
      <c r="P347" s="461"/>
      <c r="Q347" s="461"/>
      <c r="R347" s="461"/>
      <c r="S347" s="461"/>
      <c r="T347" s="461"/>
      <c r="U347" s="461"/>
      <c r="V347" s="461"/>
      <c r="W347" s="461"/>
      <c r="X347" s="461"/>
      <c r="Y347" s="461"/>
      <c r="Z347" s="461"/>
      <c r="AA347" s="461"/>
      <c r="AB347" s="461"/>
      <c r="AC347" s="461"/>
      <c r="AD347" s="461"/>
      <c r="AE347" s="461"/>
      <c r="AF347" s="461"/>
      <c r="AG347" s="461"/>
      <c r="AH347" s="461"/>
      <c r="AI347" s="461"/>
      <c r="AJ347" s="461"/>
      <c r="AK347" s="461"/>
      <c r="AL347" s="461"/>
      <c r="AM347" s="461"/>
      <c r="AN347" s="461"/>
      <c r="AO347" s="461"/>
      <c r="AP347" s="461"/>
      <c r="AQ347" s="461"/>
      <c r="AR347" s="461"/>
      <c r="AS347" s="461"/>
      <c r="AT347" s="461"/>
      <c r="AU347" s="461"/>
      <c r="AV347" s="461"/>
      <c r="AW347" s="461"/>
      <c r="AX347" s="461"/>
      <c r="AY347" s="461"/>
      <c r="AZ347" s="461"/>
      <c r="BA347" s="461"/>
      <c r="BB347" s="461"/>
      <c r="BC347" s="461"/>
      <c r="BD347" s="461"/>
      <c r="BE347" s="461"/>
      <c r="BF347" s="461"/>
      <c r="BG347" s="461"/>
      <c r="BH347" s="461"/>
      <c r="BI347" s="461"/>
      <c r="BJ347" s="461"/>
      <c r="BK347" s="461"/>
      <c r="BL347" s="461"/>
      <c r="BM347" s="461"/>
      <c r="BN347" s="461"/>
      <c r="BO347" s="461"/>
      <c r="BP347" s="461"/>
      <c r="BQ347" s="461"/>
      <c r="BR347" s="461"/>
      <c r="BS347" s="461"/>
      <c r="BT347" s="461"/>
      <c r="BU347" s="461"/>
      <c r="BV347" s="461"/>
      <c r="BW347" s="461"/>
      <c r="BX347" s="461"/>
      <c r="BY347" s="461"/>
      <c r="BZ347" s="461"/>
      <c r="CA347" s="461"/>
      <c r="CB347" s="461"/>
      <c r="CC347" s="461"/>
      <c r="CD347" s="461"/>
      <c r="CE347" s="461"/>
      <c r="CF347" s="461"/>
      <c r="CG347" s="461"/>
      <c r="CH347" s="461"/>
      <c r="CI347" s="461"/>
      <c r="CJ347" s="461"/>
      <c r="CK347" s="461"/>
      <c r="CL347" s="461"/>
      <c r="CM347" s="461"/>
      <c r="CN347" s="461"/>
      <c r="CO347" s="461"/>
      <c r="CP347" s="461"/>
      <c r="CQ347" s="461"/>
      <c r="CR347" s="461"/>
      <c r="CS347" s="461"/>
      <c r="CT347" s="461"/>
      <c r="CU347" s="461"/>
      <c r="CV347" s="461"/>
      <c r="CW347" s="461"/>
    </row>
    <row r="348" spans="1:101">
      <c r="A348" s="457"/>
      <c r="B348" s="458"/>
      <c r="C348" s="457"/>
      <c r="D348" s="459"/>
      <c r="E348" s="460"/>
      <c r="F348" s="460"/>
      <c r="G348" s="461"/>
      <c r="H348" s="461"/>
      <c r="I348" s="461"/>
      <c r="J348" s="461"/>
      <c r="K348" s="461"/>
      <c r="L348" s="461"/>
      <c r="M348" s="461"/>
      <c r="N348" s="461"/>
      <c r="O348" s="461"/>
      <c r="P348" s="461"/>
      <c r="Q348" s="461"/>
      <c r="R348" s="461"/>
      <c r="S348" s="461"/>
      <c r="T348" s="461"/>
      <c r="U348" s="461"/>
      <c r="V348" s="461"/>
      <c r="W348" s="461"/>
      <c r="X348" s="461"/>
      <c r="Y348" s="461"/>
      <c r="Z348" s="461"/>
      <c r="AA348" s="461"/>
      <c r="AB348" s="461"/>
      <c r="AC348" s="461"/>
      <c r="AD348" s="461"/>
      <c r="AE348" s="461"/>
      <c r="AF348" s="461"/>
      <c r="AG348" s="461"/>
      <c r="AH348" s="461"/>
      <c r="AI348" s="461"/>
      <c r="AJ348" s="461"/>
      <c r="AK348" s="461"/>
      <c r="AL348" s="461"/>
      <c r="AM348" s="461"/>
      <c r="AN348" s="461"/>
      <c r="AO348" s="461"/>
      <c r="AP348" s="461"/>
      <c r="AQ348" s="461"/>
      <c r="AR348" s="461"/>
      <c r="AS348" s="461"/>
      <c r="AT348" s="461"/>
      <c r="AU348" s="461"/>
      <c r="AV348" s="461"/>
      <c r="AW348" s="461"/>
      <c r="AX348" s="461"/>
      <c r="AY348" s="461"/>
      <c r="AZ348" s="461"/>
      <c r="BA348" s="461"/>
      <c r="BB348" s="461"/>
      <c r="BC348" s="461"/>
      <c r="BD348" s="461"/>
      <c r="BE348" s="461"/>
      <c r="BF348" s="461"/>
      <c r="BG348" s="461"/>
      <c r="BH348" s="461"/>
      <c r="BI348" s="461"/>
      <c r="BJ348" s="461"/>
      <c r="BK348" s="461"/>
      <c r="BL348" s="461"/>
      <c r="BM348" s="461"/>
      <c r="BN348" s="461"/>
      <c r="BO348" s="461"/>
      <c r="BP348" s="461"/>
      <c r="BQ348" s="461"/>
      <c r="BR348" s="461"/>
      <c r="BS348" s="461"/>
      <c r="BT348" s="461"/>
      <c r="BU348" s="461"/>
      <c r="BV348" s="461"/>
      <c r="BW348" s="461"/>
      <c r="BX348" s="461"/>
      <c r="BY348" s="461"/>
      <c r="BZ348" s="461"/>
      <c r="CA348" s="461"/>
      <c r="CB348" s="461"/>
      <c r="CC348" s="461"/>
      <c r="CD348" s="461"/>
      <c r="CE348" s="461"/>
      <c r="CF348" s="461"/>
      <c r="CG348" s="461"/>
      <c r="CH348" s="461"/>
      <c r="CI348" s="461"/>
      <c r="CJ348" s="461"/>
      <c r="CK348" s="461"/>
      <c r="CL348" s="461"/>
      <c r="CM348" s="461"/>
      <c r="CN348" s="461"/>
      <c r="CO348" s="461"/>
      <c r="CP348" s="461"/>
      <c r="CQ348" s="461"/>
      <c r="CR348" s="461"/>
      <c r="CS348" s="461"/>
      <c r="CT348" s="461"/>
      <c r="CU348" s="461"/>
      <c r="CV348" s="461"/>
      <c r="CW348" s="461"/>
    </row>
    <row r="349" spans="1:101">
      <c r="A349" s="457"/>
      <c r="B349" s="458"/>
      <c r="C349" s="457"/>
      <c r="D349" s="459"/>
      <c r="E349" s="460"/>
      <c r="F349" s="460"/>
      <c r="G349" s="461"/>
      <c r="H349" s="461"/>
      <c r="I349" s="461"/>
      <c r="J349" s="461"/>
      <c r="K349" s="461"/>
      <c r="L349" s="461"/>
      <c r="M349" s="461"/>
      <c r="N349" s="461"/>
      <c r="O349" s="461"/>
      <c r="P349" s="461"/>
      <c r="Q349" s="461"/>
      <c r="R349" s="461"/>
      <c r="S349" s="461"/>
      <c r="T349" s="461"/>
      <c r="U349" s="461"/>
      <c r="V349" s="461"/>
      <c r="W349" s="461"/>
      <c r="X349" s="461"/>
      <c r="Y349" s="461"/>
      <c r="Z349" s="461"/>
      <c r="AA349" s="461"/>
      <c r="AB349" s="461"/>
      <c r="AC349" s="461"/>
      <c r="AD349" s="461"/>
      <c r="AE349" s="461"/>
      <c r="AF349" s="461"/>
      <c r="AG349" s="461"/>
      <c r="AH349" s="461"/>
      <c r="AI349" s="461"/>
      <c r="AJ349" s="461"/>
      <c r="AK349" s="461"/>
      <c r="AL349" s="461"/>
      <c r="AM349" s="461"/>
      <c r="AN349" s="461"/>
      <c r="AO349" s="461"/>
      <c r="AP349" s="461"/>
      <c r="AQ349" s="461"/>
      <c r="AR349" s="461"/>
      <c r="AS349" s="461"/>
      <c r="AT349" s="461"/>
      <c r="AU349" s="461"/>
      <c r="AV349" s="461"/>
      <c r="AW349" s="461"/>
      <c r="AX349" s="461"/>
      <c r="AY349" s="461"/>
      <c r="AZ349" s="461"/>
      <c r="BA349" s="461"/>
      <c r="BB349" s="461"/>
      <c r="BC349" s="461"/>
      <c r="BD349" s="461"/>
      <c r="BE349" s="461"/>
      <c r="BF349" s="461"/>
      <c r="BG349" s="461"/>
      <c r="BH349" s="461"/>
      <c r="BI349" s="461"/>
      <c r="BJ349" s="461"/>
      <c r="BK349" s="461"/>
      <c r="BL349" s="461"/>
      <c r="BM349" s="461"/>
      <c r="BN349" s="461"/>
      <c r="BO349" s="461"/>
      <c r="BP349" s="461"/>
      <c r="BQ349" s="461"/>
      <c r="BR349" s="461"/>
      <c r="BS349" s="461"/>
      <c r="BT349" s="461"/>
      <c r="BU349" s="461"/>
      <c r="BV349" s="461"/>
      <c r="BW349" s="461"/>
      <c r="BX349" s="461"/>
      <c r="BY349" s="461"/>
      <c r="BZ349" s="461"/>
      <c r="CA349" s="461"/>
      <c r="CB349" s="461"/>
      <c r="CC349" s="461"/>
      <c r="CD349" s="461"/>
      <c r="CE349" s="461"/>
      <c r="CF349" s="461"/>
      <c r="CG349" s="461"/>
      <c r="CH349" s="461"/>
      <c r="CI349" s="461"/>
      <c r="CJ349" s="461"/>
      <c r="CK349" s="461"/>
      <c r="CL349" s="461"/>
      <c r="CM349" s="461"/>
      <c r="CN349" s="461"/>
      <c r="CO349" s="461"/>
      <c r="CP349" s="461"/>
      <c r="CQ349" s="461"/>
      <c r="CR349" s="461"/>
      <c r="CS349" s="461"/>
      <c r="CT349" s="461"/>
      <c r="CU349" s="461"/>
      <c r="CV349" s="461"/>
      <c r="CW349" s="461"/>
    </row>
    <row r="350" spans="1:101">
      <c r="A350" s="457"/>
      <c r="B350" s="458"/>
      <c r="C350" s="457"/>
      <c r="D350" s="459"/>
      <c r="E350" s="460"/>
      <c r="F350" s="460"/>
      <c r="G350" s="461"/>
      <c r="H350" s="461"/>
      <c r="I350" s="461"/>
      <c r="J350" s="461"/>
      <c r="K350" s="461"/>
      <c r="L350" s="461"/>
      <c r="M350" s="461"/>
      <c r="N350" s="461"/>
      <c r="O350" s="461"/>
      <c r="P350" s="461"/>
      <c r="Q350" s="461"/>
      <c r="R350" s="461"/>
      <c r="S350" s="461"/>
      <c r="T350" s="461"/>
      <c r="U350" s="461"/>
      <c r="V350" s="461"/>
      <c r="W350" s="461"/>
      <c r="X350" s="461"/>
      <c r="Y350" s="461"/>
      <c r="Z350" s="461"/>
      <c r="AA350" s="461"/>
      <c r="AB350" s="461"/>
      <c r="AC350" s="461"/>
      <c r="AD350" s="461"/>
      <c r="AE350" s="461"/>
      <c r="AF350" s="461"/>
      <c r="AG350" s="461"/>
      <c r="AH350" s="461"/>
      <c r="AI350" s="461"/>
      <c r="AJ350" s="461"/>
      <c r="AK350" s="461"/>
      <c r="AL350" s="461"/>
      <c r="AM350" s="461"/>
      <c r="AN350" s="461"/>
      <c r="AO350" s="461"/>
      <c r="AP350" s="461"/>
      <c r="AQ350" s="461"/>
      <c r="AR350" s="461"/>
      <c r="AS350" s="461"/>
      <c r="AT350" s="461"/>
      <c r="AU350" s="461"/>
      <c r="AV350" s="461"/>
      <c r="AW350" s="461"/>
      <c r="AX350" s="461"/>
      <c r="AY350" s="461"/>
      <c r="AZ350" s="461"/>
      <c r="BA350" s="461"/>
      <c r="BB350" s="461"/>
      <c r="BC350" s="461"/>
      <c r="BD350" s="461"/>
      <c r="BE350" s="461"/>
      <c r="BF350" s="461"/>
      <c r="BG350" s="461"/>
      <c r="BH350" s="461"/>
      <c r="BI350" s="461"/>
      <c r="BJ350" s="461"/>
      <c r="BK350" s="461"/>
      <c r="BL350" s="461"/>
      <c r="BM350" s="461"/>
      <c r="BN350" s="461"/>
      <c r="BO350" s="461"/>
      <c r="BP350" s="461"/>
      <c r="BQ350" s="461"/>
      <c r="BR350" s="461"/>
      <c r="BS350" s="461"/>
      <c r="BT350" s="461"/>
      <c r="BU350" s="461"/>
      <c r="BV350" s="461"/>
      <c r="BW350" s="461"/>
      <c r="BX350" s="461"/>
      <c r="BY350" s="461"/>
      <c r="BZ350" s="461"/>
      <c r="CA350" s="461"/>
      <c r="CB350" s="461"/>
      <c r="CC350" s="461"/>
      <c r="CD350" s="461"/>
      <c r="CE350" s="461"/>
      <c r="CF350" s="461"/>
      <c r="CG350" s="461"/>
      <c r="CH350" s="461"/>
      <c r="CI350" s="461"/>
      <c r="CJ350" s="461"/>
      <c r="CK350" s="461"/>
      <c r="CL350" s="461"/>
      <c r="CM350" s="461"/>
      <c r="CN350" s="461"/>
      <c r="CO350" s="461"/>
      <c r="CP350" s="461"/>
      <c r="CQ350" s="461"/>
      <c r="CR350" s="461"/>
      <c r="CS350" s="461"/>
      <c r="CT350" s="461"/>
      <c r="CU350" s="461"/>
      <c r="CV350" s="461"/>
      <c r="CW350" s="461"/>
    </row>
    <row r="351" spans="1:101">
      <c r="A351" s="457"/>
      <c r="B351" s="458"/>
      <c r="C351" s="457"/>
      <c r="D351" s="459"/>
      <c r="E351" s="460"/>
      <c r="F351" s="460"/>
      <c r="G351" s="461"/>
      <c r="H351" s="461"/>
      <c r="I351" s="461"/>
      <c r="J351" s="461"/>
      <c r="K351" s="461"/>
      <c r="L351" s="461"/>
      <c r="M351" s="461"/>
      <c r="N351" s="461"/>
      <c r="O351" s="461"/>
      <c r="P351" s="461"/>
      <c r="Q351" s="461"/>
      <c r="R351" s="461"/>
      <c r="S351" s="461"/>
      <c r="T351" s="461"/>
      <c r="U351" s="461"/>
      <c r="V351" s="461"/>
      <c r="W351" s="461"/>
      <c r="X351" s="461"/>
      <c r="Y351" s="461"/>
      <c r="Z351" s="461"/>
      <c r="AA351" s="461"/>
      <c r="AB351" s="461"/>
      <c r="AC351" s="461"/>
      <c r="AD351" s="461"/>
      <c r="AE351" s="461"/>
      <c r="AF351" s="461"/>
      <c r="AG351" s="461"/>
      <c r="AH351" s="461"/>
      <c r="AI351" s="461"/>
      <c r="AJ351" s="461"/>
      <c r="AK351" s="461"/>
      <c r="AL351" s="461"/>
      <c r="AM351" s="461"/>
      <c r="AN351" s="461"/>
      <c r="AO351" s="461"/>
      <c r="AP351" s="461"/>
      <c r="AQ351" s="461"/>
      <c r="AR351" s="461"/>
      <c r="AS351" s="461"/>
      <c r="AT351" s="461"/>
      <c r="AU351" s="461"/>
      <c r="AV351" s="461"/>
      <c r="AW351" s="461"/>
      <c r="AX351" s="461"/>
      <c r="AY351" s="461"/>
      <c r="AZ351" s="461"/>
      <c r="BA351" s="461"/>
      <c r="BB351" s="461"/>
      <c r="BC351" s="461"/>
      <c r="BD351" s="461"/>
      <c r="BE351" s="461"/>
      <c r="BF351" s="461"/>
      <c r="BG351" s="461"/>
      <c r="BH351" s="461"/>
      <c r="BI351" s="461"/>
      <c r="BJ351" s="461"/>
      <c r="BK351" s="461"/>
      <c r="BL351" s="461"/>
      <c r="BM351" s="461"/>
      <c r="BN351" s="461"/>
      <c r="BO351" s="461"/>
      <c r="BP351" s="461"/>
      <c r="BQ351" s="461"/>
      <c r="BR351" s="461"/>
      <c r="BS351" s="461"/>
      <c r="BT351" s="461"/>
      <c r="BU351" s="461"/>
      <c r="BV351" s="461"/>
      <c r="BW351" s="461"/>
      <c r="BX351" s="461"/>
      <c r="BY351" s="461"/>
      <c r="BZ351" s="461"/>
      <c r="CA351" s="461"/>
      <c r="CB351" s="461"/>
      <c r="CC351" s="461"/>
      <c r="CD351" s="461"/>
      <c r="CE351" s="461"/>
      <c r="CF351" s="461"/>
      <c r="CG351" s="461"/>
      <c r="CH351" s="461"/>
      <c r="CI351" s="461"/>
      <c r="CJ351" s="461"/>
      <c r="CK351" s="461"/>
      <c r="CL351" s="461"/>
      <c r="CM351" s="461"/>
      <c r="CN351" s="461"/>
      <c r="CO351" s="461"/>
      <c r="CP351" s="461"/>
      <c r="CQ351" s="461"/>
      <c r="CR351" s="461"/>
      <c r="CS351" s="461"/>
      <c r="CT351" s="461"/>
      <c r="CU351" s="461"/>
      <c r="CV351" s="461"/>
      <c r="CW351" s="461"/>
    </row>
    <row r="352" spans="1:101">
      <c r="A352" s="457"/>
      <c r="B352" s="458"/>
      <c r="C352" s="457"/>
      <c r="D352" s="459"/>
      <c r="E352" s="460"/>
      <c r="F352" s="460"/>
      <c r="G352" s="461"/>
      <c r="H352" s="461"/>
      <c r="I352" s="461"/>
      <c r="J352" s="461"/>
      <c r="K352" s="461"/>
      <c r="L352" s="461"/>
      <c r="M352" s="461"/>
      <c r="N352" s="461"/>
      <c r="O352" s="461"/>
      <c r="P352" s="461"/>
      <c r="Q352" s="461"/>
      <c r="R352" s="461"/>
      <c r="S352" s="461"/>
      <c r="T352" s="461"/>
      <c r="U352" s="461"/>
      <c r="V352" s="461"/>
      <c r="W352" s="461"/>
      <c r="X352" s="461"/>
      <c r="Y352" s="461"/>
      <c r="Z352" s="461"/>
      <c r="AA352" s="461"/>
      <c r="AB352" s="461"/>
      <c r="AC352" s="461"/>
      <c r="AD352" s="461"/>
      <c r="AE352" s="461"/>
      <c r="AF352" s="461"/>
      <c r="AG352" s="461"/>
      <c r="AH352" s="461"/>
      <c r="AI352" s="461"/>
      <c r="AJ352" s="461"/>
      <c r="AK352" s="461"/>
      <c r="AL352" s="461"/>
      <c r="AM352" s="461"/>
      <c r="AN352" s="461"/>
      <c r="AO352" s="461"/>
      <c r="AP352" s="461"/>
      <c r="AQ352" s="461"/>
      <c r="AR352" s="461"/>
      <c r="AS352" s="461"/>
      <c r="AT352" s="461"/>
      <c r="AU352" s="461"/>
      <c r="AV352" s="461"/>
      <c r="AW352" s="461"/>
      <c r="AX352" s="461"/>
      <c r="AY352" s="461"/>
      <c r="AZ352" s="461"/>
      <c r="BA352" s="461"/>
      <c r="BB352" s="461"/>
      <c r="BC352" s="461"/>
      <c r="BD352" s="461"/>
      <c r="BE352" s="461"/>
      <c r="BF352" s="461"/>
      <c r="BG352" s="461"/>
      <c r="BH352" s="461"/>
      <c r="BI352" s="461"/>
      <c r="BJ352" s="461"/>
      <c r="BK352" s="461"/>
      <c r="BL352" s="461"/>
      <c r="BM352" s="461"/>
      <c r="BN352" s="461"/>
      <c r="BO352" s="461"/>
      <c r="BP352" s="461"/>
      <c r="BQ352" s="461"/>
      <c r="BR352" s="461"/>
      <c r="BS352" s="461"/>
      <c r="BT352" s="461"/>
      <c r="BU352" s="461"/>
      <c r="BV352" s="461"/>
      <c r="BW352" s="461"/>
      <c r="BX352" s="461"/>
      <c r="BY352" s="461"/>
      <c r="BZ352" s="461"/>
      <c r="CA352" s="461"/>
      <c r="CB352" s="461"/>
      <c r="CC352" s="461"/>
      <c r="CD352" s="461"/>
      <c r="CE352" s="461"/>
      <c r="CF352" s="461"/>
      <c r="CG352" s="461"/>
      <c r="CH352" s="461"/>
      <c r="CI352" s="461"/>
      <c r="CJ352" s="461"/>
      <c r="CK352" s="461"/>
      <c r="CL352" s="461"/>
      <c r="CM352" s="461"/>
      <c r="CN352" s="461"/>
      <c r="CO352" s="461"/>
      <c r="CP352" s="461"/>
      <c r="CQ352" s="461"/>
      <c r="CR352" s="461"/>
      <c r="CS352" s="461"/>
      <c r="CT352" s="461"/>
      <c r="CU352" s="461"/>
      <c r="CV352" s="461"/>
      <c r="CW352" s="461"/>
    </row>
    <row r="353" spans="1:101">
      <c r="A353" s="457"/>
      <c r="B353" s="458"/>
      <c r="C353" s="457"/>
      <c r="D353" s="459"/>
      <c r="E353" s="460"/>
      <c r="F353" s="460"/>
      <c r="G353" s="461"/>
      <c r="H353" s="461"/>
      <c r="I353" s="461"/>
      <c r="J353" s="461"/>
      <c r="K353" s="461"/>
      <c r="L353" s="461"/>
      <c r="M353" s="461"/>
      <c r="N353" s="461"/>
      <c r="O353" s="461"/>
      <c r="P353" s="461"/>
      <c r="Q353" s="461"/>
      <c r="R353" s="461"/>
      <c r="S353" s="461"/>
      <c r="T353" s="461"/>
      <c r="U353" s="461"/>
      <c r="V353" s="461"/>
      <c r="W353" s="461"/>
      <c r="X353" s="461"/>
      <c r="Y353" s="461"/>
      <c r="Z353" s="461"/>
      <c r="AA353" s="461"/>
      <c r="AB353" s="461"/>
      <c r="AC353" s="461"/>
      <c r="AD353" s="461"/>
      <c r="AE353" s="461"/>
      <c r="AF353" s="461"/>
      <c r="AG353" s="461"/>
      <c r="AH353" s="461"/>
      <c r="AI353" s="461"/>
      <c r="AJ353" s="461"/>
      <c r="AK353" s="461"/>
      <c r="AL353" s="461"/>
      <c r="AM353" s="461"/>
      <c r="AN353" s="461"/>
      <c r="AO353" s="461"/>
      <c r="AP353" s="461"/>
      <c r="AQ353" s="461"/>
      <c r="AR353" s="461"/>
      <c r="AS353" s="461"/>
      <c r="AT353" s="461"/>
      <c r="AU353" s="461"/>
      <c r="AV353" s="461"/>
      <c r="AW353" s="461"/>
      <c r="AX353" s="461"/>
      <c r="AY353" s="461"/>
      <c r="AZ353" s="461"/>
      <c r="BA353" s="461"/>
      <c r="BB353" s="461"/>
      <c r="BC353" s="461"/>
      <c r="BD353" s="461"/>
      <c r="BE353" s="461"/>
      <c r="BF353" s="461"/>
      <c r="BG353" s="461"/>
      <c r="BH353" s="461"/>
      <c r="BI353" s="461"/>
      <c r="BJ353" s="461"/>
      <c r="BK353" s="461"/>
      <c r="BL353" s="461"/>
      <c r="BM353" s="461"/>
      <c r="BN353" s="461"/>
      <c r="BO353" s="461"/>
      <c r="BP353" s="461"/>
      <c r="BQ353" s="461"/>
      <c r="BR353" s="461"/>
      <c r="BS353" s="461"/>
      <c r="BT353" s="461"/>
      <c r="BU353" s="461"/>
      <c r="BV353" s="461"/>
      <c r="BW353" s="461"/>
      <c r="BX353" s="461"/>
      <c r="BY353" s="461"/>
      <c r="BZ353" s="461"/>
      <c r="CA353" s="461"/>
      <c r="CB353" s="461"/>
      <c r="CC353" s="461"/>
      <c r="CD353" s="461"/>
      <c r="CE353" s="461"/>
      <c r="CF353" s="461"/>
      <c r="CG353" s="461"/>
      <c r="CH353" s="461"/>
      <c r="CI353" s="461"/>
      <c r="CJ353" s="461"/>
      <c r="CK353" s="461"/>
      <c r="CL353" s="461"/>
      <c r="CM353" s="461"/>
      <c r="CN353" s="461"/>
      <c r="CO353" s="461"/>
      <c r="CP353" s="461"/>
      <c r="CQ353" s="461"/>
      <c r="CR353" s="461"/>
      <c r="CS353" s="461"/>
      <c r="CT353" s="461"/>
      <c r="CU353" s="461"/>
      <c r="CV353" s="461"/>
      <c r="CW353" s="461"/>
    </row>
    <row r="354" spans="1:101">
      <c r="A354" s="457"/>
      <c r="B354" s="458"/>
      <c r="C354" s="457"/>
      <c r="D354" s="459"/>
      <c r="E354" s="460"/>
      <c r="F354" s="460"/>
      <c r="G354" s="461"/>
      <c r="H354" s="461"/>
      <c r="I354" s="461"/>
      <c r="J354" s="461"/>
      <c r="K354" s="461"/>
      <c r="L354" s="461"/>
      <c r="M354" s="461"/>
      <c r="N354" s="461"/>
      <c r="O354" s="461"/>
      <c r="P354" s="461"/>
      <c r="Q354" s="461"/>
      <c r="R354" s="461"/>
      <c r="S354" s="461"/>
      <c r="T354" s="461"/>
      <c r="U354" s="461"/>
      <c r="V354" s="461"/>
      <c r="W354" s="461"/>
      <c r="X354" s="461"/>
      <c r="Y354" s="461"/>
      <c r="Z354" s="461"/>
      <c r="AA354" s="461"/>
      <c r="AB354" s="461"/>
      <c r="AC354" s="461"/>
      <c r="AD354" s="461"/>
      <c r="AE354" s="461"/>
      <c r="AF354" s="461"/>
      <c r="AG354" s="461"/>
      <c r="AH354" s="461"/>
      <c r="AI354" s="461"/>
      <c r="AJ354" s="461"/>
      <c r="AK354" s="461"/>
      <c r="AL354" s="461"/>
      <c r="AM354" s="461"/>
      <c r="AN354" s="461"/>
      <c r="AO354" s="461"/>
      <c r="AP354" s="461"/>
      <c r="AQ354" s="461"/>
      <c r="AR354" s="461"/>
      <c r="AS354" s="461"/>
      <c r="AT354" s="461"/>
      <c r="AU354" s="461"/>
      <c r="AV354" s="461"/>
      <c r="AW354" s="461"/>
      <c r="AX354" s="461"/>
      <c r="AY354" s="461"/>
      <c r="AZ354" s="461"/>
      <c r="BA354" s="461"/>
      <c r="BB354" s="461"/>
      <c r="BC354" s="461"/>
      <c r="BD354" s="461"/>
      <c r="BE354" s="461"/>
      <c r="BF354" s="461"/>
      <c r="BG354" s="461"/>
      <c r="BH354" s="461"/>
      <c r="BI354" s="461"/>
      <c r="BJ354" s="461"/>
      <c r="BK354" s="461"/>
      <c r="BL354" s="461"/>
      <c r="BM354" s="461"/>
      <c r="BN354" s="461"/>
      <c r="BO354" s="461"/>
      <c r="BP354" s="461"/>
      <c r="BQ354" s="461"/>
      <c r="BR354" s="461"/>
      <c r="BS354" s="461"/>
      <c r="BT354" s="461"/>
      <c r="BU354" s="461"/>
      <c r="BV354" s="461"/>
      <c r="BW354" s="461"/>
      <c r="BX354" s="461"/>
      <c r="BY354" s="461"/>
      <c r="BZ354" s="461"/>
      <c r="CA354" s="461"/>
      <c r="CB354" s="461"/>
      <c r="CC354" s="461"/>
      <c r="CD354" s="461"/>
      <c r="CE354" s="461"/>
      <c r="CF354" s="461"/>
      <c r="CG354" s="461"/>
      <c r="CH354" s="461"/>
      <c r="CI354" s="461"/>
      <c r="CJ354" s="461"/>
      <c r="CK354" s="461"/>
      <c r="CL354" s="461"/>
      <c r="CM354" s="461"/>
      <c r="CN354" s="461"/>
      <c r="CO354" s="461"/>
      <c r="CP354" s="461"/>
      <c r="CQ354" s="461"/>
      <c r="CR354" s="461"/>
      <c r="CS354" s="461"/>
      <c r="CT354" s="461"/>
      <c r="CU354" s="461"/>
      <c r="CV354" s="461"/>
      <c r="CW354" s="461"/>
    </row>
    <row r="355" spans="1:101">
      <c r="A355" s="457"/>
      <c r="B355" s="458"/>
      <c r="C355" s="457"/>
      <c r="D355" s="459"/>
      <c r="E355" s="460"/>
      <c r="F355" s="460"/>
      <c r="G355" s="461"/>
      <c r="H355" s="461"/>
      <c r="I355" s="461"/>
      <c r="J355" s="461"/>
      <c r="K355" s="461"/>
      <c r="L355" s="461"/>
      <c r="M355" s="461"/>
      <c r="N355" s="461"/>
      <c r="O355" s="461"/>
      <c r="P355" s="461"/>
      <c r="Q355" s="461"/>
      <c r="R355" s="461"/>
      <c r="S355" s="461"/>
      <c r="T355" s="461"/>
      <c r="U355" s="461"/>
      <c r="V355" s="461"/>
      <c r="W355" s="461"/>
      <c r="X355" s="461"/>
      <c r="Y355" s="461"/>
      <c r="Z355" s="461"/>
      <c r="AA355" s="461"/>
      <c r="AB355" s="461"/>
      <c r="AC355" s="461"/>
      <c r="AD355" s="461"/>
      <c r="AE355" s="461"/>
      <c r="AF355" s="461"/>
      <c r="AG355" s="461"/>
      <c r="AH355" s="461"/>
      <c r="AI355" s="461"/>
      <c r="AJ355" s="461"/>
      <c r="AK355" s="461"/>
      <c r="AL355" s="461"/>
      <c r="AM355" s="461"/>
      <c r="AN355" s="461"/>
      <c r="AO355" s="461"/>
      <c r="AP355" s="461"/>
      <c r="AQ355" s="461"/>
      <c r="AR355" s="461"/>
      <c r="AS355" s="461"/>
      <c r="AT355" s="461"/>
      <c r="AU355" s="461"/>
      <c r="AV355" s="461"/>
      <c r="AW355" s="461"/>
      <c r="AX355" s="461"/>
      <c r="AY355" s="461"/>
      <c r="AZ355" s="461"/>
      <c r="BA355" s="461"/>
      <c r="BB355" s="461"/>
      <c r="BC355" s="461"/>
      <c r="BD355" s="461"/>
      <c r="BE355" s="461"/>
      <c r="BF355" s="461"/>
      <c r="BG355" s="461"/>
      <c r="BH355" s="461"/>
      <c r="BI355" s="461"/>
      <c r="BJ355" s="461"/>
      <c r="BK355" s="461"/>
      <c r="BL355" s="461"/>
      <c r="BM355" s="461"/>
      <c r="BN355" s="461"/>
      <c r="BO355" s="461"/>
      <c r="BP355" s="461"/>
      <c r="BQ355" s="461"/>
      <c r="BR355" s="461"/>
      <c r="BS355" s="461"/>
      <c r="BT355" s="461"/>
      <c r="BU355" s="461"/>
      <c r="BV355" s="461"/>
      <c r="BW355" s="461"/>
      <c r="BX355" s="461"/>
      <c r="BY355" s="461"/>
      <c r="BZ355" s="461"/>
      <c r="CA355" s="461"/>
      <c r="CB355" s="461"/>
      <c r="CC355" s="461"/>
      <c r="CD355" s="461"/>
      <c r="CE355" s="461"/>
      <c r="CF355" s="461"/>
      <c r="CG355" s="461"/>
      <c r="CH355" s="461"/>
      <c r="CI355" s="461"/>
      <c r="CJ355" s="461"/>
      <c r="CK355" s="461"/>
      <c r="CL355" s="461"/>
      <c r="CM355" s="461"/>
      <c r="CN355" s="461"/>
      <c r="CO355" s="461"/>
      <c r="CP355" s="461"/>
      <c r="CQ355" s="461"/>
      <c r="CR355" s="461"/>
      <c r="CS355" s="461"/>
      <c r="CT355" s="461"/>
      <c r="CU355" s="461"/>
      <c r="CV355" s="461"/>
      <c r="CW355" s="461"/>
    </row>
    <row r="356" spans="1:101">
      <c r="A356" s="457"/>
      <c r="B356" s="458"/>
      <c r="C356" s="457"/>
      <c r="D356" s="459"/>
      <c r="E356" s="460"/>
      <c r="F356" s="460"/>
      <c r="G356" s="461"/>
      <c r="H356" s="461"/>
      <c r="I356" s="461"/>
      <c r="J356" s="461"/>
      <c r="K356" s="461"/>
      <c r="L356" s="461"/>
      <c r="M356" s="461"/>
      <c r="N356" s="461"/>
      <c r="O356" s="461"/>
      <c r="P356" s="461"/>
      <c r="Q356" s="461"/>
      <c r="R356" s="461"/>
      <c r="S356" s="461"/>
      <c r="T356" s="461"/>
      <c r="U356" s="461"/>
      <c r="V356" s="461"/>
      <c r="W356" s="461"/>
      <c r="X356" s="461"/>
      <c r="Y356" s="461"/>
      <c r="Z356" s="461"/>
      <c r="AA356" s="461"/>
      <c r="AB356" s="461"/>
      <c r="AC356" s="461"/>
      <c r="AD356" s="461"/>
      <c r="AE356" s="461"/>
      <c r="AF356" s="461"/>
      <c r="AG356" s="461"/>
      <c r="AH356" s="461"/>
      <c r="AI356" s="461"/>
      <c r="AJ356" s="461"/>
      <c r="AK356" s="461"/>
      <c r="AL356" s="461"/>
      <c r="AM356" s="461"/>
      <c r="AN356" s="461"/>
      <c r="AO356" s="461"/>
      <c r="AP356" s="461"/>
      <c r="AQ356" s="461"/>
      <c r="AR356" s="461"/>
      <c r="AS356" s="461"/>
      <c r="AT356" s="461"/>
      <c r="AU356" s="461"/>
      <c r="AV356" s="461"/>
      <c r="AW356" s="461"/>
      <c r="AX356" s="461"/>
      <c r="AY356" s="461"/>
      <c r="AZ356" s="461"/>
      <c r="BA356" s="461"/>
      <c r="BB356" s="461"/>
      <c r="BC356" s="461"/>
      <c r="BD356" s="461"/>
      <c r="BE356" s="461"/>
      <c r="BF356" s="461"/>
      <c r="BG356" s="461"/>
      <c r="BH356" s="461"/>
      <c r="BI356" s="461"/>
      <c r="BJ356" s="461"/>
      <c r="BK356" s="461"/>
      <c r="BL356" s="461"/>
      <c r="BM356" s="461"/>
      <c r="BN356" s="461"/>
      <c r="BO356" s="461"/>
      <c r="BP356" s="461"/>
      <c r="BQ356" s="461"/>
      <c r="BR356" s="461"/>
      <c r="BS356" s="461"/>
      <c r="BT356" s="461"/>
      <c r="BU356" s="461"/>
      <c r="BV356" s="461"/>
      <c r="BW356" s="461"/>
      <c r="BX356" s="461"/>
      <c r="BY356" s="461"/>
      <c r="BZ356" s="461"/>
      <c r="CA356" s="461"/>
      <c r="CB356" s="461"/>
      <c r="CC356" s="461"/>
      <c r="CD356" s="461"/>
      <c r="CE356" s="461"/>
      <c r="CF356" s="461"/>
      <c r="CG356" s="461"/>
      <c r="CH356" s="461"/>
      <c r="CI356" s="461"/>
      <c r="CJ356" s="461"/>
      <c r="CK356" s="461"/>
      <c r="CL356" s="461"/>
      <c r="CM356" s="461"/>
      <c r="CN356" s="461"/>
      <c r="CO356" s="461"/>
      <c r="CP356" s="461"/>
      <c r="CQ356" s="461"/>
      <c r="CR356" s="461"/>
      <c r="CS356" s="461"/>
      <c r="CT356" s="461"/>
      <c r="CU356" s="461"/>
      <c r="CV356" s="461"/>
      <c r="CW356" s="461"/>
    </row>
    <row r="357" spans="1:101">
      <c r="A357" s="457"/>
      <c r="B357" s="458"/>
      <c r="C357" s="457"/>
      <c r="D357" s="459"/>
      <c r="E357" s="460"/>
      <c r="F357" s="460"/>
      <c r="G357" s="461"/>
      <c r="H357" s="461"/>
      <c r="I357" s="461"/>
      <c r="J357" s="461"/>
      <c r="K357" s="461"/>
      <c r="L357" s="461"/>
      <c r="M357" s="461"/>
      <c r="N357" s="461"/>
      <c r="O357" s="461"/>
      <c r="P357" s="461"/>
      <c r="Q357" s="461"/>
      <c r="R357" s="461"/>
      <c r="S357" s="461"/>
      <c r="T357" s="461"/>
      <c r="U357" s="461"/>
      <c r="V357" s="461"/>
      <c r="W357" s="461"/>
      <c r="X357" s="461"/>
      <c r="Y357" s="461"/>
      <c r="Z357" s="461"/>
      <c r="AA357" s="461"/>
      <c r="AB357" s="461"/>
      <c r="AC357" s="461"/>
      <c r="AD357" s="461"/>
      <c r="AE357" s="461"/>
      <c r="AF357" s="461"/>
      <c r="AG357" s="461"/>
      <c r="AH357" s="461"/>
      <c r="AI357" s="461"/>
      <c r="AJ357" s="461"/>
      <c r="AK357" s="461"/>
      <c r="AL357" s="461"/>
      <c r="AM357" s="461"/>
      <c r="AN357" s="461"/>
      <c r="AO357" s="461"/>
      <c r="AP357" s="461"/>
      <c r="AQ357" s="461"/>
      <c r="AR357" s="461"/>
      <c r="AS357" s="461"/>
      <c r="AT357" s="461"/>
      <c r="AU357" s="461"/>
      <c r="AV357" s="461"/>
      <c r="AW357" s="461"/>
      <c r="AX357" s="461"/>
      <c r="AY357" s="461"/>
      <c r="AZ357" s="461"/>
      <c r="BA357" s="461"/>
      <c r="BB357" s="461"/>
      <c r="BC357" s="461"/>
      <c r="BD357" s="461"/>
      <c r="BE357" s="461"/>
      <c r="BF357" s="461"/>
      <c r="BG357" s="461"/>
      <c r="BH357" s="461"/>
      <c r="BI357" s="461"/>
      <c r="BJ357" s="461"/>
      <c r="BK357" s="461"/>
      <c r="BL357" s="461"/>
      <c r="BM357" s="461"/>
      <c r="BN357" s="461"/>
      <c r="BO357" s="461"/>
      <c r="BP357" s="461"/>
      <c r="BQ357" s="461"/>
      <c r="BR357" s="461"/>
      <c r="BS357" s="461"/>
      <c r="BT357" s="461"/>
      <c r="BU357" s="461"/>
      <c r="BV357" s="461"/>
      <c r="BW357" s="461"/>
      <c r="BX357" s="461"/>
      <c r="BY357" s="461"/>
      <c r="BZ357" s="461"/>
      <c r="CA357" s="461"/>
      <c r="CB357" s="461"/>
      <c r="CC357" s="461"/>
      <c r="CD357" s="461"/>
      <c r="CE357" s="461"/>
      <c r="CF357" s="461"/>
      <c r="CG357" s="461"/>
      <c r="CH357" s="461"/>
      <c r="CI357" s="461"/>
      <c r="CJ357" s="461"/>
      <c r="CK357" s="461"/>
      <c r="CL357" s="461"/>
      <c r="CM357" s="461"/>
      <c r="CN357" s="461"/>
      <c r="CO357" s="461"/>
      <c r="CP357" s="461"/>
      <c r="CQ357" s="461"/>
      <c r="CR357" s="461"/>
      <c r="CS357" s="461"/>
      <c r="CT357" s="461"/>
      <c r="CU357" s="461"/>
      <c r="CV357" s="461"/>
      <c r="CW357" s="461"/>
    </row>
    <row r="358" spans="1:101">
      <c r="A358" s="457"/>
      <c r="B358" s="458"/>
      <c r="C358" s="457"/>
      <c r="D358" s="459"/>
      <c r="E358" s="460"/>
      <c r="F358" s="460"/>
      <c r="G358" s="461"/>
      <c r="H358" s="461"/>
      <c r="I358" s="461"/>
      <c r="J358" s="461"/>
      <c r="K358" s="461"/>
      <c r="L358" s="461"/>
      <c r="M358" s="461"/>
      <c r="N358" s="461"/>
      <c r="O358" s="461"/>
      <c r="P358" s="461"/>
      <c r="Q358" s="461"/>
      <c r="R358" s="461"/>
      <c r="S358" s="461"/>
      <c r="T358" s="461"/>
      <c r="U358" s="461"/>
      <c r="V358" s="461"/>
      <c r="W358" s="461"/>
      <c r="X358" s="461"/>
      <c r="Y358" s="461"/>
      <c r="Z358" s="461"/>
      <c r="AA358" s="461"/>
      <c r="AB358" s="461"/>
      <c r="AC358" s="461"/>
      <c r="AD358" s="461"/>
      <c r="AE358" s="461"/>
      <c r="AF358" s="461"/>
      <c r="AG358" s="461"/>
      <c r="AH358" s="461"/>
      <c r="AI358" s="461"/>
      <c r="AJ358" s="461"/>
      <c r="AK358" s="461"/>
      <c r="AL358" s="461"/>
      <c r="AM358" s="461"/>
      <c r="AN358" s="461"/>
      <c r="AO358" s="461"/>
      <c r="AP358" s="461"/>
      <c r="AQ358" s="461"/>
      <c r="AR358" s="461"/>
      <c r="AS358" s="461"/>
      <c r="AT358" s="461"/>
      <c r="AU358" s="461"/>
      <c r="AV358" s="461"/>
      <c r="AW358" s="461"/>
      <c r="AX358" s="461"/>
      <c r="AY358" s="461"/>
      <c r="AZ358" s="461"/>
      <c r="BA358" s="461"/>
      <c r="BB358" s="461"/>
      <c r="BC358" s="461"/>
      <c r="BD358" s="461"/>
      <c r="BE358" s="461"/>
      <c r="BF358" s="461"/>
      <c r="BG358" s="461"/>
      <c r="BH358" s="461"/>
      <c r="BI358" s="461"/>
      <c r="BJ358" s="461"/>
      <c r="BK358" s="461"/>
      <c r="BL358" s="461"/>
      <c r="BM358" s="461"/>
      <c r="BN358" s="461"/>
      <c r="BO358" s="461"/>
      <c r="BP358" s="461"/>
      <c r="BQ358" s="461"/>
      <c r="BR358" s="461"/>
      <c r="BS358" s="461"/>
      <c r="BT358" s="461"/>
      <c r="BU358" s="461"/>
      <c r="BV358" s="461"/>
      <c r="BW358" s="461"/>
      <c r="BX358" s="461"/>
      <c r="BY358" s="461"/>
      <c r="BZ358" s="461"/>
      <c r="CA358" s="461"/>
      <c r="CB358" s="461"/>
      <c r="CC358" s="461"/>
      <c r="CD358" s="461"/>
      <c r="CE358" s="461"/>
      <c r="CF358" s="461"/>
      <c r="CG358" s="461"/>
      <c r="CH358" s="461"/>
      <c r="CI358" s="461"/>
      <c r="CJ358" s="461"/>
      <c r="CK358" s="461"/>
      <c r="CL358" s="461"/>
      <c r="CM358" s="461"/>
      <c r="CN358" s="461"/>
      <c r="CO358" s="461"/>
      <c r="CP358" s="461"/>
      <c r="CQ358" s="461"/>
      <c r="CR358" s="461"/>
      <c r="CS358" s="461"/>
      <c r="CT358" s="461"/>
      <c r="CU358" s="461"/>
      <c r="CV358" s="461"/>
      <c r="CW358" s="461"/>
    </row>
    <row r="359" spans="1:101">
      <c r="A359" s="457"/>
      <c r="B359" s="458"/>
      <c r="C359" s="457"/>
      <c r="D359" s="459"/>
      <c r="E359" s="460"/>
      <c r="F359" s="460"/>
      <c r="G359" s="461"/>
      <c r="H359" s="461"/>
      <c r="I359" s="461"/>
      <c r="J359" s="461"/>
      <c r="K359" s="461"/>
      <c r="L359" s="461"/>
      <c r="M359" s="461"/>
      <c r="N359" s="461"/>
      <c r="O359" s="461"/>
      <c r="P359" s="461"/>
      <c r="Q359" s="461"/>
      <c r="R359" s="461"/>
      <c r="S359" s="461"/>
      <c r="T359" s="461"/>
      <c r="U359" s="461"/>
      <c r="V359" s="461"/>
      <c r="W359" s="461"/>
      <c r="X359" s="461"/>
      <c r="Y359" s="461"/>
      <c r="Z359" s="461"/>
      <c r="AA359" s="461"/>
      <c r="AB359" s="461"/>
      <c r="AC359" s="461"/>
      <c r="AD359" s="461"/>
      <c r="AE359" s="461"/>
      <c r="AF359" s="461"/>
      <c r="AG359" s="461"/>
      <c r="AH359" s="461"/>
      <c r="AI359" s="461"/>
      <c r="AJ359" s="461"/>
      <c r="AK359" s="461"/>
      <c r="AL359" s="461"/>
      <c r="AM359" s="461"/>
      <c r="AN359" s="461"/>
      <c r="AO359" s="461"/>
      <c r="AP359" s="461"/>
      <c r="AQ359" s="461"/>
      <c r="AR359" s="461"/>
      <c r="AS359" s="461"/>
      <c r="AT359" s="461"/>
      <c r="AU359" s="461"/>
      <c r="AV359" s="461"/>
      <c r="AW359" s="461"/>
      <c r="AX359" s="461"/>
      <c r="AY359" s="461"/>
      <c r="AZ359" s="461"/>
      <c r="BA359" s="461"/>
      <c r="BB359" s="461"/>
      <c r="BC359" s="461"/>
      <c r="BD359" s="461"/>
      <c r="BE359" s="461"/>
      <c r="BF359" s="461"/>
      <c r="BG359" s="461"/>
      <c r="BH359" s="461"/>
      <c r="BI359" s="461"/>
      <c r="BJ359" s="461"/>
      <c r="BK359" s="461"/>
      <c r="BL359" s="461"/>
      <c r="BM359" s="461"/>
      <c r="BN359" s="461"/>
      <c r="BO359" s="461"/>
      <c r="BP359" s="461"/>
      <c r="BQ359" s="461"/>
      <c r="BR359" s="461"/>
      <c r="BS359" s="461"/>
      <c r="BT359" s="461"/>
      <c r="BU359" s="461"/>
      <c r="BV359" s="461"/>
      <c r="BW359" s="461"/>
      <c r="BX359" s="461"/>
      <c r="BY359" s="461"/>
      <c r="BZ359" s="461"/>
      <c r="CA359" s="461"/>
      <c r="CB359" s="461"/>
      <c r="CC359" s="461"/>
      <c r="CD359" s="461"/>
      <c r="CE359" s="461"/>
      <c r="CF359" s="461"/>
      <c r="CG359" s="461"/>
      <c r="CH359" s="461"/>
      <c r="CI359" s="461"/>
      <c r="CJ359" s="461"/>
      <c r="CK359" s="461"/>
      <c r="CL359" s="461"/>
      <c r="CM359" s="461"/>
      <c r="CN359" s="461"/>
      <c r="CO359" s="461"/>
      <c r="CP359" s="461"/>
      <c r="CQ359" s="461"/>
      <c r="CR359" s="461"/>
      <c r="CS359" s="461"/>
      <c r="CT359" s="461"/>
      <c r="CU359" s="461"/>
      <c r="CV359" s="461"/>
      <c r="CW359" s="461"/>
    </row>
    <row r="360" spans="1:101">
      <c r="A360" s="457"/>
      <c r="B360" s="458"/>
      <c r="C360" s="457"/>
      <c r="D360" s="459"/>
      <c r="E360" s="460"/>
      <c r="F360" s="460"/>
      <c r="G360" s="461"/>
      <c r="H360" s="461"/>
      <c r="I360" s="461"/>
      <c r="J360" s="461"/>
      <c r="K360" s="461"/>
      <c r="L360" s="461"/>
      <c r="M360" s="461"/>
      <c r="N360" s="461"/>
      <c r="O360" s="461"/>
      <c r="P360" s="461"/>
      <c r="Q360" s="461"/>
      <c r="R360" s="461"/>
      <c r="S360" s="461"/>
      <c r="T360" s="461"/>
      <c r="U360" s="461"/>
      <c r="V360" s="461"/>
      <c r="W360" s="461"/>
      <c r="X360" s="461"/>
      <c r="Y360" s="461"/>
      <c r="Z360" s="461"/>
      <c r="AA360" s="461"/>
      <c r="AB360" s="461"/>
      <c r="AC360" s="461"/>
      <c r="AD360" s="461"/>
      <c r="AE360" s="461"/>
      <c r="AF360" s="461"/>
      <c r="AG360" s="461"/>
      <c r="AH360" s="461"/>
      <c r="AI360" s="461"/>
      <c r="AJ360" s="461"/>
      <c r="AK360" s="461"/>
      <c r="AL360" s="461"/>
      <c r="AM360" s="461"/>
      <c r="AN360" s="461"/>
      <c r="AO360" s="461"/>
      <c r="AP360" s="461"/>
      <c r="AQ360" s="461"/>
      <c r="AR360" s="461"/>
      <c r="AS360" s="461"/>
      <c r="AT360" s="461"/>
      <c r="AU360" s="461"/>
      <c r="AV360" s="461"/>
      <c r="AW360" s="461"/>
      <c r="AX360" s="461"/>
      <c r="AY360" s="461"/>
      <c r="AZ360" s="461"/>
      <c r="BA360" s="461"/>
      <c r="BB360" s="461"/>
      <c r="BC360" s="461"/>
      <c r="BD360" s="461"/>
      <c r="BE360" s="461"/>
      <c r="BF360" s="461"/>
      <c r="BG360" s="461"/>
      <c r="BH360" s="461"/>
      <c r="BI360" s="461"/>
      <c r="BJ360" s="461"/>
      <c r="BK360" s="461"/>
      <c r="BL360" s="461"/>
      <c r="BM360" s="461"/>
      <c r="BN360" s="461"/>
      <c r="BO360" s="461"/>
      <c r="BP360" s="461"/>
      <c r="BQ360" s="461"/>
      <c r="BR360" s="461"/>
      <c r="BS360" s="461"/>
      <c r="BT360" s="461"/>
      <c r="BU360" s="461"/>
      <c r="BV360" s="461"/>
      <c r="BW360" s="461"/>
      <c r="BX360" s="461"/>
      <c r="BY360" s="461"/>
      <c r="BZ360" s="461"/>
      <c r="CA360" s="461"/>
      <c r="CB360" s="461"/>
      <c r="CC360" s="461"/>
      <c r="CD360" s="461"/>
      <c r="CE360" s="461"/>
      <c r="CF360" s="461"/>
      <c r="CG360" s="461"/>
      <c r="CH360" s="461"/>
      <c r="CI360" s="461"/>
      <c r="CJ360" s="461"/>
      <c r="CK360" s="461"/>
      <c r="CL360" s="461"/>
      <c r="CM360" s="461"/>
      <c r="CN360" s="461"/>
      <c r="CO360" s="461"/>
      <c r="CP360" s="461"/>
      <c r="CQ360" s="461"/>
      <c r="CR360" s="461"/>
      <c r="CS360" s="461"/>
      <c r="CT360" s="461"/>
      <c r="CU360" s="461"/>
      <c r="CV360" s="461"/>
      <c r="CW360" s="461"/>
    </row>
    <row r="361" spans="1:101">
      <c r="A361" s="457"/>
      <c r="B361" s="458"/>
      <c r="C361" s="457"/>
      <c r="D361" s="459"/>
      <c r="E361" s="460"/>
      <c r="F361" s="460"/>
      <c r="G361" s="461"/>
      <c r="H361" s="461"/>
      <c r="I361" s="461"/>
      <c r="J361" s="461"/>
      <c r="K361" s="461"/>
      <c r="L361" s="461"/>
      <c r="M361" s="461"/>
      <c r="N361" s="461"/>
      <c r="O361" s="461"/>
      <c r="P361" s="461"/>
      <c r="Q361" s="461"/>
      <c r="R361" s="461"/>
      <c r="S361" s="461"/>
      <c r="T361" s="461"/>
      <c r="U361" s="461"/>
      <c r="V361" s="461"/>
      <c r="W361" s="461"/>
      <c r="X361" s="461"/>
      <c r="Y361" s="461"/>
      <c r="Z361" s="461"/>
      <c r="AA361" s="461"/>
      <c r="AB361" s="461"/>
      <c r="AC361" s="461"/>
      <c r="AD361" s="461"/>
      <c r="AE361" s="461"/>
      <c r="AF361" s="461"/>
      <c r="AG361" s="461"/>
      <c r="AH361" s="461"/>
      <c r="AI361" s="461"/>
      <c r="AJ361" s="461"/>
      <c r="AK361" s="461"/>
      <c r="AL361" s="461"/>
      <c r="AM361" s="461"/>
      <c r="AN361" s="461"/>
      <c r="AO361" s="461"/>
      <c r="AP361" s="461"/>
      <c r="AQ361" s="461"/>
      <c r="AR361" s="461"/>
      <c r="AS361" s="461"/>
      <c r="AT361" s="461"/>
      <c r="AU361" s="461"/>
      <c r="AV361" s="461"/>
      <c r="AW361" s="461"/>
      <c r="AX361" s="461"/>
      <c r="AY361" s="461"/>
      <c r="AZ361" s="461"/>
      <c r="BA361" s="461"/>
      <c r="BB361" s="461"/>
      <c r="BC361" s="461"/>
      <c r="BD361" s="461"/>
      <c r="BE361" s="461"/>
      <c r="BF361" s="461"/>
      <c r="BG361" s="461"/>
      <c r="BH361" s="461"/>
      <c r="BI361" s="461"/>
      <c r="BJ361" s="461"/>
      <c r="BK361" s="461"/>
      <c r="BL361" s="461"/>
      <c r="BM361" s="461"/>
      <c r="BN361" s="461"/>
      <c r="BO361" s="461"/>
      <c r="BP361" s="461"/>
      <c r="BQ361" s="461"/>
      <c r="BR361" s="461"/>
      <c r="BS361" s="461"/>
      <c r="BT361" s="461"/>
      <c r="BU361" s="461"/>
      <c r="BV361" s="461"/>
      <c r="BW361" s="461"/>
      <c r="BX361" s="461"/>
      <c r="BY361" s="461"/>
      <c r="BZ361" s="461"/>
      <c r="CA361" s="461"/>
      <c r="CB361" s="461"/>
      <c r="CC361" s="461"/>
      <c r="CD361" s="461"/>
      <c r="CE361" s="461"/>
      <c r="CF361" s="461"/>
      <c r="CG361" s="461"/>
      <c r="CH361" s="461"/>
      <c r="CI361" s="461"/>
      <c r="CJ361" s="461"/>
      <c r="CK361" s="461"/>
      <c r="CL361" s="461"/>
      <c r="CM361" s="461"/>
      <c r="CN361" s="461"/>
      <c r="CO361" s="461"/>
      <c r="CP361" s="461"/>
      <c r="CQ361" s="461"/>
      <c r="CR361" s="461"/>
      <c r="CS361" s="461"/>
      <c r="CT361" s="461"/>
      <c r="CU361" s="461"/>
      <c r="CV361" s="461"/>
      <c r="CW361" s="461"/>
    </row>
    <row r="362" spans="1:101">
      <c r="A362" s="457"/>
      <c r="B362" s="458"/>
      <c r="C362" s="457"/>
      <c r="D362" s="459"/>
      <c r="E362" s="460"/>
      <c r="F362" s="460"/>
      <c r="G362" s="461"/>
      <c r="H362" s="461"/>
      <c r="I362" s="461"/>
      <c r="J362" s="461"/>
      <c r="K362" s="461"/>
      <c r="L362" s="461"/>
      <c r="M362" s="461"/>
      <c r="N362" s="461"/>
      <c r="O362" s="461"/>
      <c r="P362" s="461"/>
      <c r="Q362" s="461"/>
      <c r="R362" s="461"/>
      <c r="S362" s="461"/>
      <c r="T362" s="461"/>
      <c r="U362" s="461"/>
      <c r="V362" s="461"/>
      <c r="W362" s="461"/>
      <c r="X362" s="461"/>
      <c r="Y362" s="461"/>
      <c r="Z362" s="461"/>
      <c r="AA362" s="461"/>
      <c r="AB362" s="461"/>
      <c r="AC362" s="461"/>
      <c r="AD362" s="461"/>
      <c r="AE362" s="461"/>
      <c r="AF362" s="461"/>
      <c r="AG362" s="461"/>
      <c r="AH362" s="461"/>
      <c r="AI362" s="461"/>
      <c r="AJ362" s="461"/>
      <c r="AK362" s="461"/>
      <c r="AL362" s="461"/>
      <c r="AM362" s="461"/>
      <c r="AN362" s="461"/>
      <c r="AO362" s="461"/>
      <c r="AP362" s="461"/>
      <c r="AQ362" s="461"/>
      <c r="AR362" s="461"/>
      <c r="AS362" s="461"/>
      <c r="AT362" s="461"/>
      <c r="AU362" s="461"/>
      <c r="AV362" s="461"/>
      <c r="AW362" s="461"/>
      <c r="AX362" s="461"/>
      <c r="AY362" s="461"/>
      <c r="AZ362" s="461"/>
      <c r="BA362" s="461"/>
      <c r="BB362" s="461"/>
      <c r="BC362" s="461"/>
      <c r="BD362" s="461"/>
      <c r="BE362" s="461"/>
      <c r="BF362" s="461"/>
      <c r="BG362" s="461"/>
      <c r="BH362" s="461"/>
      <c r="BI362" s="461"/>
      <c r="BJ362" s="461"/>
      <c r="BK362" s="461"/>
      <c r="BL362" s="461"/>
      <c r="BM362" s="461"/>
      <c r="BN362" s="461"/>
      <c r="BO362" s="461"/>
      <c r="BP362" s="461"/>
      <c r="BQ362" s="461"/>
      <c r="BR362" s="461"/>
      <c r="BS362" s="461"/>
      <c r="BT362" s="461"/>
      <c r="BU362" s="461"/>
      <c r="BV362" s="461"/>
      <c r="BW362" s="461"/>
      <c r="BX362" s="461"/>
      <c r="BY362" s="461"/>
      <c r="BZ362" s="461"/>
      <c r="CA362" s="461"/>
      <c r="CB362" s="461"/>
      <c r="CC362" s="461"/>
      <c r="CD362" s="461"/>
      <c r="CE362" s="461"/>
      <c r="CF362" s="461"/>
      <c r="CG362" s="461"/>
      <c r="CH362" s="461"/>
      <c r="CI362" s="461"/>
      <c r="CJ362" s="461"/>
      <c r="CK362" s="461"/>
      <c r="CL362" s="461"/>
      <c r="CM362" s="461"/>
      <c r="CN362" s="461"/>
      <c r="CO362" s="461"/>
      <c r="CP362" s="461"/>
      <c r="CQ362" s="461"/>
      <c r="CR362" s="461"/>
      <c r="CS362" s="461"/>
      <c r="CT362" s="461"/>
      <c r="CU362" s="461"/>
      <c r="CV362" s="461"/>
      <c r="CW362" s="461"/>
    </row>
    <row r="363" spans="1:101">
      <c r="A363" s="457"/>
      <c r="B363" s="458"/>
      <c r="C363" s="457"/>
      <c r="D363" s="459"/>
      <c r="E363" s="460"/>
      <c r="F363" s="460"/>
      <c r="G363" s="461"/>
      <c r="H363" s="461"/>
      <c r="I363" s="461"/>
      <c r="J363" s="461"/>
      <c r="K363" s="461"/>
      <c r="L363" s="461"/>
      <c r="M363" s="461"/>
      <c r="N363" s="461"/>
      <c r="O363" s="461"/>
      <c r="P363" s="461"/>
      <c r="Q363" s="461"/>
      <c r="R363" s="461"/>
      <c r="S363" s="461"/>
      <c r="T363" s="461"/>
      <c r="U363" s="461"/>
      <c r="V363" s="461"/>
      <c r="W363" s="461"/>
      <c r="X363" s="461"/>
      <c r="Y363" s="461"/>
      <c r="Z363" s="461"/>
      <c r="AA363" s="461"/>
      <c r="AB363" s="461"/>
      <c r="AC363" s="461"/>
      <c r="AD363" s="461"/>
      <c r="AE363" s="461"/>
      <c r="AF363" s="461"/>
      <c r="AG363" s="461"/>
      <c r="AH363" s="461"/>
      <c r="AI363" s="461"/>
      <c r="AJ363" s="461"/>
      <c r="AK363" s="461"/>
      <c r="AL363" s="461"/>
      <c r="AM363" s="461"/>
      <c r="AN363" s="461"/>
      <c r="AO363" s="461"/>
      <c r="AP363" s="461"/>
      <c r="AQ363" s="461"/>
      <c r="AR363" s="461"/>
      <c r="AS363" s="461"/>
      <c r="AT363" s="461"/>
      <c r="AU363" s="461"/>
      <c r="AV363" s="461"/>
      <c r="AW363" s="461"/>
      <c r="AX363" s="461"/>
      <c r="AY363" s="461"/>
      <c r="AZ363" s="461"/>
      <c r="BA363" s="461"/>
      <c r="BB363" s="461"/>
      <c r="BC363" s="461"/>
      <c r="BD363" s="461"/>
      <c r="BE363" s="461"/>
      <c r="BF363" s="461"/>
      <c r="BG363" s="461"/>
      <c r="BH363" s="461"/>
      <c r="BI363" s="461"/>
      <c r="BJ363" s="461"/>
      <c r="BK363" s="461"/>
      <c r="BL363" s="461"/>
      <c r="BM363" s="461"/>
      <c r="BN363" s="461"/>
      <c r="BO363" s="461"/>
      <c r="BP363" s="461"/>
      <c r="BQ363" s="461"/>
      <c r="BR363" s="461"/>
      <c r="BS363" s="461"/>
      <c r="BT363" s="461"/>
      <c r="BU363" s="461"/>
      <c r="BV363" s="461"/>
      <c r="BW363" s="461"/>
      <c r="BX363" s="461"/>
      <c r="BY363" s="461"/>
      <c r="BZ363" s="461"/>
      <c r="CA363" s="461"/>
      <c r="CB363" s="461"/>
      <c r="CC363" s="461"/>
      <c r="CD363" s="461"/>
      <c r="CE363" s="461"/>
      <c r="CF363" s="461"/>
      <c r="CG363" s="461"/>
      <c r="CH363" s="461"/>
      <c r="CI363" s="461"/>
      <c r="CJ363" s="461"/>
      <c r="CK363" s="461"/>
      <c r="CL363" s="461"/>
      <c r="CM363" s="461"/>
      <c r="CN363" s="461"/>
      <c r="CO363" s="461"/>
      <c r="CP363" s="461"/>
      <c r="CQ363" s="461"/>
      <c r="CR363" s="461"/>
      <c r="CS363" s="461"/>
      <c r="CT363" s="461"/>
      <c r="CU363" s="461"/>
      <c r="CV363" s="461"/>
      <c r="CW363" s="461"/>
    </row>
    <row r="364" spans="1:101">
      <c r="A364" s="457"/>
      <c r="B364" s="458"/>
      <c r="C364" s="457"/>
      <c r="D364" s="459"/>
      <c r="E364" s="460"/>
      <c r="F364" s="460"/>
      <c r="G364" s="461"/>
      <c r="H364" s="461"/>
      <c r="I364" s="461"/>
      <c r="J364" s="461"/>
      <c r="K364" s="461"/>
      <c r="L364" s="461"/>
      <c r="M364" s="461"/>
      <c r="N364" s="461"/>
      <c r="O364" s="461"/>
      <c r="P364" s="461"/>
      <c r="Q364" s="461"/>
      <c r="R364" s="461"/>
      <c r="S364" s="461"/>
      <c r="T364" s="461"/>
      <c r="U364" s="461"/>
      <c r="V364" s="461"/>
      <c r="W364" s="461"/>
      <c r="X364" s="461"/>
      <c r="Y364" s="461"/>
      <c r="Z364" s="461"/>
      <c r="AA364" s="461"/>
      <c r="AB364" s="461"/>
      <c r="AC364" s="461"/>
      <c r="AD364" s="461"/>
      <c r="AE364" s="461"/>
      <c r="AF364" s="461"/>
      <c r="AG364" s="461"/>
      <c r="AH364" s="461"/>
      <c r="AI364" s="461"/>
      <c r="AJ364" s="461"/>
      <c r="AK364" s="461"/>
      <c r="AL364" s="461"/>
      <c r="AM364" s="461"/>
      <c r="AN364" s="461"/>
      <c r="AO364" s="461"/>
      <c r="AP364" s="461"/>
      <c r="AQ364" s="461"/>
      <c r="AR364" s="461"/>
      <c r="AS364" s="461"/>
      <c r="AT364" s="461"/>
      <c r="AU364" s="461"/>
      <c r="AV364" s="461"/>
      <c r="AW364" s="461"/>
      <c r="AX364" s="461"/>
      <c r="AY364" s="461"/>
      <c r="AZ364" s="461"/>
      <c r="BA364" s="461"/>
      <c r="BB364" s="461"/>
      <c r="BC364" s="461"/>
      <c r="BD364" s="461"/>
      <c r="BE364" s="461"/>
      <c r="BF364" s="461"/>
      <c r="BG364" s="461"/>
      <c r="BH364" s="461"/>
      <c r="BI364" s="461"/>
      <c r="BJ364" s="461"/>
      <c r="BK364" s="461"/>
      <c r="BL364" s="461"/>
      <c r="BM364" s="461"/>
      <c r="BN364" s="461"/>
      <c r="BO364" s="461"/>
      <c r="BP364" s="461"/>
      <c r="BQ364" s="461"/>
      <c r="BR364" s="461"/>
      <c r="BS364" s="461"/>
      <c r="BT364" s="461"/>
      <c r="BU364" s="461"/>
      <c r="BV364" s="461"/>
      <c r="BW364" s="461"/>
      <c r="BX364" s="461"/>
      <c r="BY364" s="461"/>
      <c r="BZ364" s="461"/>
      <c r="CA364" s="461"/>
      <c r="CB364" s="461"/>
      <c r="CC364" s="461"/>
      <c r="CD364" s="461"/>
      <c r="CE364" s="461"/>
      <c r="CF364" s="461"/>
      <c r="CG364" s="461"/>
      <c r="CH364" s="461"/>
      <c r="CI364" s="461"/>
      <c r="CJ364" s="461"/>
      <c r="CK364" s="461"/>
      <c r="CL364" s="461"/>
      <c r="CM364" s="461"/>
      <c r="CN364" s="461"/>
      <c r="CO364" s="461"/>
      <c r="CP364" s="461"/>
      <c r="CQ364" s="461"/>
      <c r="CR364" s="461"/>
      <c r="CS364" s="461"/>
      <c r="CT364" s="461"/>
      <c r="CU364" s="461"/>
      <c r="CV364" s="461"/>
      <c r="CW364" s="461"/>
    </row>
    <row r="365" spans="1:101">
      <c r="A365" s="457"/>
      <c r="B365" s="458"/>
      <c r="C365" s="457"/>
      <c r="D365" s="459"/>
      <c r="E365" s="460"/>
      <c r="F365" s="460"/>
      <c r="G365" s="461"/>
      <c r="H365" s="461"/>
      <c r="I365" s="461"/>
      <c r="J365" s="461"/>
      <c r="K365" s="461"/>
      <c r="L365" s="461"/>
      <c r="M365" s="461"/>
      <c r="N365" s="461"/>
      <c r="O365" s="461"/>
      <c r="P365" s="461"/>
      <c r="Q365" s="461"/>
      <c r="R365" s="461"/>
      <c r="S365" s="461"/>
      <c r="T365" s="461"/>
      <c r="U365" s="461"/>
      <c r="V365" s="461"/>
      <c r="W365" s="461"/>
      <c r="X365" s="461"/>
      <c r="Y365" s="461"/>
      <c r="Z365" s="461"/>
      <c r="AA365" s="461"/>
      <c r="AB365" s="461"/>
      <c r="AC365" s="461"/>
      <c r="AD365" s="461"/>
      <c r="AE365" s="461"/>
      <c r="AF365" s="461"/>
      <c r="AG365" s="461"/>
      <c r="AH365" s="461"/>
      <c r="AI365" s="461"/>
      <c r="AJ365" s="461"/>
      <c r="AK365" s="461"/>
      <c r="AL365" s="461"/>
      <c r="AM365" s="461"/>
      <c r="AN365" s="461"/>
      <c r="AO365" s="461"/>
      <c r="AP365" s="461"/>
      <c r="AQ365" s="461"/>
      <c r="AR365" s="461"/>
      <c r="AS365" s="461"/>
      <c r="AT365" s="461"/>
      <c r="AU365" s="461"/>
      <c r="AV365" s="461"/>
      <c r="AW365" s="461"/>
      <c r="AX365" s="461"/>
      <c r="AY365" s="461"/>
      <c r="AZ365" s="461"/>
      <c r="BA365" s="461"/>
      <c r="BB365" s="461"/>
      <c r="BC365" s="461"/>
      <c r="BD365" s="461"/>
      <c r="BE365" s="461"/>
      <c r="BF365" s="461"/>
      <c r="BG365" s="461"/>
      <c r="BH365" s="461"/>
      <c r="BI365" s="461"/>
      <c r="BJ365" s="461"/>
      <c r="BK365" s="461"/>
      <c r="BL365" s="461"/>
      <c r="BM365" s="461"/>
      <c r="BN365" s="461"/>
      <c r="BO365" s="461"/>
      <c r="BP365" s="461"/>
      <c r="BQ365" s="461"/>
      <c r="BR365" s="461"/>
      <c r="BS365" s="461"/>
      <c r="BT365" s="461"/>
      <c r="BU365" s="461"/>
      <c r="BV365" s="461"/>
      <c r="BW365" s="461"/>
      <c r="BX365" s="461"/>
      <c r="BY365" s="461"/>
      <c r="BZ365" s="461"/>
      <c r="CA365" s="461"/>
      <c r="CB365" s="461"/>
      <c r="CC365" s="461"/>
      <c r="CD365" s="461"/>
      <c r="CE365" s="461"/>
      <c r="CF365" s="461"/>
      <c r="CG365" s="461"/>
      <c r="CH365" s="461"/>
      <c r="CI365" s="461"/>
      <c r="CJ365" s="461"/>
      <c r="CK365" s="461"/>
      <c r="CL365" s="461"/>
      <c r="CM365" s="461"/>
      <c r="CN365" s="461"/>
      <c r="CO365" s="461"/>
      <c r="CP365" s="461"/>
      <c r="CQ365" s="461"/>
      <c r="CR365" s="461"/>
      <c r="CS365" s="461"/>
      <c r="CT365" s="461"/>
      <c r="CU365" s="461"/>
      <c r="CV365" s="461"/>
      <c r="CW365" s="461"/>
    </row>
    <row r="366" spans="1:101">
      <c r="A366" s="457"/>
      <c r="B366" s="458"/>
      <c r="C366" s="457"/>
      <c r="D366" s="459"/>
      <c r="E366" s="460"/>
      <c r="F366" s="460"/>
      <c r="G366" s="461"/>
      <c r="H366" s="461"/>
      <c r="I366" s="461"/>
      <c r="J366" s="461"/>
      <c r="K366" s="461"/>
      <c r="L366" s="461"/>
      <c r="M366" s="461"/>
      <c r="N366" s="461"/>
      <c r="O366" s="461"/>
      <c r="P366" s="461"/>
      <c r="Q366" s="461"/>
      <c r="R366" s="461"/>
      <c r="S366" s="461"/>
      <c r="T366" s="461"/>
      <c r="U366" s="461"/>
      <c r="V366" s="461"/>
      <c r="W366" s="461"/>
      <c r="X366" s="461"/>
      <c r="Y366" s="461"/>
      <c r="Z366" s="461"/>
      <c r="AA366" s="461"/>
      <c r="AB366" s="461"/>
      <c r="AC366" s="461"/>
      <c r="AD366" s="461"/>
      <c r="AE366" s="461"/>
      <c r="AF366" s="461"/>
      <c r="AG366" s="461"/>
      <c r="AH366" s="461"/>
      <c r="AI366" s="461"/>
      <c r="AJ366" s="461"/>
      <c r="AK366" s="461"/>
      <c r="AL366" s="461"/>
      <c r="AM366" s="461"/>
      <c r="AN366" s="461"/>
      <c r="AO366" s="461"/>
      <c r="AP366" s="461"/>
      <c r="AQ366" s="461"/>
      <c r="AR366" s="461"/>
      <c r="AS366" s="461"/>
      <c r="AT366" s="461"/>
      <c r="AU366" s="461"/>
      <c r="AV366" s="461"/>
      <c r="AW366" s="461"/>
      <c r="AX366" s="461"/>
      <c r="AY366" s="461"/>
      <c r="AZ366" s="461"/>
      <c r="BA366" s="461"/>
      <c r="BB366" s="461"/>
      <c r="BC366" s="461"/>
      <c r="BD366" s="461"/>
      <c r="BE366" s="461"/>
      <c r="BF366" s="461"/>
      <c r="BG366" s="461"/>
      <c r="BH366" s="461"/>
      <c r="BI366" s="461"/>
      <c r="BJ366" s="461"/>
      <c r="BK366" s="461"/>
      <c r="BL366" s="461"/>
      <c r="BM366" s="461"/>
      <c r="BN366" s="461"/>
      <c r="BO366" s="461"/>
      <c r="BP366" s="461"/>
      <c r="BQ366" s="461"/>
      <c r="BR366" s="461"/>
      <c r="BS366" s="461"/>
      <c r="BT366" s="461"/>
      <c r="BU366" s="461"/>
      <c r="BV366" s="461"/>
      <c r="BW366" s="461"/>
      <c r="BX366" s="461"/>
      <c r="BY366" s="461"/>
      <c r="BZ366" s="461"/>
      <c r="CA366" s="461"/>
      <c r="CB366" s="461"/>
      <c r="CC366" s="461"/>
      <c r="CD366" s="461"/>
      <c r="CE366" s="461"/>
      <c r="CF366" s="461"/>
      <c r="CG366" s="461"/>
      <c r="CH366" s="461"/>
      <c r="CI366" s="461"/>
      <c r="CJ366" s="461"/>
      <c r="CK366" s="461"/>
      <c r="CL366" s="461"/>
      <c r="CM366" s="461"/>
      <c r="CN366" s="461"/>
      <c r="CO366" s="461"/>
      <c r="CP366" s="461"/>
      <c r="CQ366" s="461"/>
      <c r="CR366" s="461"/>
      <c r="CS366" s="461"/>
      <c r="CT366" s="461"/>
      <c r="CU366" s="461"/>
      <c r="CV366" s="461"/>
      <c r="CW366" s="461"/>
    </row>
    <row r="367" spans="1:101">
      <c r="A367" s="457"/>
      <c r="B367" s="458"/>
      <c r="C367" s="457"/>
      <c r="D367" s="459"/>
      <c r="E367" s="460"/>
      <c r="F367" s="460"/>
      <c r="G367" s="461"/>
      <c r="H367" s="461"/>
      <c r="I367" s="461"/>
      <c r="J367" s="461"/>
      <c r="K367" s="461"/>
      <c r="L367" s="461"/>
      <c r="M367" s="461"/>
      <c r="N367" s="461"/>
      <c r="O367" s="461"/>
      <c r="P367" s="461"/>
      <c r="Q367" s="461"/>
      <c r="R367" s="461"/>
      <c r="S367" s="461"/>
      <c r="T367" s="461"/>
      <c r="U367" s="461"/>
      <c r="V367" s="461"/>
      <c r="W367" s="461"/>
      <c r="X367" s="461"/>
      <c r="Y367" s="461"/>
      <c r="Z367" s="461"/>
      <c r="AA367" s="461"/>
      <c r="AB367" s="461"/>
      <c r="AC367" s="461"/>
      <c r="AD367" s="461"/>
      <c r="AE367" s="461"/>
      <c r="AF367" s="461"/>
      <c r="AG367" s="461"/>
      <c r="AH367" s="461"/>
      <c r="AI367" s="461"/>
      <c r="AJ367" s="461"/>
      <c r="AK367" s="461"/>
      <c r="AL367" s="461"/>
      <c r="AM367" s="461"/>
      <c r="AN367" s="461"/>
      <c r="AO367" s="461"/>
      <c r="AP367" s="461"/>
      <c r="AQ367" s="461"/>
      <c r="AR367" s="461"/>
      <c r="AS367" s="461"/>
      <c r="AT367" s="461"/>
      <c r="AU367" s="461"/>
      <c r="AV367" s="461"/>
      <c r="AW367" s="461"/>
      <c r="AX367" s="461"/>
      <c r="AY367" s="461"/>
      <c r="AZ367" s="461"/>
      <c r="BA367" s="461"/>
      <c r="BB367" s="461"/>
      <c r="BC367" s="461"/>
      <c r="BD367" s="461"/>
      <c r="BE367" s="461"/>
      <c r="BF367" s="461"/>
      <c r="BG367" s="461"/>
      <c r="BH367" s="461"/>
      <c r="BI367" s="461"/>
      <c r="BJ367" s="461"/>
      <c r="BK367" s="461"/>
      <c r="BL367" s="461"/>
      <c r="BM367" s="461"/>
      <c r="BN367" s="461"/>
      <c r="BO367" s="461"/>
      <c r="BP367" s="461"/>
      <c r="BQ367" s="461"/>
      <c r="BR367" s="461"/>
      <c r="BS367" s="461"/>
      <c r="BT367" s="461"/>
      <c r="BU367" s="461"/>
      <c r="BV367" s="461"/>
      <c r="BW367" s="461"/>
      <c r="BX367" s="461"/>
      <c r="BY367" s="461"/>
      <c r="BZ367" s="461"/>
      <c r="CA367" s="461"/>
      <c r="CB367" s="461"/>
      <c r="CC367" s="461"/>
      <c r="CD367" s="461"/>
      <c r="CE367" s="461"/>
      <c r="CF367" s="461"/>
      <c r="CG367" s="461"/>
      <c r="CH367" s="461"/>
      <c r="CI367" s="461"/>
      <c r="CJ367" s="461"/>
      <c r="CK367" s="461"/>
      <c r="CL367" s="461"/>
      <c r="CM367" s="461"/>
      <c r="CN367" s="461"/>
      <c r="CO367" s="461"/>
      <c r="CP367" s="461"/>
      <c r="CQ367" s="461"/>
      <c r="CR367" s="461"/>
      <c r="CS367" s="461"/>
      <c r="CT367" s="461"/>
      <c r="CU367" s="461"/>
      <c r="CV367" s="461"/>
      <c r="CW367" s="461"/>
    </row>
    <row r="368" spans="1:101">
      <c r="A368" s="457"/>
      <c r="B368" s="458"/>
      <c r="C368" s="457"/>
      <c r="D368" s="459"/>
      <c r="E368" s="460"/>
      <c r="F368" s="460"/>
      <c r="G368" s="461"/>
      <c r="H368" s="461"/>
      <c r="I368" s="461"/>
      <c r="J368" s="461"/>
      <c r="K368" s="461"/>
      <c r="L368" s="461"/>
      <c r="M368" s="461"/>
      <c r="N368" s="461"/>
      <c r="O368" s="461"/>
      <c r="P368" s="461"/>
      <c r="Q368" s="461"/>
      <c r="R368" s="461"/>
      <c r="S368" s="461"/>
      <c r="T368" s="461"/>
      <c r="U368" s="461"/>
      <c r="V368" s="461"/>
      <c r="W368" s="461"/>
      <c r="X368" s="461"/>
      <c r="Y368" s="461"/>
      <c r="Z368" s="461"/>
      <c r="AA368" s="461"/>
      <c r="AB368" s="461"/>
      <c r="AC368" s="461"/>
      <c r="AD368" s="461"/>
      <c r="AE368" s="461"/>
      <c r="AF368" s="461"/>
      <c r="AG368" s="461"/>
      <c r="AH368" s="461"/>
      <c r="AI368" s="461"/>
      <c r="AJ368" s="461"/>
      <c r="AK368" s="461"/>
      <c r="AL368" s="461"/>
      <c r="AM368" s="461"/>
      <c r="AN368" s="461"/>
      <c r="AO368" s="461"/>
      <c r="AP368" s="461"/>
      <c r="AQ368" s="461"/>
      <c r="AR368" s="461"/>
      <c r="AS368" s="461"/>
      <c r="AT368" s="461"/>
      <c r="AU368" s="461"/>
      <c r="AV368" s="461"/>
      <c r="AW368" s="461"/>
      <c r="AX368" s="461"/>
      <c r="AY368" s="461"/>
      <c r="AZ368" s="461"/>
      <c r="BA368" s="461"/>
      <c r="BB368" s="461"/>
      <c r="BC368" s="461"/>
      <c r="BD368" s="461"/>
      <c r="BE368" s="461"/>
      <c r="BF368" s="461"/>
      <c r="BG368" s="461"/>
      <c r="BH368" s="461"/>
      <c r="BI368" s="461"/>
      <c r="BJ368" s="461"/>
      <c r="BK368" s="461"/>
      <c r="BL368" s="461"/>
      <c r="BM368" s="461"/>
      <c r="BN368" s="461"/>
      <c r="BO368" s="461"/>
      <c r="BP368" s="461"/>
      <c r="BQ368" s="461"/>
      <c r="BR368" s="461"/>
      <c r="BS368" s="461"/>
      <c r="BT368" s="461"/>
      <c r="BU368" s="461"/>
      <c r="BV368" s="461"/>
      <c r="BW368" s="461"/>
      <c r="BX368" s="461"/>
      <c r="BY368" s="461"/>
      <c r="BZ368" s="461"/>
      <c r="CA368" s="461"/>
      <c r="CB368" s="461"/>
      <c r="CC368" s="461"/>
      <c r="CD368" s="461"/>
      <c r="CE368" s="461"/>
      <c r="CF368" s="461"/>
      <c r="CG368" s="461"/>
      <c r="CH368" s="461"/>
      <c r="CI368" s="461"/>
      <c r="CJ368" s="461"/>
      <c r="CK368" s="461"/>
      <c r="CL368" s="461"/>
      <c r="CM368" s="461"/>
      <c r="CN368" s="461"/>
      <c r="CO368" s="461"/>
      <c r="CP368" s="461"/>
      <c r="CQ368" s="461"/>
      <c r="CR368" s="461"/>
      <c r="CS368" s="461"/>
      <c r="CT368" s="461"/>
      <c r="CU368" s="461"/>
      <c r="CV368" s="461"/>
      <c r="CW368" s="461"/>
    </row>
    <row r="369" spans="1:101">
      <c r="A369" s="457"/>
      <c r="B369" s="458"/>
      <c r="C369" s="457"/>
      <c r="D369" s="459"/>
      <c r="E369" s="460"/>
      <c r="F369" s="460"/>
      <c r="G369" s="461"/>
      <c r="H369" s="461"/>
      <c r="I369" s="461"/>
      <c r="J369" s="461"/>
      <c r="K369" s="461"/>
      <c r="L369" s="461"/>
      <c r="M369" s="461"/>
      <c r="N369" s="461"/>
      <c r="O369" s="461"/>
      <c r="P369" s="461"/>
      <c r="Q369" s="461"/>
      <c r="R369" s="461"/>
      <c r="S369" s="461"/>
      <c r="T369" s="461"/>
      <c r="U369" s="461"/>
      <c r="V369" s="461"/>
      <c r="W369" s="461"/>
      <c r="X369" s="461"/>
      <c r="Y369" s="461"/>
      <c r="Z369" s="461"/>
      <c r="AA369" s="461"/>
      <c r="AB369" s="461"/>
      <c r="AC369" s="461"/>
      <c r="AD369" s="461"/>
      <c r="AE369" s="461"/>
      <c r="AF369" s="461"/>
      <c r="AG369" s="461"/>
      <c r="AH369" s="461"/>
      <c r="AI369" s="461"/>
      <c r="AJ369" s="461"/>
      <c r="AK369" s="461"/>
      <c r="AL369" s="461"/>
      <c r="AM369" s="461"/>
      <c r="AN369" s="461"/>
      <c r="AO369" s="461"/>
      <c r="AP369" s="461"/>
      <c r="AQ369" s="461"/>
      <c r="AR369" s="461"/>
      <c r="AS369" s="461"/>
      <c r="AT369" s="461"/>
      <c r="AU369" s="461"/>
      <c r="AV369" s="461"/>
      <c r="AW369" s="461"/>
      <c r="AX369" s="461"/>
      <c r="AY369" s="461"/>
      <c r="AZ369" s="461"/>
      <c r="BA369" s="461"/>
      <c r="BB369" s="461"/>
      <c r="BC369" s="461"/>
      <c r="BD369" s="461"/>
      <c r="BE369" s="461"/>
      <c r="BF369" s="461"/>
      <c r="BG369" s="461"/>
      <c r="BH369" s="461"/>
      <c r="BI369" s="461"/>
      <c r="BJ369" s="461"/>
      <c r="BK369" s="461"/>
      <c r="BL369" s="461"/>
      <c r="BM369" s="461"/>
      <c r="BN369" s="461"/>
      <c r="BO369" s="461"/>
      <c r="BP369" s="461"/>
      <c r="BQ369" s="461"/>
      <c r="BR369" s="461"/>
      <c r="BS369" s="461"/>
      <c r="BT369" s="461"/>
      <c r="BU369" s="461"/>
      <c r="BV369" s="461"/>
      <c r="BW369" s="461"/>
      <c r="BX369" s="461"/>
      <c r="BY369" s="461"/>
      <c r="BZ369" s="461"/>
      <c r="CA369" s="461"/>
      <c r="CB369" s="461"/>
      <c r="CC369" s="461"/>
      <c r="CD369" s="461"/>
      <c r="CE369" s="461"/>
      <c r="CF369" s="461"/>
      <c r="CG369" s="461"/>
      <c r="CH369" s="461"/>
      <c r="CI369" s="461"/>
      <c r="CJ369" s="461"/>
      <c r="CK369" s="461"/>
      <c r="CL369" s="461"/>
      <c r="CM369" s="461"/>
      <c r="CN369" s="461"/>
      <c r="CO369" s="461"/>
      <c r="CP369" s="461"/>
      <c r="CQ369" s="461"/>
      <c r="CR369" s="461"/>
      <c r="CS369" s="461"/>
      <c r="CT369" s="461"/>
      <c r="CU369" s="461"/>
      <c r="CV369" s="461"/>
      <c r="CW369" s="461"/>
    </row>
    <row r="370" spans="1:101">
      <c r="A370" s="457"/>
      <c r="B370" s="458"/>
      <c r="C370" s="457"/>
      <c r="D370" s="459"/>
      <c r="E370" s="460"/>
      <c r="F370" s="460"/>
      <c r="G370" s="461"/>
      <c r="H370" s="461"/>
      <c r="I370" s="461"/>
      <c r="J370" s="461"/>
      <c r="K370" s="461"/>
      <c r="L370" s="461"/>
      <c r="M370" s="461"/>
      <c r="N370" s="461"/>
      <c r="O370" s="461"/>
      <c r="P370" s="461"/>
      <c r="Q370" s="461"/>
      <c r="R370" s="461"/>
      <c r="S370" s="461"/>
      <c r="T370" s="461"/>
      <c r="U370" s="461"/>
      <c r="V370" s="461"/>
      <c r="W370" s="461"/>
      <c r="X370" s="461"/>
      <c r="Y370" s="461"/>
      <c r="Z370" s="461"/>
      <c r="AA370" s="461"/>
      <c r="AB370" s="461"/>
      <c r="AC370" s="461"/>
      <c r="AD370" s="461"/>
      <c r="AE370" s="461"/>
      <c r="AF370" s="461"/>
      <c r="AG370" s="461"/>
      <c r="AH370" s="461"/>
      <c r="AI370" s="461"/>
      <c r="AJ370" s="461"/>
      <c r="AK370" s="461"/>
      <c r="AL370" s="461"/>
      <c r="AM370" s="461"/>
      <c r="AN370" s="461"/>
      <c r="AO370" s="461"/>
      <c r="AP370" s="461"/>
      <c r="AQ370" s="461"/>
      <c r="AR370" s="461"/>
      <c r="AS370" s="461"/>
      <c r="AT370" s="461"/>
      <c r="AU370" s="461"/>
      <c r="AV370" s="461"/>
      <c r="AW370" s="461"/>
      <c r="AX370" s="461"/>
      <c r="AY370" s="461"/>
      <c r="AZ370" s="461"/>
      <c r="BA370" s="461"/>
      <c r="BB370" s="461"/>
      <c r="BC370" s="461"/>
      <c r="BD370" s="461"/>
      <c r="BE370" s="461"/>
      <c r="BF370" s="461"/>
      <c r="BG370" s="461"/>
      <c r="BH370" s="461"/>
      <c r="BI370" s="461"/>
      <c r="BJ370" s="461"/>
      <c r="BK370" s="461"/>
      <c r="BL370" s="461"/>
      <c r="BM370" s="461"/>
      <c r="BN370" s="461"/>
      <c r="BO370" s="461"/>
      <c r="BP370" s="461"/>
      <c r="BQ370" s="461"/>
      <c r="BR370" s="461"/>
      <c r="BS370" s="461"/>
      <c r="BT370" s="461"/>
      <c r="BU370" s="461"/>
      <c r="BV370" s="461"/>
      <c r="BW370" s="461"/>
      <c r="BX370" s="461"/>
      <c r="BY370" s="461"/>
      <c r="BZ370" s="461"/>
      <c r="CA370" s="461"/>
      <c r="CB370" s="461"/>
      <c r="CC370" s="461"/>
      <c r="CD370" s="461"/>
      <c r="CE370" s="461"/>
      <c r="CF370" s="461"/>
      <c r="CG370" s="461"/>
      <c r="CH370" s="461"/>
      <c r="CI370" s="461"/>
      <c r="CJ370" s="461"/>
      <c r="CK370" s="461"/>
      <c r="CL370" s="461"/>
      <c r="CM370" s="461"/>
      <c r="CN370" s="461"/>
      <c r="CO370" s="461"/>
      <c r="CP370" s="461"/>
      <c r="CQ370" s="461"/>
      <c r="CR370" s="461"/>
      <c r="CS370" s="461"/>
      <c r="CT370" s="461"/>
      <c r="CU370" s="461"/>
      <c r="CV370" s="461"/>
      <c r="CW370" s="461"/>
    </row>
    <row r="371" spans="1:101">
      <c r="A371" s="457"/>
      <c r="B371" s="458"/>
      <c r="C371" s="457"/>
      <c r="D371" s="459"/>
      <c r="E371" s="460"/>
      <c r="F371" s="460"/>
      <c r="G371" s="461"/>
      <c r="H371" s="461"/>
      <c r="I371" s="461"/>
      <c r="J371" s="461"/>
      <c r="K371" s="461"/>
      <c r="L371" s="461"/>
      <c r="M371" s="461"/>
      <c r="N371" s="461"/>
      <c r="O371" s="461"/>
      <c r="P371" s="461"/>
      <c r="Q371" s="461"/>
      <c r="R371" s="461"/>
      <c r="S371" s="461"/>
      <c r="T371" s="461"/>
      <c r="U371" s="461"/>
      <c r="V371" s="461"/>
      <c r="W371" s="461"/>
      <c r="X371" s="461"/>
      <c r="Y371" s="461"/>
      <c r="Z371" s="461"/>
      <c r="AA371" s="461"/>
      <c r="AB371" s="461"/>
      <c r="AC371" s="461"/>
      <c r="AD371" s="461"/>
      <c r="AE371" s="461"/>
      <c r="AF371" s="461"/>
      <c r="AG371" s="461"/>
      <c r="AH371" s="461"/>
      <c r="AI371" s="461"/>
      <c r="AJ371" s="461"/>
      <c r="AK371" s="461"/>
      <c r="AL371" s="461"/>
      <c r="AM371" s="461"/>
      <c r="AN371" s="461"/>
      <c r="AO371" s="461"/>
      <c r="AP371" s="461"/>
      <c r="AQ371" s="461"/>
      <c r="AR371" s="461"/>
      <c r="AS371" s="461"/>
      <c r="AT371" s="461"/>
      <c r="AU371" s="461"/>
      <c r="AV371" s="461"/>
      <c r="AW371" s="461"/>
      <c r="AX371" s="461"/>
      <c r="AY371" s="461"/>
      <c r="AZ371" s="461"/>
      <c r="BA371" s="461"/>
      <c r="BB371" s="461"/>
      <c r="BC371" s="461"/>
      <c r="BD371" s="461"/>
      <c r="BE371" s="461"/>
      <c r="BF371" s="461"/>
      <c r="BG371" s="461"/>
      <c r="BH371" s="461"/>
      <c r="BI371" s="461"/>
      <c r="BJ371" s="461"/>
      <c r="BK371" s="461"/>
      <c r="BL371" s="461"/>
      <c r="BM371" s="461"/>
      <c r="BN371" s="461"/>
      <c r="BO371" s="461"/>
      <c r="BP371" s="461"/>
      <c r="BQ371" s="461"/>
      <c r="BR371" s="461"/>
      <c r="BS371" s="461"/>
      <c r="BT371" s="461"/>
      <c r="BU371" s="461"/>
      <c r="BV371" s="461"/>
      <c r="BW371" s="461"/>
      <c r="BX371" s="461"/>
      <c r="BY371" s="461"/>
      <c r="BZ371" s="461"/>
      <c r="CA371" s="461"/>
      <c r="CB371" s="461"/>
      <c r="CC371" s="461"/>
      <c r="CD371" s="461"/>
      <c r="CE371" s="461"/>
      <c r="CF371" s="461"/>
      <c r="CG371" s="461"/>
      <c r="CH371" s="461"/>
      <c r="CI371" s="461"/>
      <c r="CJ371" s="461"/>
      <c r="CK371" s="461"/>
      <c r="CL371" s="461"/>
      <c r="CM371" s="461"/>
      <c r="CN371" s="461"/>
      <c r="CO371" s="461"/>
      <c r="CP371" s="461"/>
      <c r="CQ371" s="461"/>
      <c r="CR371" s="461"/>
      <c r="CS371" s="461"/>
      <c r="CT371" s="461"/>
      <c r="CU371" s="461"/>
      <c r="CV371" s="461"/>
      <c r="CW371" s="461"/>
    </row>
    <row r="372" spans="1:101">
      <c r="A372" s="457"/>
      <c r="B372" s="458"/>
      <c r="C372" s="457"/>
      <c r="D372" s="459"/>
      <c r="E372" s="460"/>
      <c r="F372" s="460"/>
      <c r="G372" s="461"/>
      <c r="H372" s="461"/>
      <c r="I372" s="461"/>
      <c r="J372" s="461"/>
      <c r="K372" s="461"/>
      <c r="L372" s="461"/>
      <c r="M372" s="461"/>
      <c r="N372" s="461"/>
      <c r="O372" s="461"/>
      <c r="P372" s="461"/>
      <c r="Q372" s="461"/>
      <c r="R372" s="461"/>
      <c r="S372" s="461"/>
      <c r="T372" s="461"/>
      <c r="U372" s="461"/>
      <c r="V372" s="461"/>
      <c r="W372" s="461"/>
      <c r="X372" s="461"/>
      <c r="Y372" s="461"/>
      <c r="Z372" s="461"/>
      <c r="AA372" s="461"/>
      <c r="AB372" s="461"/>
      <c r="AC372" s="461"/>
      <c r="AD372" s="461"/>
      <c r="AE372" s="461"/>
      <c r="AF372" s="461"/>
      <c r="AG372" s="461"/>
      <c r="AH372" s="461"/>
      <c r="AI372" s="461"/>
      <c r="AJ372" s="461"/>
      <c r="AK372" s="461"/>
      <c r="AL372" s="461"/>
      <c r="AM372" s="461"/>
      <c r="AN372" s="461"/>
      <c r="AO372" s="461"/>
      <c r="AP372" s="461"/>
      <c r="AQ372" s="461"/>
      <c r="AR372" s="461"/>
      <c r="AS372" s="461"/>
      <c r="AT372" s="461"/>
      <c r="AU372" s="461"/>
      <c r="AV372" s="461"/>
      <c r="AW372" s="461"/>
      <c r="AX372" s="461"/>
      <c r="AY372" s="461"/>
      <c r="AZ372" s="461"/>
      <c r="BA372" s="461"/>
      <c r="BB372" s="461"/>
      <c r="BC372" s="461"/>
      <c r="BD372" s="461"/>
      <c r="BE372" s="461"/>
      <c r="BF372" s="461"/>
      <c r="BG372" s="461"/>
      <c r="BH372" s="461"/>
      <c r="BI372" s="461"/>
      <c r="BJ372" s="461"/>
      <c r="BK372" s="461"/>
      <c r="BL372" s="461"/>
      <c r="BM372" s="461"/>
      <c r="BN372" s="461"/>
      <c r="BO372" s="461"/>
      <c r="BP372" s="461"/>
      <c r="BQ372" s="461"/>
      <c r="BR372" s="461"/>
      <c r="BS372" s="461"/>
      <c r="BT372" s="461"/>
      <c r="BU372" s="461"/>
      <c r="BV372" s="461"/>
      <c r="BW372" s="461"/>
      <c r="BX372" s="461"/>
      <c r="BY372" s="461"/>
      <c r="BZ372" s="461"/>
      <c r="CA372" s="461"/>
      <c r="CB372" s="461"/>
      <c r="CC372" s="461"/>
      <c r="CD372" s="461"/>
      <c r="CE372" s="461"/>
      <c r="CF372" s="461"/>
      <c r="CG372" s="461"/>
      <c r="CH372" s="461"/>
      <c r="CI372" s="461"/>
      <c r="CJ372" s="461"/>
      <c r="CK372" s="461"/>
      <c r="CL372" s="461"/>
      <c r="CM372" s="461"/>
      <c r="CN372" s="461"/>
      <c r="CO372" s="461"/>
      <c r="CP372" s="461"/>
      <c r="CQ372" s="461"/>
      <c r="CR372" s="461"/>
      <c r="CS372" s="461"/>
      <c r="CT372" s="461"/>
      <c r="CU372" s="461"/>
      <c r="CV372" s="461"/>
      <c r="CW372" s="461"/>
    </row>
    <row r="373" spans="1:101">
      <c r="A373" s="457"/>
      <c r="B373" s="458"/>
      <c r="C373" s="457"/>
      <c r="D373" s="459"/>
      <c r="E373" s="460"/>
      <c r="F373" s="460"/>
      <c r="G373" s="461"/>
      <c r="H373" s="461"/>
      <c r="I373" s="461"/>
      <c r="J373" s="461"/>
      <c r="K373" s="461"/>
      <c r="L373" s="461"/>
      <c r="M373" s="461"/>
      <c r="N373" s="461"/>
      <c r="O373" s="461"/>
      <c r="P373" s="461"/>
      <c r="Q373" s="461"/>
      <c r="R373" s="461"/>
      <c r="S373" s="461"/>
      <c r="T373" s="461"/>
      <c r="U373" s="461"/>
      <c r="V373" s="461"/>
      <c r="W373" s="461"/>
      <c r="X373" s="461"/>
      <c r="Y373" s="461"/>
      <c r="Z373" s="461"/>
      <c r="AA373" s="461"/>
      <c r="AB373" s="461"/>
      <c r="AC373" s="461"/>
      <c r="AD373" s="461"/>
      <c r="AE373" s="461"/>
      <c r="AF373" s="461"/>
      <c r="AG373" s="461"/>
      <c r="AH373" s="461"/>
      <c r="AI373" s="461"/>
      <c r="AJ373" s="461"/>
      <c r="AK373" s="461"/>
      <c r="AL373" s="461"/>
      <c r="AM373" s="461"/>
      <c r="AN373" s="461"/>
      <c r="AO373" s="461"/>
      <c r="AP373" s="461"/>
      <c r="AQ373" s="461"/>
      <c r="AR373" s="461"/>
      <c r="AS373" s="461"/>
      <c r="AT373" s="461"/>
      <c r="AU373" s="461"/>
      <c r="AV373" s="461"/>
      <c r="AW373" s="461"/>
      <c r="AX373" s="461"/>
      <c r="AY373" s="461"/>
      <c r="AZ373" s="461"/>
      <c r="BA373" s="461"/>
      <c r="BB373" s="461"/>
      <c r="BC373" s="461"/>
      <c r="BD373" s="461"/>
      <c r="BE373" s="461"/>
      <c r="BF373" s="461"/>
      <c r="BG373" s="461"/>
      <c r="BH373" s="461"/>
      <c r="BI373" s="461"/>
      <c r="BJ373" s="461"/>
      <c r="BK373" s="461"/>
      <c r="BL373" s="461"/>
      <c r="BM373" s="461"/>
      <c r="BN373" s="461"/>
      <c r="BO373" s="461"/>
      <c r="BP373" s="461"/>
      <c r="BQ373" s="461"/>
      <c r="BR373" s="461"/>
      <c r="BS373" s="461"/>
      <c r="BT373" s="461"/>
      <c r="BU373" s="461"/>
      <c r="BV373" s="461"/>
      <c r="BW373" s="461"/>
      <c r="BX373" s="461"/>
      <c r="BY373" s="461"/>
      <c r="BZ373" s="461"/>
      <c r="CA373" s="461"/>
      <c r="CB373" s="461"/>
      <c r="CC373" s="461"/>
      <c r="CD373" s="461"/>
      <c r="CE373" s="461"/>
      <c r="CF373" s="461"/>
      <c r="CG373" s="461"/>
      <c r="CH373" s="461"/>
      <c r="CI373" s="461"/>
      <c r="CJ373" s="461"/>
      <c r="CK373" s="461"/>
      <c r="CL373" s="461"/>
      <c r="CM373" s="461"/>
      <c r="CN373" s="461"/>
      <c r="CO373" s="461"/>
      <c r="CP373" s="461"/>
      <c r="CQ373" s="461"/>
      <c r="CR373" s="461"/>
      <c r="CS373" s="461"/>
      <c r="CT373" s="461"/>
      <c r="CU373" s="461"/>
      <c r="CV373" s="461"/>
      <c r="CW373" s="461"/>
    </row>
    <row r="374" spans="1:101">
      <c r="A374" s="457"/>
      <c r="B374" s="458"/>
      <c r="C374" s="457"/>
      <c r="D374" s="459"/>
      <c r="E374" s="460"/>
      <c r="F374" s="460"/>
      <c r="G374" s="461"/>
      <c r="H374" s="461"/>
      <c r="I374" s="461"/>
      <c r="J374" s="461"/>
      <c r="K374" s="461"/>
      <c r="L374" s="461"/>
      <c r="M374" s="461"/>
      <c r="N374" s="461"/>
      <c r="O374" s="461"/>
      <c r="P374" s="461"/>
      <c r="Q374" s="461"/>
      <c r="R374" s="461"/>
      <c r="S374" s="461"/>
      <c r="T374" s="461"/>
      <c r="U374" s="461"/>
      <c r="V374" s="461"/>
      <c r="W374" s="461"/>
      <c r="X374" s="461"/>
      <c r="Y374" s="461"/>
      <c r="Z374" s="461"/>
      <c r="AA374" s="461"/>
      <c r="AB374" s="461"/>
      <c r="AC374" s="461"/>
      <c r="AD374" s="461"/>
      <c r="AE374" s="461"/>
      <c r="AF374" s="461"/>
      <c r="AG374" s="461"/>
      <c r="AH374" s="461"/>
      <c r="AI374" s="461"/>
      <c r="AJ374" s="461"/>
      <c r="AK374" s="461"/>
      <c r="AL374" s="461"/>
      <c r="AM374" s="461"/>
      <c r="AN374" s="461"/>
      <c r="AO374" s="461"/>
      <c r="AP374" s="461"/>
      <c r="AQ374" s="461"/>
      <c r="AR374" s="461"/>
      <c r="AS374" s="461"/>
      <c r="AT374" s="461"/>
      <c r="AU374" s="461"/>
      <c r="AV374" s="461"/>
      <c r="AW374" s="461"/>
      <c r="AX374" s="461"/>
      <c r="AY374" s="461"/>
      <c r="AZ374" s="461"/>
      <c r="BA374" s="461"/>
      <c r="BB374" s="461"/>
      <c r="BC374" s="461"/>
      <c r="BD374" s="461"/>
      <c r="BE374" s="461"/>
      <c r="BF374" s="461"/>
      <c r="BG374" s="461"/>
      <c r="BH374" s="461"/>
      <c r="BI374" s="461"/>
      <c r="BJ374" s="461"/>
      <c r="BK374" s="461"/>
      <c r="BL374" s="461"/>
      <c r="BM374" s="461"/>
      <c r="BN374" s="461"/>
      <c r="BO374" s="461"/>
      <c r="BP374" s="461"/>
      <c r="BQ374" s="461"/>
      <c r="BR374" s="461"/>
      <c r="BS374" s="461"/>
      <c r="BT374" s="461"/>
      <c r="BU374" s="461"/>
      <c r="BV374" s="461"/>
      <c r="BW374" s="461"/>
      <c r="BX374" s="461"/>
      <c r="BY374" s="461"/>
      <c r="BZ374" s="461"/>
      <c r="CA374" s="461"/>
      <c r="CB374" s="461"/>
      <c r="CC374" s="461"/>
      <c r="CD374" s="461"/>
      <c r="CE374" s="461"/>
      <c r="CF374" s="461"/>
      <c r="CG374" s="461"/>
      <c r="CH374" s="461"/>
      <c r="CI374" s="461"/>
      <c r="CJ374" s="461"/>
      <c r="CK374" s="461"/>
      <c r="CL374" s="461"/>
      <c r="CM374" s="461"/>
      <c r="CN374" s="461"/>
      <c r="CO374" s="461"/>
      <c r="CP374" s="461"/>
      <c r="CQ374" s="461"/>
      <c r="CR374" s="461"/>
      <c r="CS374" s="461"/>
      <c r="CT374" s="461"/>
      <c r="CU374" s="461"/>
      <c r="CV374" s="461"/>
      <c r="CW374" s="461"/>
    </row>
    <row r="375" spans="1:101">
      <c r="A375" s="457"/>
      <c r="B375" s="458"/>
      <c r="C375" s="457"/>
      <c r="D375" s="459"/>
      <c r="E375" s="460"/>
      <c r="F375" s="460"/>
      <c r="G375" s="461"/>
      <c r="H375" s="461"/>
      <c r="I375" s="461"/>
      <c r="J375" s="461"/>
      <c r="K375" s="461"/>
      <c r="L375" s="461"/>
      <c r="M375" s="461"/>
      <c r="N375" s="461"/>
      <c r="O375" s="461"/>
      <c r="P375" s="461"/>
      <c r="Q375" s="461"/>
      <c r="R375" s="461"/>
      <c r="S375" s="461"/>
      <c r="T375" s="461"/>
      <c r="U375" s="461"/>
      <c r="V375" s="461"/>
      <c r="W375" s="461"/>
      <c r="X375" s="461"/>
      <c r="Y375" s="461"/>
      <c r="Z375" s="461"/>
      <c r="AA375" s="461"/>
      <c r="AB375" s="461"/>
      <c r="AC375" s="461"/>
      <c r="AD375" s="461"/>
      <c r="AE375" s="461"/>
      <c r="AF375" s="461"/>
      <c r="AG375" s="461"/>
      <c r="AH375" s="461"/>
      <c r="AI375" s="461"/>
      <c r="AJ375" s="461"/>
      <c r="AK375" s="461"/>
      <c r="AL375" s="461"/>
      <c r="AM375" s="461"/>
      <c r="AN375" s="461"/>
      <c r="AO375" s="461"/>
      <c r="AP375" s="461"/>
      <c r="AQ375" s="461"/>
      <c r="AR375" s="461"/>
      <c r="AS375" s="461"/>
      <c r="AT375" s="461"/>
      <c r="AU375" s="461"/>
      <c r="AV375" s="461"/>
      <c r="AW375" s="461"/>
      <c r="AX375" s="461"/>
      <c r="AY375" s="461"/>
      <c r="AZ375" s="461"/>
      <c r="BA375" s="461"/>
      <c r="BB375" s="461"/>
      <c r="BC375" s="461"/>
      <c r="BD375" s="461"/>
      <c r="BE375" s="461"/>
      <c r="BF375" s="461"/>
      <c r="BG375" s="461"/>
      <c r="BH375" s="461"/>
      <c r="BI375" s="461"/>
      <c r="BJ375" s="461"/>
      <c r="BK375" s="461"/>
      <c r="BL375" s="461"/>
      <c r="BM375" s="461"/>
      <c r="BN375" s="461"/>
      <c r="BO375" s="461"/>
      <c r="BP375" s="461"/>
      <c r="BQ375" s="461"/>
      <c r="BR375" s="461"/>
      <c r="BS375" s="461"/>
      <c r="BT375" s="461"/>
      <c r="BU375" s="461"/>
      <c r="BV375" s="461"/>
      <c r="BW375" s="461"/>
      <c r="BX375" s="461"/>
      <c r="BY375" s="461"/>
      <c r="BZ375" s="461"/>
      <c r="CA375" s="461"/>
      <c r="CB375" s="461"/>
      <c r="CC375" s="461"/>
      <c r="CD375" s="461"/>
      <c r="CE375" s="461"/>
      <c r="CF375" s="461"/>
      <c r="CG375" s="461"/>
      <c r="CH375" s="461"/>
      <c r="CI375" s="461"/>
      <c r="CJ375" s="461"/>
      <c r="CK375" s="461"/>
      <c r="CL375" s="461"/>
      <c r="CM375" s="461"/>
      <c r="CN375" s="461"/>
      <c r="CO375" s="461"/>
      <c r="CP375" s="461"/>
      <c r="CQ375" s="461"/>
      <c r="CR375" s="461"/>
      <c r="CS375" s="461"/>
      <c r="CT375" s="461"/>
      <c r="CU375" s="461"/>
      <c r="CV375" s="461"/>
      <c r="CW375" s="461"/>
    </row>
    <row r="376" spans="1:101">
      <c r="A376" s="457"/>
      <c r="B376" s="458"/>
      <c r="C376" s="457"/>
      <c r="D376" s="459"/>
      <c r="E376" s="460"/>
      <c r="F376" s="460"/>
      <c r="G376" s="461"/>
      <c r="H376" s="461"/>
      <c r="I376" s="461"/>
      <c r="J376" s="461"/>
      <c r="K376" s="461"/>
      <c r="L376" s="461"/>
      <c r="M376" s="461"/>
      <c r="N376" s="461"/>
      <c r="O376" s="461"/>
      <c r="P376" s="461"/>
      <c r="Q376" s="461"/>
      <c r="R376" s="461"/>
      <c r="S376" s="461"/>
      <c r="T376" s="461"/>
      <c r="U376" s="461"/>
      <c r="V376" s="461"/>
      <c r="W376" s="461"/>
      <c r="X376" s="461"/>
      <c r="Y376" s="461"/>
      <c r="Z376" s="461"/>
      <c r="AA376" s="461"/>
      <c r="AB376" s="461"/>
      <c r="AC376" s="461"/>
      <c r="AD376" s="461"/>
      <c r="AE376" s="461"/>
      <c r="AF376" s="461"/>
      <c r="AG376" s="461"/>
      <c r="AH376" s="461"/>
      <c r="AI376" s="461"/>
      <c r="AJ376" s="461"/>
      <c r="AK376" s="461"/>
      <c r="AL376" s="461"/>
      <c r="AM376" s="461"/>
      <c r="AN376" s="461"/>
      <c r="AO376" s="461"/>
      <c r="AP376" s="461"/>
      <c r="AQ376" s="461"/>
      <c r="AR376" s="461"/>
      <c r="AS376" s="461"/>
      <c r="AT376" s="461"/>
      <c r="AU376" s="461"/>
      <c r="AV376" s="461"/>
      <c r="AW376" s="461"/>
      <c r="AX376" s="461"/>
      <c r="AY376" s="461"/>
      <c r="AZ376" s="461"/>
      <c r="BA376" s="461"/>
      <c r="BB376" s="461"/>
      <c r="BC376" s="461"/>
      <c r="BD376" s="461"/>
      <c r="BE376" s="461"/>
      <c r="BF376" s="461"/>
      <c r="BG376" s="461"/>
      <c r="BH376" s="461"/>
      <c r="BI376" s="461"/>
      <c r="BJ376" s="461"/>
      <c r="BK376" s="461"/>
      <c r="BL376" s="461"/>
      <c r="BM376" s="461"/>
      <c r="BN376" s="461"/>
      <c r="BO376" s="461"/>
      <c r="BP376" s="461"/>
      <c r="BQ376" s="461"/>
      <c r="BR376" s="461"/>
      <c r="BS376" s="461"/>
      <c r="BT376" s="461"/>
      <c r="BU376" s="461"/>
      <c r="BV376" s="461"/>
      <c r="BW376" s="461"/>
      <c r="BX376" s="461"/>
      <c r="BY376" s="461"/>
      <c r="BZ376" s="461"/>
      <c r="CA376" s="461"/>
      <c r="CB376" s="461"/>
      <c r="CC376" s="461"/>
      <c r="CD376" s="461"/>
      <c r="CE376" s="461"/>
      <c r="CF376" s="461"/>
      <c r="CG376" s="461"/>
      <c r="CH376" s="461"/>
      <c r="CI376" s="461"/>
      <c r="CJ376" s="461"/>
      <c r="CK376" s="461"/>
      <c r="CL376" s="461"/>
      <c r="CM376" s="461"/>
      <c r="CN376" s="461"/>
      <c r="CO376" s="461"/>
      <c r="CP376" s="461"/>
      <c r="CQ376" s="461"/>
      <c r="CR376" s="461"/>
      <c r="CS376" s="461"/>
      <c r="CT376" s="461"/>
      <c r="CU376" s="461"/>
      <c r="CV376" s="461"/>
      <c r="CW376" s="461"/>
    </row>
    <row r="377" spans="1:101">
      <c r="A377" s="457"/>
      <c r="B377" s="458"/>
      <c r="C377" s="457"/>
      <c r="D377" s="459"/>
      <c r="E377" s="460"/>
      <c r="F377" s="460"/>
      <c r="G377" s="461"/>
      <c r="H377" s="461"/>
      <c r="I377" s="461"/>
      <c r="J377" s="461"/>
      <c r="K377" s="461"/>
      <c r="L377" s="461"/>
      <c r="M377" s="461"/>
      <c r="N377" s="461"/>
      <c r="O377" s="461"/>
      <c r="P377" s="461"/>
      <c r="Q377" s="461"/>
      <c r="R377" s="461"/>
      <c r="S377" s="461"/>
      <c r="T377" s="461"/>
      <c r="U377" s="461"/>
      <c r="V377" s="461"/>
      <c r="W377" s="461"/>
      <c r="X377" s="461"/>
      <c r="Y377" s="461"/>
      <c r="Z377" s="461"/>
      <c r="AA377" s="461"/>
      <c r="AB377" s="461"/>
      <c r="AC377" s="461"/>
      <c r="AD377" s="461"/>
      <c r="AE377" s="461"/>
      <c r="AF377" s="461"/>
      <c r="AG377" s="461"/>
      <c r="AH377" s="461"/>
      <c r="AI377" s="461"/>
      <c r="AJ377" s="461"/>
      <c r="AK377" s="461"/>
      <c r="AL377" s="461"/>
      <c r="AM377" s="461"/>
      <c r="AN377" s="461"/>
      <c r="AO377" s="461"/>
      <c r="AP377" s="461"/>
      <c r="AQ377" s="461"/>
      <c r="AR377" s="461"/>
      <c r="AS377" s="461"/>
      <c r="AT377" s="461"/>
      <c r="AU377" s="461"/>
      <c r="AV377" s="461"/>
      <c r="AW377" s="461"/>
      <c r="AX377" s="461"/>
      <c r="AY377" s="461"/>
      <c r="AZ377" s="461"/>
      <c r="BA377" s="461"/>
      <c r="BB377" s="461"/>
      <c r="BC377" s="461"/>
      <c r="BD377" s="461"/>
      <c r="BE377" s="461"/>
      <c r="BF377" s="461"/>
      <c r="BG377" s="461"/>
      <c r="BH377" s="461"/>
      <c r="BI377" s="461"/>
      <c r="BJ377" s="461"/>
      <c r="BK377" s="461"/>
      <c r="BL377" s="461"/>
      <c r="BM377" s="461"/>
      <c r="BN377" s="461"/>
      <c r="BO377" s="461"/>
      <c r="BP377" s="461"/>
      <c r="BQ377" s="461"/>
      <c r="BR377" s="461"/>
      <c r="BS377" s="461"/>
      <c r="BT377" s="461"/>
      <c r="BU377" s="461"/>
      <c r="BV377" s="461"/>
      <c r="BW377" s="461"/>
      <c r="BX377" s="461"/>
      <c r="BY377" s="461"/>
      <c r="BZ377" s="461"/>
      <c r="CA377" s="461"/>
      <c r="CB377" s="461"/>
      <c r="CC377" s="461"/>
      <c r="CD377" s="461"/>
      <c r="CE377" s="461"/>
      <c r="CF377" s="461"/>
      <c r="CG377" s="461"/>
      <c r="CH377" s="461"/>
      <c r="CI377" s="461"/>
      <c r="CJ377" s="461"/>
      <c r="CK377" s="461"/>
      <c r="CL377" s="461"/>
      <c r="CM377" s="461"/>
      <c r="CN377" s="461"/>
      <c r="CO377" s="461"/>
      <c r="CP377" s="461"/>
      <c r="CQ377" s="461"/>
      <c r="CR377" s="461"/>
      <c r="CS377" s="461"/>
      <c r="CT377" s="461"/>
      <c r="CU377" s="461"/>
      <c r="CV377" s="461"/>
      <c r="CW377" s="461"/>
    </row>
    <row r="378" spans="1:101">
      <c r="A378" s="457"/>
      <c r="B378" s="458"/>
      <c r="C378" s="457"/>
      <c r="D378" s="459"/>
      <c r="E378" s="460"/>
      <c r="F378" s="460"/>
      <c r="G378" s="461"/>
      <c r="H378" s="461"/>
      <c r="I378" s="461"/>
      <c r="J378" s="461"/>
      <c r="K378" s="461"/>
      <c r="L378" s="461"/>
      <c r="M378" s="461"/>
      <c r="N378" s="461"/>
      <c r="O378" s="461"/>
      <c r="P378" s="461"/>
      <c r="Q378" s="461"/>
      <c r="R378" s="461"/>
      <c r="S378" s="461"/>
      <c r="T378" s="461"/>
      <c r="U378" s="461"/>
      <c r="V378" s="461"/>
      <c r="W378" s="461"/>
      <c r="X378" s="461"/>
      <c r="Y378" s="461"/>
      <c r="Z378" s="461"/>
      <c r="AA378" s="461"/>
      <c r="AB378" s="461"/>
      <c r="AC378" s="461"/>
      <c r="AD378" s="461"/>
      <c r="AE378" s="461"/>
      <c r="AF378" s="461"/>
      <c r="AG378" s="461"/>
      <c r="AH378" s="461"/>
      <c r="AI378" s="461"/>
      <c r="AJ378" s="461"/>
      <c r="AK378" s="461"/>
      <c r="AL378" s="461"/>
      <c r="AM378" s="461"/>
      <c r="AN378" s="461"/>
      <c r="AO378" s="461"/>
      <c r="AP378" s="461"/>
      <c r="AQ378" s="461"/>
      <c r="AR378" s="461"/>
      <c r="AS378" s="461"/>
      <c r="AT378" s="461"/>
      <c r="AU378" s="461"/>
      <c r="AV378" s="461"/>
      <c r="AW378" s="461"/>
      <c r="AX378" s="461"/>
      <c r="AY378" s="461"/>
      <c r="AZ378" s="461"/>
      <c r="BA378" s="461"/>
      <c r="BB378" s="461"/>
      <c r="BC378" s="461"/>
      <c r="BD378" s="461"/>
      <c r="BE378" s="461"/>
      <c r="BF378" s="461"/>
      <c r="BG378" s="461"/>
      <c r="BH378" s="461"/>
      <c r="BI378" s="461"/>
      <c r="BJ378" s="461"/>
      <c r="BK378" s="461"/>
      <c r="BL378" s="461"/>
      <c r="BM378" s="461"/>
      <c r="BN378" s="461"/>
      <c r="BO378" s="461"/>
      <c r="BP378" s="461"/>
      <c r="BQ378" s="461"/>
      <c r="BR378" s="461"/>
      <c r="BS378" s="461"/>
      <c r="BT378" s="461"/>
      <c r="BU378" s="461"/>
      <c r="BV378" s="461"/>
      <c r="BW378" s="461"/>
      <c r="BX378" s="461"/>
      <c r="BY378" s="461"/>
      <c r="BZ378" s="461"/>
      <c r="CA378" s="461"/>
      <c r="CB378" s="461"/>
      <c r="CC378" s="461"/>
      <c r="CD378" s="461"/>
      <c r="CE378" s="461"/>
      <c r="CF378" s="461"/>
      <c r="CG378" s="461"/>
      <c r="CH378" s="461"/>
      <c r="CI378" s="461"/>
      <c r="CJ378" s="461"/>
      <c r="CK378" s="461"/>
      <c r="CL378" s="461"/>
      <c r="CM378" s="461"/>
      <c r="CN378" s="461"/>
      <c r="CO378" s="461"/>
      <c r="CP378" s="461"/>
      <c r="CQ378" s="461"/>
      <c r="CR378" s="461"/>
      <c r="CS378" s="461"/>
      <c r="CT378" s="461"/>
      <c r="CU378" s="461"/>
      <c r="CV378" s="461"/>
      <c r="CW378" s="461"/>
    </row>
    <row r="379" spans="1:101">
      <c r="A379" s="457"/>
      <c r="B379" s="458"/>
      <c r="C379" s="457"/>
      <c r="D379" s="459"/>
      <c r="E379" s="460"/>
      <c r="F379" s="460"/>
      <c r="G379" s="461"/>
      <c r="H379" s="461"/>
      <c r="I379" s="461"/>
      <c r="J379" s="461"/>
      <c r="K379" s="461"/>
      <c r="L379" s="461"/>
      <c r="M379" s="461"/>
      <c r="N379" s="461"/>
      <c r="O379" s="461"/>
      <c r="P379" s="461"/>
      <c r="Q379" s="461"/>
      <c r="R379" s="461"/>
      <c r="S379" s="461"/>
      <c r="T379" s="461"/>
      <c r="U379" s="461"/>
      <c r="V379" s="461"/>
      <c r="W379" s="461"/>
      <c r="X379" s="461"/>
      <c r="Y379" s="461"/>
      <c r="Z379" s="461"/>
      <c r="AA379" s="461"/>
      <c r="AB379" s="461"/>
      <c r="AC379" s="461"/>
      <c r="AD379" s="461"/>
      <c r="AE379" s="461"/>
      <c r="AF379" s="461"/>
      <c r="AG379" s="461"/>
      <c r="AH379" s="461"/>
      <c r="AI379" s="461"/>
      <c r="AJ379" s="461"/>
      <c r="AK379" s="461"/>
      <c r="AL379" s="461"/>
      <c r="AM379" s="461"/>
      <c r="AN379" s="461"/>
      <c r="AO379" s="461"/>
      <c r="AP379" s="461"/>
      <c r="AQ379" s="461"/>
      <c r="AR379" s="461"/>
      <c r="AS379" s="461"/>
      <c r="AT379" s="461"/>
      <c r="AU379" s="461"/>
      <c r="AV379" s="461"/>
      <c r="AW379" s="461"/>
      <c r="AX379" s="461"/>
      <c r="AY379" s="461"/>
      <c r="AZ379" s="461"/>
      <c r="BA379" s="461"/>
      <c r="BB379" s="461"/>
      <c r="BC379" s="461"/>
      <c r="BD379" s="461"/>
      <c r="BE379" s="461"/>
      <c r="BF379" s="461"/>
      <c r="BG379" s="461"/>
      <c r="BH379" s="461"/>
      <c r="BI379" s="461"/>
      <c r="BJ379" s="461"/>
      <c r="BK379" s="461"/>
      <c r="BL379" s="461"/>
      <c r="BM379" s="461"/>
      <c r="BN379" s="461"/>
      <c r="BO379" s="461"/>
      <c r="BP379" s="461"/>
      <c r="BQ379" s="461"/>
      <c r="BR379" s="461"/>
      <c r="BS379" s="461"/>
      <c r="BT379" s="461"/>
      <c r="BU379" s="461"/>
      <c r="BV379" s="461"/>
      <c r="BW379" s="461"/>
      <c r="BX379" s="461"/>
      <c r="BY379" s="461"/>
      <c r="BZ379" s="461"/>
      <c r="CA379" s="461"/>
      <c r="CB379" s="461"/>
      <c r="CC379" s="461"/>
      <c r="CD379" s="461"/>
      <c r="CE379" s="461"/>
      <c r="CF379" s="461"/>
      <c r="CG379" s="461"/>
      <c r="CH379" s="461"/>
      <c r="CI379" s="461"/>
      <c r="CJ379" s="461"/>
      <c r="CK379" s="461"/>
      <c r="CL379" s="461"/>
      <c r="CM379" s="461"/>
      <c r="CN379" s="461"/>
      <c r="CO379" s="461"/>
      <c r="CP379" s="461"/>
      <c r="CQ379" s="461"/>
      <c r="CR379" s="461"/>
      <c r="CS379" s="461"/>
      <c r="CT379" s="461"/>
      <c r="CU379" s="461"/>
      <c r="CV379" s="461"/>
      <c r="CW379" s="461"/>
    </row>
    <row r="380" spans="1:101">
      <c r="A380" s="457"/>
      <c r="B380" s="458"/>
      <c r="C380" s="457"/>
      <c r="D380" s="459"/>
      <c r="E380" s="460"/>
      <c r="F380" s="460"/>
      <c r="G380" s="461"/>
      <c r="H380" s="461"/>
      <c r="I380" s="461"/>
      <c r="J380" s="461"/>
      <c r="K380" s="461"/>
      <c r="L380" s="461"/>
      <c r="M380" s="461"/>
      <c r="N380" s="461"/>
      <c r="O380" s="461"/>
      <c r="P380" s="461"/>
      <c r="Q380" s="461"/>
      <c r="R380" s="461"/>
      <c r="S380" s="461"/>
      <c r="T380" s="461"/>
      <c r="U380" s="461"/>
      <c r="V380" s="461"/>
      <c r="W380" s="461"/>
      <c r="X380" s="461"/>
      <c r="Y380" s="461"/>
      <c r="Z380" s="461"/>
      <c r="AA380" s="461"/>
      <c r="AB380" s="461"/>
      <c r="AC380" s="461"/>
      <c r="AD380" s="461"/>
      <c r="AE380" s="461"/>
      <c r="AF380" s="461"/>
      <c r="AG380" s="461"/>
      <c r="AH380" s="461"/>
      <c r="AI380" s="461"/>
      <c r="AJ380" s="461"/>
      <c r="AK380" s="461"/>
      <c r="AL380" s="461"/>
      <c r="AM380" s="461"/>
      <c r="AN380" s="461"/>
      <c r="AO380" s="461"/>
      <c r="AP380" s="461"/>
      <c r="AQ380" s="461"/>
      <c r="AR380" s="461"/>
      <c r="AS380" s="461"/>
      <c r="AT380" s="461"/>
      <c r="AU380" s="461"/>
      <c r="AV380" s="461"/>
      <c r="AW380" s="461"/>
      <c r="AX380" s="461"/>
      <c r="AY380" s="461"/>
      <c r="AZ380" s="461"/>
      <c r="BA380" s="461"/>
      <c r="BB380" s="461"/>
      <c r="BC380" s="461"/>
      <c r="BD380" s="461"/>
      <c r="BE380" s="461"/>
      <c r="BF380" s="461"/>
      <c r="BG380" s="461"/>
      <c r="BH380" s="461"/>
      <c r="BI380" s="461"/>
      <c r="BJ380" s="461"/>
      <c r="BK380" s="461"/>
      <c r="BL380" s="461"/>
      <c r="BM380" s="461"/>
      <c r="BN380" s="461"/>
      <c r="BO380" s="461"/>
      <c r="BP380" s="461"/>
      <c r="BQ380" s="461"/>
      <c r="BR380" s="461"/>
      <c r="BS380" s="461"/>
      <c r="BT380" s="461"/>
      <c r="BU380" s="461"/>
      <c r="BV380" s="461"/>
      <c r="BW380" s="461"/>
      <c r="BX380" s="461"/>
      <c r="BY380" s="461"/>
      <c r="BZ380" s="461"/>
      <c r="CA380" s="461"/>
      <c r="CB380" s="461"/>
      <c r="CC380" s="461"/>
      <c r="CD380" s="461"/>
      <c r="CE380" s="461"/>
      <c r="CF380" s="461"/>
      <c r="CG380" s="461"/>
      <c r="CH380" s="461"/>
      <c r="CI380" s="461"/>
      <c r="CJ380" s="461"/>
      <c r="CK380" s="461"/>
      <c r="CL380" s="461"/>
      <c r="CM380" s="461"/>
      <c r="CN380" s="461"/>
      <c r="CO380" s="461"/>
      <c r="CP380" s="461"/>
      <c r="CQ380" s="461"/>
      <c r="CR380" s="461"/>
      <c r="CS380" s="461"/>
      <c r="CT380" s="461"/>
      <c r="CU380" s="461"/>
      <c r="CV380" s="461"/>
      <c r="CW380" s="461"/>
    </row>
    <row r="381" spans="1:101">
      <c r="A381" s="457"/>
      <c r="B381" s="458"/>
      <c r="C381" s="457"/>
      <c r="D381" s="459"/>
      <c r="E381" s="460"/>
      <c r="F381" s="460"/>
      <c r="G381" s="461"/>
      <c r="H381" s="461"/>
      <c r="I381" s="461"/>
      <c r="J381" s="461"/>
      <c r="K381" s="461"/>
      <c r="L381" s="461"/>
      <c r="M381" s="461"/>
      <c r="N381" s="461"/>
      <c r="O381" s="461"/>
      <c r="P381" s="461"/>
      <c r="Q381" s="461"/>
      <c r="R381" s="461"/>
      <c r="S381" s="461"/>
      <c r="T381" s="461"/>
      <c r="U381" s="461"/>
      <c r="V381" s="461"/>
      <c r="W381" s="461"/>
      <c r="X381" s="461"/>
      <c r="Y381" s="461"/>
      <c r="Z381" s="461"/>
      <c r="AA381" s="461"/>
      <c r="AB381" s="461"/>
      <c r="AC381" s="461"/>
      <c r="AD381" s="461"/>
      <c r="AE381" s="461"/>
      <c r="AF381" s="461"/>
      <c r="AG381" s="461"/>
      <c r="AH381" s="461"/>
      <c r="AI381" s="461"/>
      <c r="AJ381" s="461"/>
      <c r="AK381" s="461"/>
      <c r="AL381" s="461"/>
      <c r="AM381" s="461"/>
      <c r="AN381" s="461"/>
      <c r="AO381" s="461"/>
      <c r="AP381" s="461"/>
      <c r="AQ381" s="461"/>
      <c r="AR381" s="461"/>
      <c r="AS381" s="461"/>
      <c r="AT381" s="461"/>
      <c r="AU381" s="461"/>
      <c r="AV381" s="461"/>
      <c r="AW381" s="461"/>
      <c r="AX381" s="461"/>
      <c r="AY381" s="461"/>
      <c r="AZ381" s="461"/>
      <c r="BA381" s="461"/>
      <c r="BB381" s="461"/>
      <c r="BC381" s="461"/>
      <c r="BD381" s="461"/>
      <c r="BE381" s="461"/>
      <c r="BF381" s="461"/>
      <c r="BG381" s="461"/>
      <c r="BH381" s="461"/>
      <c r="BI381" s="461"/>
      <c r="BJ381" s="461"/>
      <c r="BK381" s="461"/>
      <c r="BL381" s="461"/>
      <c r="BM381" s="461"/>
      <c r="BN381" s="461"/>
      <c r="BO381" s="461"/>
      <c r="BP381" s="461"/>
      <c r="BQ381" s="461"/>
      <c r="BR381" s="461"/>
      <c r="BS381" s="461"/>
      <c r="BT381" s="461"/>
      <c r="BU381" s="461"/>
      <c r="BV381" s="461"/>
      <c r="BW381" s="461"/>
      <c r="BX381" s="461"/>
      <c r="BY381" s="461"/>
      <c r="BZ381" s="461"/>
      <c r="CA381" s="461"/>
      <c r="CB381" s="461"/>
      <c r="CC381" s="461"/>
      <c r="CD381" s="461"/>
      <c r="CE381" s="461"/>
      <c r="CF381" s="461"/>
      <c r="CG381" s="461"/>
      <c r="CH381" s="461"/>
      <c r="CI381" s="461"/>
      <c r="CJ381" s="461"/>
      <c r="CK381" s="461"/>
      <c r="CL381" s="461"/>
      <c r="CM381" s="461"/>
      <c r="CN381" s="461"/>
      <c r="CO381" s="461"/>
      <c r="CP381" s="461"/>
      <c r="CQ381" s="461"/>
      <c r="CR381" s="461"/>
      <c r="CS381" s="461"/>
      <c r="CT381" s="461"/>
      <c r="CU381" s="461"/>
      <c r="CV381" s="461"/>
      <c r="CW381" s="461"/>
    </row>
    <row r="382" spans="1:101">
      <c r="A382" s="457"/>
      <c r="B382" s="458"/>
      <c r="C382" s="457"/>
      <c r="D382" s="459"/>
      <c r="E382" s="460"/>
      <c r="F382" s="460"/>
      <c r="G382" s="461"/>
      <c r="H382" s="461"/>
      <c r="I382" s="461"/>
      <c r="J382" s="461"/>
      <c r="K382" s="461"/>
      <c r="L382" s="461"/>
      <c r="M382" s="461"/>
      <c r="N382" s="461"/>
      <c r="O382" s="461"/>
      <c r="P382" s="461"/>
      <c r="Q382" s="461"/>
      <c r="R382" s="461"/>
      <c r="S382" s="461"/>
      <c r="T382" s="461"/>
      <c r="U382" s="461"/>
      <c r="V382" s="461"/>
      <c r="W382" s="461"/>
      <c r="X382" s="461"/>
      <c r="Y382" s="461"/>
      <c r="Z382" s="461"/>
      <c r="AA382" s="461"/>
      <c r="AB382" s="461"/>
      <c r="AC382" s="461"/>
      <c r="AD382" s="461"/>
      <c r="AE382" s="461"/>
      <c r="AF382" s="461"/>
      <c r="AG382" s="461"/>
      <c r="AH382" s="461"/>
      <c r="AI382" s="461"/>
      <c r="AJ382" s="461"/>
      <c r="AK382" s="461"/>
      <c r="AL382" s="461"/>
      <c r="AM382" s="461"/>
      <c r="AN382" s="461"/>
      <c r="AO382" s="461"/>
      <c r="AP382" s="461"/>
      <c r="AQ382" s="461"/>
      <c r="AR382" s="461"/>
      <c r="AS382" s="461"/>
      <c r="AT382" s="461"/>
      <c r="AU382" s="461"/>
      <c r="AV382" s="461"/>
      <c r="AW382" s="461"/>
      <c r="AX382" s="461"/>
      <c r="AY382" s="461"/>
      <c r="AZ382" s="461"/>
      <c r="BA382" s="461"/>
      <c r="BB382" s="461"/>
      <c r="BC382" s="461"/>
      <c r="BD382" s="461"/>
      <c r="BE382" s="461"/>
      <c r="BF382" s="461"/>
      <c r="BG382" s="461"/>
      <c r="BH382" s="461"/>
      <c r="BI382" s="461"/>
      <c r="BJ382" s="461"/>
      <c r="BK382" s="461"/>
      <c r="BL382" s="461"/>
      <c r="BM382" s="461"/>
      <c r="BN382" s="461"/>
      <c r="BO382" s="461"/>
      <c r="BP382" s="461"/>
      <c r="BQ382" s="461"/>
      <c r="BR382" s="461"/>
      <c r="BS382" s="461"/>
      <c r="BT382" s="461"/>
      <c r="BU382" s="461"/>
      <c r="BV382" s="461"/>
      <c r="BW382" s="461"/>
      <c r="BX382" s="461"/>
      <c r="BY382" s="461"/>
      <c r="BZ382" s="461"/>
      <c r="CA382" s="461"/>
      <c r="CB382" s="461"/>
      <c r="CC382" s="461"/>
      <c r="CD382" s="461"/>
      <c r="CE382" s="461"/>
      <c r="CF382" s="461"/>
      <c r="CG382" s="461"/>
      <c r="CH382" s="461"/>
      <c r="CI382" s="461"/>
      <c r="CJ382" s="461"/>
      <c r="CK382" s="461"/>
      <c r="CL382" s="461"/>
      <c r="CM382" s="461"/>
      <c r="CN382" s="461"/>
      <c r="CO382" s="461"/>
      <c r="CP382" s="461"/>
      <c r="CQ382" s="461"/>
      <c r="CR382" s="461"/>
      <c r="CS382" s="461"/>
      <c r="CT382" s="461"/>
      <c r="CU382" s="461"/>
      <c r="CV382" s="461"/>
      <c r="CW382" s="461"/>
    </row>
    <row r="383" spans="1:101">
      <c r="A383" s="457"/>
      <c r="B383" s="458"/>
      <c r="C383" s="457"/>
      <c r="D383" s="459"/>
      <c r="E383" s="460"/>
      <c r="F383" s="460"/>
      <c r="G383" s="461"/>
      <c r="H383" s="461"/>
      <c r="I383" s="461"/>
      <c r="J383" s="461"/>
      <c r="K383" s="461"/>
      <c r="L383" s="461"/>
      <c r="M383" s="461"/>
      <c r="N383" s="461"/>
      <c r="O383" s="461"/>
      <c r="P383" s="461"/>
      <c r="Q383" s="461"/>
      <c r="R383" s="461"/>
      <c r="S383" s="461"/>
      <c r="T383" s="461"/>
      <c r="U383" s="461"/>
      <c r="V383" s="461"/>
      <c r="W383" s="461"/>
      <c r="X383" s="461"/>
      <c r="Y383" s="461"/>
      <c r="Z383" s="461"/>
      <c r="AA383" s="461"/>
      <c r="AB383" s="461"/>
      <c r="AC383" s="461"/>
      <c r="AD383" s="461"/>
      <c r="AE383" s="461"/>
      <c r="AF383" s="461"/>
      <c r="AG383" s="461"/>
      <c r="AH383" s="461"/>
      <c r="AI383" s="461"/>
      <c r="AJ383" s="461"/>
      <c r="AK383" s="461"/>
      <c r="AL383" s="461"/>
      <c r="AM383" s="461"/>
      <c r="AN383" s="461"/>
      <c r="AO383" s="461"/>
      <c r="AP383" s="461"/>
      <c r="AQ383" s="461"/>
      <c r="AR383" s="461"/>
      <c r="AS383" s="461"/>
      <c r="AT383" s="461"/>
      <c r="AU383" s="461"/>
      <c r="AV383" s="461"/>
      <c r="AW383" s="461"/>
      <c r="AX383" s="461"/>
      <c r="AY383" s="461"/>
      <c r="AZ383" s="461"/>
      <c r="BA383" s="461"/>
      <c r="BB383" s="461"/>
      <c r="BC383" s="461"/>
      <c r="BD383" s="461"/>
      <c r="BE383" s="461"/>
      <c r="BF383" s="461"/>
      <c r="BG383" s="461"/>
      <c r="BH383" s="461"/>
      <c r="BI383" s="461"/>
      <c r="BJ383" s="461"/>
      <c r="BK383" s="461"/>
      <c r="BL383" s="461"/>
      <c r="BM383" s="461"/>
      <c r="BN383" s="461"/>
      <c r="BO383" s="461"/>
      <c r="BP383" s="461"/>
      <c r="BQ383" s="461"/>
      <c r="BR383" s="461"/>
      <c r="BS383" s="461"/>
      <c r="BT383" s="461"/>
      <c r="BU383" s="461"/>
      <c r="BV383" s="461"/>
      <c r="BW383" s="461"/>
      <c r="BX383" s="461"/>
      <c r="BY383" s="461"/>
      <c r="BZ383" s="461"/>
      <c r="CA383" s="461"/>
      <c r="CB383" s="461"/>
      <c r="CC383" s="461"/>
      <c r="CD383" s="461"/>
      <c r="CE383" s="461"/>
      <c r="CF383" s="461"/>
      <c r="CG383" s="461"/>
      <c r="CH383" s="461"/>
      <c r="CI383" s="461"/>
      <c r="CJ383" s="461"/>
      <c r="CK383" s="461"/>
      <c r="CL383" s="461"/>
      <c r="CM383" s="461"/>
      <c r="CN383" s="461"/>
      <c r="CO383" s="461"/>
      <c r="CP383" s="461"/>
      <c r="CQ383" s="461"/>
      <c r="CR383" s="461"/>
      <c r="CS383" s="461"/>
      <c r="CT383" s="461"/>
      <c r="CU383" s="461"/>
      <c r="CV383" s="461"/>
      <c r="CW383" s="461"/>
    </row>
    <row r="384" spans="1:101">
      <c r="A384" s="457"/>
      <c r="B384" s="458"/>
      <c r="C384" s="457"/>
      <c r="D384" s="459"/>
      <c r="E384" s="460"/>
      <c r="F384" s="460"/>
      <c r="G384" s="461"/>
      <c r="H384" s="461"/>
      <c r="I384" s="461"/>
      <c r="J384" s="461"/>
      <c r="K384" s="461"/>
      <c r="L384" s="461"/>
      <c r="M384" s="461"/>
      <c r="N384" s="461"/>
      <c r="O384" s="461"/>
      <c r="P384" s="461"/>
      <c r="Q384" s="461"/>
      <c r="R384" s="461"/>
      <c r="S384" s="461"/>
      <c r="T384" s="461"/>
      <c r="U384" s="461"/>
      <c r="V384" s="461"/>
      <c r="W384" s="461"/>
      <c r="X384" s="461"/>
      <c r="Y384" s="461"/>
      <c r="Z384" s="461"/>
      <c r="AA384" s="461"/>
      <c r="AB384" s="461"/>
      <c r="AC384" s="461"/>
      <c r="AD384" s="461"/>
      <c r="AE384" s="461"/>
      <c r="AF384" s="461"/>
      <c r="AG384" s="461"/>
      <c r="AH384" s="461"/>
      <c r="AI384" s="461"/>
      <c r="AJ384" s="461"/>
      <c r="AK384" s="461"/>
      <c r="AL384" s="461"/>
      <c r="AM384" s="461"/>
      <c r="AN384" s="461"/>
      <c r="AO384" s="461"/>
      <c r="AP384" s="461"/>
      <c r="AQ384" s="461"/>
      <c r="AR384" s="461"/>
      <c r="AS384" s="461"/>
      <c r="AT384" s="461"/>
      <c r="AU384" s="461"/>
      <c r="AV384" s="461"/>
      <c r="AW384" s="461"/>
      <c r="AX384" s="461"/>
      <c r="AY384" s="461"/>
      <c r="AZ384" s="461"/>
      <c r="BA384" s="461"/>
      <c r="BB384" s="461"/>
      <c r="BC384" s="461"/>
      <c r="BD384" s="461"/>
      <c r="BE384" s="461"/>
      <c r="BF384" s="461"/>
      <c r="BG384" s="461"/>
      <c r="BH384" s="461"/>
      <c r="BI384" s="461"/>
      <c r="BJ384" s="461"/>
      <c r="BK384" s="461"/>
      <c r="BL384" s="461"/>
      <c r="BM384" s="461"/>
      <c r="BN384" s="461"/>
      <c r="BO384" s="461"/>
      <c r="BP384" s="461"/>
      <c r="BQ384" s="461"/>
      <c r="BR384" s="461"/>
      <c r="BS384" s="461"/>
      <c r="BT384" s="461"/>
      <c r="BU384" s="461"/>
      <c r="BV384" s="461"/>
      <c r="BW384" s="461"/>
      <c r="BX384" s="461"/>
      <c r="BY384" s="461"/>
      <c r="BZ384" s="461"/>
      <c r="CA384" s="461"/>
      <c r="CB384" s="461"/>
      <c r="CC384" s="461"/>
      <c r="CD384" s="461"/>
      <c r="CE384" s="461"/>
      <c r="CF384" s="461"/>
      <c r="CG384" s="461"/>
      <c r="CH384" s="461"/>
      <c r="CI384" s="461"/>
      <c r="CJ384" s="461"/>
      <c r="CK384" s="461"/>
      <c r="CL384" s="461"/>
      <c r="CM384" s="461"/>
      <c r="CN384" s="461"/>
      <c r="CO384" s="461"/>
      <c r="CP384" s="461"/>
      <c r="CQ384" s="461"/>
      <c r="CR384" s="461"/>
      <c r="CS384" s="461"/>
      <c r="CT384" s="461"/>
      <c r="CU384" s="461"/>
      <c r="CV384" s="461"/>
      <c r="CW384" s="461"/>
    </row>
    <row r="385" spans="1:101">
      <c r="A385" s="457"/>
      <c r="B385" s="458"/>
      <c r="C385" s="457"/>
      <c r="D385" s="459"/>
      <c r="E385" s="460"/>
      <c r="F385" s="460"/>
      <c r="G385" s="461"/>
      <c r="H385" s="461"/>
      <c r="I385" s="461"/>
      <c r="J385" s="461"/>
      <c r="K385" s="461"/>
      <c r="L385" s="461"/>
      <c r="M385" s="461"/>
      <c r="N385" s="461"/>
      <c r="O385" s="461"/>
      <c r="P385" s="461"/>
      <c r="Q385" s="461"/>
      <c r="R385" s="461"/>
      <c r="S385" s="461"/>
      <c r="T385" s="461"/>
      <c r="U385" s="461"/>
      <c r="V385" s="461"/>
      <c r="W385" s="461"/>
      <c r="X385" s="461"/>
      <c r="Y385" s="461"/>
      <c r="Z385" s="461"/>
      <c r="AA385" s="461"/>
      <c r="AB385" s="461"/>
      <c r="AC385" s="461"/>
      <c r="AD385" s="461"/>
      <c r="AE385" s="461"/>
      <c r="AF385" s="461"/>
      <c r="AG385" s="461"/>
      <c r="AH385" s="461"/>
      <c r="AI385" s="461"/>
      <c r="AJ385" s="461"/>
      <c r="AK385" s="461"/>
      <c r="AL385" s="461"/>
      <c r="AM385" s="461"/>
      <c r="AN385" s="461"/>
      <c r="AO385" s="461"/>
      <c r="AP385" s="461"/>
      <c r="AQ385" s="461"/>
      <c r="AR385" s="461"/>
      <c r="AS385" s="461"/>
      <c r="AT385" s="461"/>
      <c r="AU385" s="461"/>
      <c r="AV385" s="461"/>
      <c r="AW385" s="461"/>
      <c r="AX385" s="461"/>
      <c r="AY385" s="461"/>
      <c r="AZ385" s="461"/>
      <c r="BA385" s="461"/>
      <c r="BB385" s="461"/>
      <c r="BC385" s="461"/>
      <c r="BD385" s="461"/>
      <c r="BE385" s="461"/>
      <c r="BF385" s="461"/>
      <c r="BG385" s="461"/>
      <c r="BH385" s="461"/>
      <c r="BI385" s="461"/>
      <c r="BJ385" s="461"/>
      <c r="BK385" s="461"/>
      <c r="BL385" s="461"/>
      <c r="BM385" s="461"/>
      <c r="BN385" s="461"/>
      <c r="BO385" s="461"/>
      <c r="BP385" s="461"/>
      <c r="BQ385" s="461"/>
      <c r="BR385" s="461"/>
      <c r="BS385" s="461"/>
      <c r="BT385" s="461"/>
      <c r="BU385" s="461"/>
      <c r="BV385" s="461"/>
      <c r="BW385" s="461"/>
      <c r="BX385" s="461"/>
      <c r="BY385" s="461"/>
      <c r="BZ385" s="461"/>
      <c r="CA385" s="461"/>
      <c r="CB385" s="461"/>
      <c r="CC385" s="461"/>
      <c r="CD385" s="461"/>
      <c r="CE385" s="461"/>
      <c r="CF385" s="461"/>
      <c r="CG385" s="461"/>
      <c r="CH385" s="461"/>
      <c r="CI385" s="461"/>
      <c r="CJ385" s="461"/>
      <c r="CK385" s="461"/>
      <c r="CL385" s="461"/>
      <c r="CM385" s="461"/>
      <c r="CN385" s="461"/>
      <c r="CO385" s="461"/>
      <c r="CP385" s="461"/>
      <c r="CQ385" s="461"/>
      <c r="CR385" s="461"/>
      <c r="CS385" s="461"/>
      <c r="CT385" s="461"/>
      <c r="CU385" s="461"/>
      <c r="CV385" s="461"/>
      <c r="CW385" s="461"/>
    </row>
    <row r="386" spans="1:101">
      <c r="A386" s="457"/>
      <c r="B386" s="458"/>
      <c r="C386" s="457"/>
      <c r="D386" s="459"/>
      <c r="E386" s="460"/>
      <c r="F386" s="460"/>
      <c r="G386" s="461"/>
      <c r="H386" s="461"/>
      <c r="I386" s="461"/>
      <c r="J386" s="461"/>
      <c r="K386" s="461"/>
      <c r="L386" s="461"/>
      <c r="M386" s="461"/>
      <c r="N386" s="461"/>
      <c r="O386" s="461"/>
      <c r="P386" s="461"/>
      <c r="Q386" s="461"/>
      <c r="R386" s="461"/>
      <c r="S386" s="461"/>
      <c r="T386" s="461"/>
      <c r="U386" s="461"/>
      <c r="V386" s="461"/>
      <c r="W386" s="461"/>
      <c r="X386" s="461"/>
      <c r="Y386" s="461"/>
      <c r="Z386" s="461"/>
      <c r="AA386" s="461"/>
      <c r="AB386" s="461"/>
      <c r="AC386" s="461"/>
      <c r="AD386" s="461"/>
      <c r="AE386" s="461"/>
      <c r="AF386" s="461"/>
      <c r="AG386" s="461"/>
      <c r="AH386" s="461"/>
      <c r="AI386" s="461"/>
      <c r="AJ386" s="461"/>
      <c r="AK386" s="461"/>
      <c r="AL386" s="461"/>
      <c r="AM386" s="461"/>
      <c r="AN386" s="461"/>
      <c r="AO386" s="461"/>
      <c r="AP386" s="461"/>
      <c r="AQ386" s="461"/>
      <c r="AR386" s="461"/>
      <c r="AS386" s="461"/>
      <c r="AT386" s="461"/>
      <c r="AU386" s="461"/>
      <c r="AV386" s="461"/>
      <c r="AW386" s="461"/>
      <c r="AX386" s="461"/>
      <c r="AY386" s="461"/>
      <c r="AZ386" s="461"/>
      <c r="BA386" s="461"/>
      <c r="BB386" s="461"/>
      <c r="BC386" s="461"/>
      <c r="BD386" s="461"/>
      <c r="BE386" s="461"/>
      <c r="BF386" s="461"/>
      <c r="BG386" s="461"/>
      <c r="BH386" s="461"/>
      <c r="BI386" s="461"/>
      <c r="BJ386" s="461"/>
      <c r="BK386" s="461"/>
      <c r="BL386" s="461"/>
      <c r="BM386" s="461"/>
      <c r="BN386" s="461"/>
      <c r="BO386" s="461"/>
      <c r="BP386" s="461"/>
      <c r="BQ386" s="461"/>
      <c r="BR386" s="461"/>
      <c r="BS386" s="461"/>
      <c r="BT386" s="461"/>
      <c r="BU386" s="461"/>
      <c r="BV386" s="461"/>
      <c r="BW386" s="461"/>
      <c r="BX386" s="461"/>
      <c r="BY386" s="461"/>
      <c r="BZ386" s="461"/>
      <c r="CA386" s="461"/>
      <c r="CB386" s="461"/>
      <c r="CC386" s="461"/>
      <c r="CD386" s="461"/>
      <c r="CE386" s="461"/>
      <c r="CF386" s="461"/>
      <c r="CG386" s="461"/>
      <c r="CH386" s="461"/>
      <c r="CI386" s="461"/>
      <c r="CJ386" s="461"/>
      <c r="CK386" s="461"/>
      <c r="CL386" s="461"/>
      <c r="CM386" s="461"/>
      <c r="CN386" s="461"/>
      <c r="CO386" s="461"/>
      <c r="CP386" s="461"/>
      <c r="CQ386" s="461"/>
      <c r="CR386" s="461"/>
      <c r="CS386" s="461"/>
      <c r="CT386" s="461"/>
      <c r="CU386" s="461"/>
      <c r="CV386" s="461"/>
      <c r="CW386" s="461"/>
    </row>
    <row r="387" spans="1:101">
      <c r="A387" s="457"/>
      <c r="B387" s="458"/>
      <c r="C387" s="457"/>
      <c r="D387" s="459"/>
      <c r="E387" s="460"/>
      <c r="F387" s="460"/>
      <c r="G387" s="461"/>
      <c r="H387" s="461"/>
      <c r="I387" s="461"/>
      <c r="J387" s="461"/>
      <c r="K387" s="461"/>
      <c r="L387" s="461"/>
      <c r="M387" s="461"/>
      <c r="N387" s="461"/>
      <c r="O387" s="461"/>
      <c r="P387" s="461"/>
      <c r="Q387" s="461"/>
      <c r="R387" s="461"/>
      <c r="S387" s="461"/>
      <c r="T387" s="461"/>
      <c r="U387" s="461"/>
      <c r="V387" s="461"/>
      <c r="W387" s="461"/>
      <c r="X387" s="461"/>
      <c r="Y387" s="461"/>
      <c r="Z387" s="461"/>
      <c r="AA387" s="461"/>
      <c r="AB387" s="461"/>
      <c r="AC387" s="461"/>
      <c r="AD387" s="461"/>
      <c r="AE387" s="461"/>
      <c r="AF387" s="461"/>
      <c r="AG387" s="461"/>
      <c r="AH387" s="461"/>
      <c r="AI387" s="461"/>
      <c r="AJ387" s="461"/>
      <c r="AK387" s="461"/>
      <c r="AL387" s="461"/>
      <c r="AM387" s="461"/>
      <c r="AN387" s="461"/>
      <c r="AO387" s="461"/>
      <c r="AP387" s="461"/>
      <c r="AQ387" s="461"/>
      <c r="AR387" s="461"/>
      <c r="AS387" s="461"/>
      <c r="AT387" s="461"/>
      <c r="AU387" s="461"/>
      <c r="AV387" s="461"/>
      <c r="AW387" s="461"/>
      <c r="AX387" s="461"/>
      <c r="AY387" s="461"/>
      <c r="AZ387" s="461"/>
      <c r="BA387" s="461"/>
      <c r="BB387" s="461"/>
      <c r="BC387" s="461"/>
      <c r="BD387" s="461"/>
      <c r="BE387" s="461"/>
      <c r="BF387" s="461"/>
      <c r="BG387" s="461"/>
      <c r="BH387" s="461"/>
      <c r="BI387" s="461"/>
      <c r="BJ387" s="461"/>
      <c r="BK387" s="461"/>
      <c r="BL387" s="461"/>
      <c r="BM387" s="461"/>
      <c r="BN387" s="461"/>
      <c r="BO387" s="461"/>
      <c r="BP387" s="461"/>
      <c r="BQ387" s="461"/>
      <c r="BR387" s="461"/>
      <c r="BS387" s="461"/>
      <c r="BT387" s="461"/>
      <c r="BU387" s="461"/>
      <c r="BV387" s="461"/>
      <c r="BW387" s="461"/>
      <c r="BX387" s="461"/>
      <c r="BY387" s="461"/>
      <c r="BZ387" s="461"/>
      <c r="CA387" s="461"/>
      <c r="CB387" s="461"/>
      <c r="CC387" s="461"/>
      <c r="CD387" s="461"/>
      <c r="CE387" s="461"/>
      <c r="CF387" s="461"/>
      <c r="CG387" s="461"/>
      <c r="CH387" s="461"/>
      <c r="CI387" s="461"/>
      <c r="CJ387" s="461"/>
      <c r="CK387" s="461"/>
      <c r="CL387" s="461"/>
      <c r="CM387" s="461"/>
      <c r="CN387" s="461"/>
      <c r="CO387" s="461"/>
      <c r="CP387" s="461"/>
      <c r="CQ387" s="461"/>
      <c r="CR387" s="461"/>
      <c r="CS387" s="461"/>
      <c r="CT387" s="461"/>
      <c r="CU387" s="461"/>
      <c r="CV387" s="461"/>
      <c r="CW387" s="461"/>
    </row>
    <row r="388" spans="1:101">
      <c r="A388" s="457"/>
      <c r="B388" s="458"/>
      <c r="C388" s="457"/>
      <c r="D388" s="459"/>
      <c r="E388" s="460"/>
      <c r="F388" s="460"/>
      <c r="G388" s="461"/>
      <c r="H388" s="461"/>
      <c r="I388" s="461"/>
      <c r="J388" s="461"/>
      <c r="K388" s="461"/>
      <c r="L388" s="461"/>
      <c r="M388" s="461"/>
      <c r="N388" s="461"/>
      <c r="O388" s="461"/>
      <c r="P388" s="461"/>
      <c r="Q388" s="461"/>
      <c r="R388" s="461"/>
      <c r="S388" s="461"/>
      <c r="T388" s="461"/>
      <c r="U388" s="461"/>
      <c r="V388" s="461"/>
      <c r="W388" s="461"/>
      <c r="X388" s="461"/>
      <c r="Y388" s="461"/>
      <c r="Z388" s="461"/>
      <c r="AA388" s="461"/>
      <c r="AB388" s="461"/>
      <c r="AC388" s="461"/>
      <c r="AD388" s="461"/>
      <c r="AE388" s="461"/>
      <c r="AF388" s="461"/>
      <c r="AG388" s="461"/>
      <c r="AH388" s="461"/>
      <c r="AI388" s="461"/>
      <c r="AJ388" s="461"/>
      <c r="AK388" s="461"/>
      <c r="AL388" s="461"/>
      <c r="AM388" s="461"/>
      <c r="AN388" s="461"/>
      <c r="AO388" s="461"/>
      <c r="AP388" s="461"/>
      <c r="AQ388" s="461"/>
      <c r="AR388" s="461"/>
      <c r="AS388" s="461"/>
      <c r="AT388" s="461"/>
      <c r="AU388" s="461"/>
      <c r="AV388" s="461"/>
      <c r="AW388" s="461"/>
      <c r="AX388" s="461"/>
      <c r="AY388" s="461"/>
      <c r="AZ388" s="461"/>
      <c r="BA388" s="461"/>
      <c r="BB388" s="461"/>
      <c r="BC388" s="461"/>
      <c r="BD388" s="461"/>
      <c r="BE388" s="461"/>
      <c r="BF388" s="461"/>
      <c r="BG388" s="461"/>
      <c r="BH388" s="461"/>
      <c r="BI388" s="461"/>
      <c r="BJ388" s="461"/>
      <c r="BK388" s="461"/>
      <c r="BL388" s="461"/>
      <c r="BM388" s="461"/>
      <c r="BN388" s="461"/>
      <c r="BO388" s="461"/>
      <c r="BP388" s="461"/>
      <c r="BQ388" s="461"/>
      <c r="BR388" s="461"/>
      <c r="BS388" s="461"/>
      <c r="BT388" s="461"/>
      <c r="BU388" s="461"/>
      <c r="BV388" s="461"/>
      <c r="BW388" s="461"/>
      <c r="BX388" s="461"/>
      <c r="BY388" s="461"/>
      <c r="BZ388" s="461"/>
      <c r="CA388" s="461"/>
      <c r="CB388" s="461"/>
      <c r="CC388" s="461"/>
      <c r="CD388" s="461"/>
      <c r="CE388" s="461"/>
      <c r="CF388" s="461"/>
      <c r="CG388" s="461"/>
      <c r="CH388" s="461"/>
      <c r="CI388" s="461"/>
      <c r="CJ388" s="461"/>
      <c r="CK388" s="461"/>
      <c r="CL388" s="461"/>
      <c r="CM388" s="461"/>
      <c r="CN388" s="461"/>
      <c r="CO388" s="461"/>
      <c r="CP388" s="461"/>
      <c r="CQ388" s="461"/>
      <c r="CR388" s="461"/>
      <c r="CS388" s="461"/>
      <c r="CT388" s="461"/>
      <c r="CU388" s="461"/>
      <c r="CV388" s="461"/>
      <c r="CW388" s="461"/>
    </row>
    <row r="389" spans="1:101">
      <c r="A389" s="457"/>
      <c r="B389" s="458"/>
      <c r="C389" s="457"/>
      <c r="D389" s="459"/>
      <c r="E389" s="460"/>
      <c r="F389" s="460"/>
      <c r="G389" s="461"/>
      <c r="H389" s="461"/>
      <c r="I389" s="461"/>
      <c r="J389" s="461"/>
      <c r="K389" s="461"/>
      <c r="L389" s="461"/>
      <c r="M389" s="461"/>
      <c r="N389" s="461"/>
      <c r="O389" s="461"/>
      <c r="P389" s="461"/>
      <c r="Q389" s="461"/>
      <c r="R389" s="461"/>
      <c r="S389" s="461"/>
      <c r="T389" s="461"/>
      <c r="U389" s="461"/>
      <c r="V389" s="461"/>
      <c r="W389" s="461"/>
      <c r="X389" s="461"/>
      <c r="Y389" s="461"/>
      <c r="Z389" s="461"/>
      <c r="AA389" s="461"/>
      <c r="AB389" s="461"/>
      <c r="AC389" s="461"/>
      <c r="AD389" s="461"/>
      <c r="AE389" s="461"/>
      <c r="AF389" s="461"/>
      <c r="AG389" s="461"/>
      <c r="AH389" s="461"/>
      <c r="AI389" s="461"/>
      <c r="AJ389" s="461"/>
      <c r="AK389" s="461"/>
      <c r="AL389" s="461"/>
      <c r="AM389" s="461"/>
      <c r="AN389" s="461"/>
      <c r="AO389" s="461"/>
      <c r="AP389" s="461"/>
      <c r="AQ389" s="461"/>
      <c r="AR389" s="461"/>
      <c r="AS389" s="461"/>
      <c r="AT389" s="461"/>
      <c r="AU389" s="461"/>
      <c r="AV389" s="461"/>
      <c r="AW389" s="461"/>
      <c r="AX389" s="461"/>
      <c r="AY389" s="461"/>
      <c r="AZ389" s="461"/>
      <c r="BA389" s="461"/>
      <c r="BB389" s="461"/>
      <c r="BC389" s="461"/>
      <c r="BD389" s="461"/>
      <c r="BE389" s="461"/>
      <c r="BF389" s="461"/>
      <c r="BG389" s="461"/>
      <c r="BH389" s="461"/>
      <c r="BI389" s="461"/>
      <c r="BJ389" s="461"/>
      <c r="BK389" s="461"/>
      <c r="BL389" s="461"/>
      <c r="BM389" s="461"/>
      <c r="BN389" s="461"/>
      <c r="BO389" s="461"/>
      <c r="BP389" s="461"/>
      <c r="BQ389" s="461"/>
      <c r="BR389" s="461"/>
      <c r="BS389" s="461"/>
      <c r="BT389" s="461"/>
      <c r="BU389" s="461"/>
      <c r="BV389" s="461"/>
      <c r="BW389" s="461"/>
      <c r="BX389" s="461"/>
      <c r="BY389" s="461"/>
      <c r="BZ389" s="461"/>
      <c r="CA389" s="461"/>
      <c r="CB389" s="461"/>
      <c r="CC389" s="461"/>
      <c r="CD389" s="461"/>
      <c r="CE389" s="461"/>
      <c r="CF389" s="461"/>
      <c r="CG389" s="461"/>
      <c r="CH389" s="461"/>
      <c r="CI389" s="461"/>
      <c r="CJ389" s="461"/>
      <c r="CK389" s="461"/>
      <c r="CL389" s="461"/>
      <c r="CM389" s="461"/>
      <c r="CN389" s="461"/>
      <c r="CO389" s="461"/>
      <c r="CP389" s="461"/>
      <c r="CQ389" s="461"/>
      <c r="CR389" s="461"/>
      <c r="CS389" s="461"/>
      <c r="CT389" s="461"/>
      <c r="CU389" s="461"/>
      <c r="CV389" s="461"/>
      <c r="CW389" s="461"/>
    </row>
    <row r="390" spans="1:101">
      <c r="A390" s="457"/>
      <c r="B390" s="458"/>
      <c r="C390" s="457"/>
      <c r="D390" s="459"/>
      <c r="E390" s="460"/>
      <c r="F390" s="460"/>
      <c r="G390" s="461"/>
      <c r="H390" s="461"/>
      <c r="I390" s="461"/>
      <c r="J390" s="461"/>
      <c r="K390" s="461"/>
      <c r="L390" s="461"/>
      <c r="M390" s="461"/>
      <c r="N390" s="461"/>
      <c r="O390" s="461"/>
      <c r="P390" s="461"/>
      <c r="Q390" s="461"/>
      <c r="R390" s="461"/>
      <c r="S390" s="461"/>
      <c r="T390" s="461"/>
      <c r="U390" s="461"/>
      <c r="V390" s="461"/>
      <c r="W390" s="461"/>
      <c r="X390" s="461"/>
      <c r="Y390" s="461"/>
      <c r="Z390" s="461"/>
      <c r="AA390" s="461"/>
      <c r="AB390" s="461"/>
      <c r="AC390" s="461"/>
      <c r="AD390" s="461"/>
      <c r="AE390" s="461"/>
      <c r="AF390" s="461"/>
      <c r="AG390" s="461"/>
      <c r="AH390" s="461"/>
      <c r="AI390" s="461"/>
      <c r="AJ390" s="461"/>
      <c r="AK390" s="461"/>
      <c r="AL390" s="461"/>
      <c r="AM390" s="461"/>
      <c r="AN390" s="461"/>
      <c r="AO390" s="461"/>
      <c r="AP390" s="461"/>
      <c r="AQ390" s="461"/>
      <c r="AR390" s="461"/>
      <c r="AS390" s="461"/>
      <c r="AT390" s="461"/>
      <c r="AU390" s="461"/>
      <c r="AV390" s="461"/>
      <c r="AW390" s="461"/>
      <c r="AX390" s="461"/>
      <c r="AY390" s="461"/>
      <c r="AZ390" s="461"/>
      <c r="BA390" s="461"/>
      <c r="BB390" s="461"/>
      <c r="BC390" s="461"/>
      <c r="BD390" s="461"/>
      <c r="BE390" s="461"/>
      <c r="BF390" s="461"/>
      <c r="BG390" s="461"/>
      <c r="BH390" s="461"/>
      <c r="BI390" s="461"/>
      <c r="BJ390" s="461"/>
      <c r="BK390" s="461"/>
      <c r="BL390" s="461"/>
      <c r="BM390" s="461"/>
      <c r="BN390" s="461"/>
      <c r="BO390" s="461"/>
      <c r="BP390" s="461"/>
      <c r="BQ390" s="461"/>
      <c r="BR390" s="461"/>
      <c r="BS390" s="461"/>
      <c r="BT390" s="461"/>
      <c r="BU390" s="461"/>
      <c r="BV390" s="461"/>
      <c r="BW390" s="461"/>
      <c r="BX390" s="461"/>
      <c r="BY390" s="461"/>
      <c r="BZ390" s="461"/>
      <c r="CA390" s="461"/>
      <c r="CB390" s="461"/>
      <c r="CC390" s="461"/>
      <c r="CD390" s="461"/>
      <c r="CE390" s="461"/>
      <c r="CF390" s="461"/>
      <c r="CG390" s="461"/>
      <c r="CH390" s="461"/>
      <c r="CI390" s="461"/>
      <c r="CJ390" s="461"/>
      <c r="CK390" s="461"/>
      <c r="CL390" s="461"/>
      <c r="CM390" s="461"/>
      <c r="CN390" s="461"/>
      <c r="CO390" s="461"/>
      <c r="CP390" s="461"/>
      <c r="CQ390" s="461"/>
      <c r="CR390" s="461"/>
      <c r="CS390" s="461"/>
      <c r="CT390" s="461"/>
      <c r="CU390" s="461"/>
      <c r="CV390" s="461"/>
      <c r="CW390" s="461"/>
    </row>
    <row r="391" spans="1:101">
      <c r="A391" s="457"/>
      <c r="B391" s="458"/>
      <c r="C391" s="457"/>
      <c r="D391" s="459"/>
      <c r="E391" s="460"/>
      <c r="F391" s="460"/>
      <c r="G391" s="461"/>
      <c r="H391" s="461"/>
      <c r="I391" s="461"/>
      <c r="J391" s="461"/>
      <c r="K391" s="461"/>
      <c r="L391" s="461"/>
      <c r="M391" s="461"/>
      <c r="N391" s="461"/>
      <c r="O391" s="461"/>
      <c r="P391" s="461"/>
      <c r="Q391" s="461"/>
      <c r="R391" s="461"/>
      <c r="S391" s="461"/>
      <c r="T391" s="461"/>
      <c r="U391" s="461"/>
      <c r="V391" s="461"/>
      <c r="W391" s="461"/>
      <c r="X391" s="461"/>
      <c r="Y391" s="461"/>
      <c r="Z391" s="461"/>
      <c r="AA391" s="461"/>
      <c r="AB391" s="461"/>
      <c r="AC391" s="461"/>
      <c r="AD391" s="461"/>
      <c r="AE391" s="461"/>
      <c r="AF391" s="461"/>
      <c r="AG391" s="461"/>
      <c r="AH391" s="461"/>
      <c r="AI391" s="461"/>
      <c r="AJ391" s="461"/>
      <c r="AK391" s="461"/>
      <c r="AL391" s="461"/>
      <c r="AM391" s="461"/>
      <c r="AN391" s="461"/>
      <c r="AO391" s="461"/>
      <c r="AP391" s="461"/>
      <c r="AQ391" s="461"/>
      <c r="AR391" s="461"/>
      <c r="AS391" s="461"/>
      <c r="AT391" s="461"/>
      <c r="AU391" s="461"/>
      <c r="AV391" s="461"/>
      <c r="AW391" s="461"/>
      <c r="AX391" s="461"/>
      <c r="AY391" s="461"/>
      <c r="AZ391" s="461"/>
      <c r="BA391" s="461"/>
      <c r="BB391" s="461"/>
      <c r="BC391" s="461"/>
      <c r="BD391" s="461"/>
      <c r="BE391" s="461"/>
      <c r="BF391" s="461"/>
      <c r="BG391" s="461"/>
      <c r="BH391" s="461"/>
      <c r="BI391" s="461"/>
      <c r="BJ391" s="461"/>
      <c r="BK391" s="461"/>
      <c r="BL391" s="461"/>
      <c r="BM391" s="461"/>
      <c r="BN391" s="461"/>
      <c r="BO391" s="461"/>
      <c r="BP391" s="461"/>
      <c r="BQ391" s="461"/>
      <c r="BR391" s="461"/>
      <c r="BS391" s="461"/>
      <c r="BT391" s="461"/>
      <c r="BU391" s="461"/>
      <c r="BV391" s="461"/>
      <c r="BW391" s="461"/>
      <c r="BX391" s="461"/>
      <c r="BY391" s="461"/>
      <c r="BZ391" s="461"/>
      <c r="CA391" s="461"/>
      <c r="CB391" s="461"/>
      <c r="CC391" s="461"/>
      <c r="CD391" s="461"/>
      <c r="CE391" s="461"/>
      <c r="CF391" s="461"/>
      <c r="CG391" s="461"/>
      <c r="CH391" s="461"/>
      <c r="CI391" s="461"/>
      <c r="CJ391" s="461"/>
      <c r="CK391" s="461"/>
      <c r="CL391" s="461"/>
      <c r="CM391" s="461"/>
      <c r="CN391" s="461"/>
      <c r="CO391" s="461"/>
      <c r="CP391" s="461"/>
      <c r="CQ391" s="461"/>
      <c r="CR391" s="461"/>
      <c r="CS391" s="461"/>
      <c r="CT391" s="461"/>
      <c r="CU391" s="461"/>
      <c r="CV391" s="461"/>
      <c r="CW391" s="461"/>
    </row>
    <row r="392" spans="1:101">
      <c r="A392" s="457"/>
      <c r="B392" s="458"/>
      <c r="C392" s="457"/>
      <c r="D392" s="459"/>
      <c r="E392" s="460"/>
      <c r="F392" s="460"/>
      <c r="G392" s="461"/>
      <c r="H392" s="461"/>
      <c r="I392" s="461"/>
      <c r="J392" s="461"/>
      <c r="K392" s="461"/>
      <c r="L392" s="461"/>
      <c r="M392" s="461"/>
      <c r="N392" s="461"/>
      <c r="O392" s="461"/>
      <c r="P392" s="461"/>
      <c r="Q392" s="461"/>
      <c r="R392" s="461"/>
      <c r="S392" s="461"/>
      <c r="T392" s="461"/>
      <c r="U392" s="461"/>
      <c r="V392" s="461"/>
      <c r="W392" s="461"/>
      <c r="X392" s="461"/>
      <c r="Y392" s="461"/>
      <c r="Z392" s="461"/>
      <c r="AA392" s="461"/>
      <c r="AB392" s="461"/>
      <c r="AC392" s="461"/>
      <c r="AD392" s="461"/>
      <c r="AE392" s="461"/>
      <c r="AF392" s="461"/>
      <c r="AG392" s="461"/>
      <c r="AH392" s="461"/>
      <c r="AI392" s="461"/>
      <c r="AJ392" s="461"/>
      <c r="AK392" s="461"/>
      <c r="AL392" s="461"/>
      <c r="AM392" s="461"/>
      <c r="AN392" s="461"/>
      <c r="AO392" s="461"/>
      <c r="AP392" s="461"/>
      <c r="AQ392" s="461"/>
      <c r="AR392" s="461"/>
      <c r="AS392" s="461"/>
      <c r="AT392" s="461"/>
      <c r="AU392" s="461"/>
      <c r="AV392" s="461"/>
      <c r="AW392" s="461"/>
      <c r="AX392" s="461"/>
      <c r="AY392" s="461"/>
      <c r="AZ392" s="461"/>
      <c r="BA392" s="461"/>
      <c r="BB392" s="461"/>
      <c r="BC392" s="461"/>
      <c r="BD392" s="461"/>
      <c r="BE392" s="461"/>
      <c r="BF392" s="461"/>
      <c r="BG392" s="461"/>
      <c r="BH392" s="461"/>
      <c r="BI392" s="461"/>
      <c r="BJ392" s="461"/>
      <c r="BK392" s="461"/>
      <c r="BL392" s="461"/>
      <c r="BM392" s="461"/>
      <c r="BN392" s="461"/>
      <c r="BO392" s="461"/>
      <c r="BP392" s="461"/>
      <c r="BQ392" s="461"/>
      <c r="BR392" s="461"/>
      <c r="BS392" s="461"/>
      <c r="BT392" s="461"/>
      <c r="BU392" s="461"/>
      <c r="BV392" s="461"/>
      <c r="BW392" s="461"/>
      <c r="BX392" s="461"/>
      <c r="BY392" s="461"/>
      <c r="BZ392" s="461"/>
      <c r="CA392" s="461"/>
      <c r="CB392" s="461"/>
      <c r="CC392" s="461"/>
      <c r="CD392" s="461"/>
      <c r="CE392" s="461"/>
      <c r="CF392" s="461"/>
      <c r="CG392" s="461"/>
      <c r="CH392" s="461"/>
      <c r="CI392" s="461"/>
      <c r="CJ392" s="461"/>
      <c r="CK392" s="461"/>
      <c r="CL392" s="461"/>
      <c r="CM392" s="461"/>
      <c r="CN392" s="461"/>
      <c r="CO392" s="461"/>
      <c r="CP392" s="461"/>
      <c r="CQ392" s="461"/>
      <c r="CR392" s="461"/>
      <c r="CS392" s="461"/>
      <c r="CT392" s="461"/>
      <c r="CU392" s="461"/>
      <c r="CV392" s="461"/>
      <c r="CW392" s="461"/>
    </row>
    <row r="393" spans="1:101">
      <c r="A393" s="457"/>
      <c r="B393" s="458"/>
      <c r="C393" s="457"/>
      <c r="D393" s="459"/>
      <c r="E393" s="460"/>
      <c r="F393" s="460"/>
      <c r="G393" s="461"/>
      <c r="H393" s="461"/>
      <c r="I393" s="461"/>
      <c r="J393" s="461"/>
      <c r="K393" s="461"/>
      <c r="L393" s="461"/>
      <c r="M393" s="461"/>
      <c r="N393" s="461"/>
      <c r="O393" s="461"/>
      <c r="P393" s="461"/>
      <c r="Q393" s="461"/>
      <c r="R393" s="461"/>
      <c r="S393" s="461"/>
      <c r="T393" s="461"/>
      <c r="U393" s="461"/>
      <c r="V393" s="461"/>
      <c r="W393" s="461"/>
      <c r="X393" s="461"/>
      <c r="Y393" s="461"/>
      <c r="Z393" s="461"/>
      <c r="AA393" s="461"/>
      <c r="AB393" s="461"/>
      <c r="AC393" s="461"/>
      <c r="AD393" s="461"/>
      <c r="AE393" s="461"/>
      <c r="AF393" s="461"/>
      <c r="AG393" s="461"/>
      <c r="AH393" s="461"/>
      <c r="AI393" s="461"/>
      <c r="AJ393" s="461"/>
      <c r="AK393" s="461"/>
      <c r="AL393" s="461"/>
      <c r="AM393" s="461"/>
      <c r="AN393" s="461"/>
      <c r="AO393" s="461"/>
      <c r="AP393" s="461"/>
      <c r="AQ393" s="461"/>
      <c r="AR393" s="461"/>
      <c r="AS393" s="461"/>
      <c r="AT393" s="461"/>
      <c r="AU393" s="461"/>
      <c r="AV393" s="461"/>
      <c r="AW393" s="461"/>
      <c r="AX393" s="461"/>
      <c r="AY393" s="461"/>
      <c r="AZ393" s="461"/>
      <c r="BA393" s="461"/>
      <c r="BB393" s="461"/>
      <c r="BC393" s="461"/>
      <c r="BD393" s="461"/>
      <c r="BE393" s="461"/>
      <c r="BF393" s="461"/>
      <c r="BG393" s="461"/>
      <c r="BH393" s="461"/>
      <c r="BI393" s="461"/>
      <c r="BJ393" s="461"/>
      <c r="BK393" s="461"/>
      <c r="BL393" s="461"/>
      <c r="BM393" s="461"/>
      <c r="BN393" s="461"/>
      <c r="BO393" s="461"/>
      <c r="BP393" s="461"/>
      <c r="BQ393" s="461"/>
      <c r="BR393" s="461"/>
      <c r="BS393" s="461"/>
      <c r="BT393" s="461"/>
      <c r="BU393" s="461"/>
      <c r="BV393" s="461"/>
      <c r="BW393" s="461"/>
      <c r="BX393" s="461"/>
      <c r="BY393" s="461"/>
      <c r="BZ393" s="461"/>
      <c r="CA393" s="461"/>
      <c r="CB393" s="461"/>
      <c r="CC393" s="461"/>
      <c r="CD393" s="461"/>
      <c r="CE393" s="461"/>
      <c r="CF393" s="461"/>
      <c r="CG393" s="461"/>
      <c r="CH393" s="461"/>
      <c r="CI393" s="461"/>
      <c r="CJ393" s="461"/>
      <c r="CK393" s="461"/>
      <c r="CL393" s="461"/>
      <c r="CM393" s="461"/>
      <c r="CN393" s="461"/>
      <c r="CO393" s="461"/>
      <c r="CP393" s="461"/>
      <c r="CQ393" s="461"/>
      <c r="CR393" s="461"/>
      <c r="CS393" s="461"/>
      <c r="CT393" s="461"/>
      <c r="CU393" s="461"/>
      <c r="CV393" s="461"/>
      <c r="CW393" s="461"/>
    </row>
    <row r="394" spans="1:101">
      <c r="A394" s="457"/>
      <c r="B394" s="458"/>
      <c r="C394" s="457"/>
      <c r="D394" s="459"/>
      <c r="E394" s="460"/>
      <c r="F394" s="460"/>
      <c r="G394" s="461"/>
      <c r="H394" s="461"/>
      <c r="I394" s="461"/>
      <c r="J394" s="461"/>
      <c r="K394" s="461"/>
      <c r="L394" s="461"/>
      <c r="M394" s="461"/>
      <c r="N394" s="461"/>
      <c r="O394" s="461"/>
      <c r="P394" s="461"/>
      <c r="Q394" s="461"/>
      <c r="R394" s="461"/>
      <c r="S394" s="461"/>
      <c r="T394" s="461"/>
      <c r="U394" s="461"/>
      <c r="V394" s="461"/>
      <c r="W394" s="461"/>
      <c r="X394" s="461"/>
      <c r="Y394" s="461"/>
      <c r="Z394" s="461"/>
      <c r="AA394" s="461"/>
      <c r="AB394" s="461"/>
      <c r="AC394" s="461"/>
      <c r="AD394" s="461"/>
      <c r="AE394" s="461"/>
      <c r="AF394" s="461"/>
      <c r="AG394" s="461"/>
      <c r="AH394" s="461"/>
      <c r="AI394" s="461"/>
      <c r="AJ394" s="461"/>
      <c r="AK394" s="461"/>
      <c r="AL394" s="461"/>
      <c r="AM394" s="461"/>
      <c r="AN394" s="461"/>
      <c r="AO394" s="461"/>
      <c r="AP394" s="461"/>
      <c r="AQ394" s="461"/>
      <c r="AR394" s="461"/>
      <c r="AS394" s="461"/>
      <c r="AT394" s="461"/>
      <c r="AU394" s="461"/>
      <c r="AV394" s="461"/>
      <c r="AW394" s="461"/>
      <c r="AX394" s="461"/>
      <c r="AY394" s="461"/>
      <c r="AZ394" s="461"/>
      <c r="BA394" s="461"/>
      <c r="BB394" s="461"/>
      <c r="BC394" s="461"/>
      <c r="BD394" s="461"/>
      <c r="BE394" s="461"/>
      <c r="BF394" s="461"/>
      <c r="BG394" s="461"/>
      <c r="BH394" s="461"/>
      <c r="BI394" s="461"/>
      <c r="BJ394" s="461"/>
      <c r="BK394" s="461"/>
      <c r="BL394" s="461"/>
      <c r="BM394" s="461"/>
      <c r="BN394" s="461"/>
      <c r="BO394" s="461"/>
      <c r="BP394" s="461"/>
      <c r="BQ394" s="461"/>
      <c r="BR394" s="461"/>
      <c r="BS394" s="461"/>
      <c r="BT394" s="461"/>
      <c r="BU394" s="461"/>
      <c r="BV394" s="461"/>
      <c r="BW394" s="461"/>
      <c r="BX394" s="461"/>
      <c r="BY394" s="461"/>
      <c r="BZ394" s="461"/>
      <c r="CA394" s="461"/>
      <c r="CB394" s="461"/>
      <c r="CC394" s="461"/>
      <c r="CD394" s="461"/>
      <c r="CE394" s="461"/>
      <c r="CF394" s="461"/>
      <c r="CG394" s="461"/>
      <c r="CH394" s="461"/>
      <c r="CI394" s="461"/>
      <c r="CJ394" s="461"/>
      <c r="CK394" s="461"/>
      <c r="CL394" s="461"/>
      <c r="CM394" s="461"/>
      <c r="CN394" s="461"/>
      <c r="CO394" s="461"/>
      <c r="CP394" s="461"/>
      <c r="CQ394" s="461"/>
      <c r="CR394" s="461"/>
      <c r="CS394" s="461"/>
      <c r="CT394" s="461"/>
      <c r="CU394" s="461"/>
      <c r="CV394" s="461"/>
      <c r="CW394" s="461"/>
    </row>
    <row r="395" spans="1:101">
      <c r="A395" s="457"/>
      <c r="B395" s="458"/>
      <c r="C395" s="457"/>
      <c r="D395" s="459"/>
      <c r="E395" s="460"/>
      <c r="F395" s="460"/>
      <c r="G395" s="461"/>
      <c r="H395" s="461"/>
      <c r="I395" s="461"/>
      <c r="J395" s="461"/>
      <c r="K395" s="461"/>
      <c r="L395" s="461"/>
      <c r="M395" s="461"/>
      <c r="N395" s="461"/>
      <c r="O395" s="461"/>
      <c r="P395" s="461"/>
      <c r="Q395" s="461"/>
      <c r="R395" s="461"/>
      <c r="S395" s="461"/>
      <c r="T395" s="461"/>
      <c r="U395" s="461"/>
      <c r="V395" s="461"/>
      <c r="W395" s="461"/>
      <c r="X395" s="461"/>
      <c r="Y395" s="461"/>
      <c r="Z395" s="461"/>
      <c r="AA395" s="461"/>
      <c r="AB395" s="461"/>
      <c r="AC395" s="461"/>
      <c r="AD395" s="461"/>
      <c r="AE395" s="461"/>
      <c r="AF395" s="461"/>
      <c r="AG395" s="461"/>
      <c r="AH395" s="461"/>
      <c r="AI395" s="461"/>
      <c r="AJ395" s="461"/>
      <c r="AK395" s="461"/>
      <c r="AL395" s="461"/>
      <c r="AM395" s="461"/>
      <c r="AN395" s="461"/>
      <c r="AO395" s="461"/>
      <c r="AP395" s="461"/>
      <c r="AQ395" s="461"/>
      <c r="AR395" s="461"/>
      <c r="AS395" s="461"/>
      <c r="AT395" s="461"/>
      <c r="AU395" s="461"/>
      <c r="AV395" s="461"/>
      <c r="AW395" s="461"/>
      <c r="AX395" s="461"/>
      <c r="AY395" s="461"/>
      <c r="AZ395" s="461"/>
      <c r="BA395" s="461"/>
      <c r="BB395" s="461"/>
      <c r="BC395" s="461"/>
      <c r="BD395" s="461"/>
      <c r="BE395" s="461"/>
      <c r="BF395" s="461"/>
      <c r="BG395" s="461"/>
      <c r="BH395" s="461"/>
      <c r="BI395" s="461"/>
      <c r="BJ395" s="461"/>
      <c r="BK395" s="461"/>
      <c r="BL395" s="461"/>
      <c r="BM395" s="461"/>
      <c r="BN395" s="461"/>
      <c r="BO395" s="461"/>
      <c r="BP395" s="461"/>
      <c r="BQ395" s="461"/>
      <c r="BR395" s="461"/>
      <c r="BS395" s="461"/>
      <c r="BT395" s="461"/>
      <c r="BU395" s="461"/>
      <c r="BV395" s="461"/>
      <c r="BW395" s="461"/>
      <c r="BX395" s="461"/>
      <c r="BY395" s="461"/>
      <c r="BZ395" s="461"/>
      <c r="CA395" s="461"/>
      <c r="CB395" s="461"/>
      <c r="CC395" s="461"/>
      <c r="CD395" s="461"/>
      <c r="CE395" s="461"/>
      <c r="CF395" s="461"/>
      <c r="CG395" s="461"/>
      <c r="CH395" s="461"/>
      <c r="CI395" s="461"/>
      <c r="CJ395" s="461"/>
      <c r="CK395" s="461"/>
      <c r="CL395" s="461"/>
      <c r="CM395" s="461"/>
      <c r="CN395" s="461"/>
      <c r="CO395" s="461"/>
      <c r="CP395" s="461"/>
      <c r="CQ395" s="461"/>
      <c r="CR395" s="461"/>
      <c r="CS395" s="461"/>
      <c r="CT395" s="461"/>
      <c r="CU395" s="461"/>
      <c r="CV395" s="461"/>
      <c r="CW395" s="461"/>
    </row>
    <row r="396" spans="1:101">
      <c r="A396" s="457"/>
      <c r="B396" s="458"/>
      <c r="C396" s="457"/>
      <c r="D396" s="459"/>
      <c r="E396" s="460"/>
      <c r="F396" s="460"/>
      <c r="G396" s="461"/>
      <c r="H396" s="461"/>
      <c r="I396" s="461"/>
      <c r="J396" s="461"/>
      <c r="K396" s="461"/>
      <c r="L396" s="461"/>
      <c r="M396" s="461"/>
      <c r="N396" s="461"/>
      <c r="O396" s="461"/>
      <c r="P396" s="461"/>
      <c r="Q396" s="461"/>
      <c r="R396" s="461"/>
      <c r="S396" s="461"/>
      <c r="T396" s="461"/>
      <c r="U396" s="461"/>
      <c r="V396" s="461"/>
      <c r="W396" s="461"/>
      <c r="X396" s="461"/>
      <c r="Y396" s="461"/>
      <c r="Z396" s="461"/>
      <c r="AA396" s="461"/>
      <c r="AB396" s="461"/>
      <c r="AC396" s="461"/>
      <c r="AD396" s="461"/>
      <c r="AE396" s="461"/>
      <c r="AF396" s="461"/>
      <c r="AG396" s="461"/>
      <c r="AH396" s="461"/>
      <c r="AI396" s="461"/>
      <c r="AJ396" s="461"/>
      <c r="AK396" s="461"/>
      <c r="AL396" s="461"/>
      <c r="AM396" s="461"/>
      <c r="AN396" s="461"/>
      <c r="AO396" s="461"/>
      <c r="AP396" s="461"/>
      <c r="AQ396" s="461"/>
      <c r="AR396" s="461"/>
      <c r="AS396" s="461"/>
      <c r="AT396" s="461"/>
      <c r="AU396" s="461"/>
      <c r="AV396" s="461"/>
      <c r="AW396" s="461"/>
      <c r="AX396" s="461"/>
      <c r="AY396" s="461"/>
      <c r="AZ396" s="461"/>
      <c r="BA396" s="461"/>
      <c r="BB396" s="461"/>
      <c r="BC396" s="461"/>
      <c r="BD396" s="461"/>
      <c r="BE396" s="461"/>
      <c r="BF396" s="461"/>
      <c r="BG396" s="461"/>
      <c r="BH396" s="461"/>
      <c r="BI396" s="461"/>
      <c r="BJ396" s="461"/>
      <c r="BK396" s="461"/>
      <c r="BL396" s="461"/>
      <c r="BM396" s="461"/>
      <c r="BN396" s="461"/>
      <c r="BO396" s="461"/>
      <c r="BP396" s="461"/>
      <c r="BQ396" s="461"/>
      <c r="BR396" s="461"/>
      <c r="BS396" s="461"/>
      <c r="BT396" s="461"/>
      <c r="BU396" s="461"/>
      <c r="BV396" s="461"/>
      <c r="BW396" s="461"/>
      <c r="BX396" s="461"/>
      <c r="BY396" s="461"/>
      <c r="BZ396" s="461"/>
      <c r="CA396" s="461"/>
      <c r="CB396" s="461"/>
      <c r="CC396" s="461"/>
      <c r="CD396" s="461"/>
      <c r="CE396" s="461"/>
      <c r="CF396" s="461"/>
      <c r="CG396" s="461"/>
      <c r="CH396" s="461"/>
      <c r="CI396" s="461"/>
      <c r="CJ396" s="461"/>
      <c r="CK396" s="461"/>
      <c r="CL396" s="461"/>
      <c r="CM396" s="461"/>
      <c r="CN396" s="461"/>
      <c r="CO396" s="461"/>
      <c r="CP396" s="461"/>
      <c r="CQ396" s="461"/>
      <c r="CR396" s="461"/>
      <c r="CS396" s="461"/>
      <c r="CT396" s="461"/>
      <c r="CU396" s="461"/>
      <c r="CV396" s="461"/>
      <c r="CW396" s="461"/>
    </row>
    <row r="397" spans="1:101">
      <c r="A397" s="457"/>
      <c r="B397" s="458"/>
      <c r="C397" s="457"/>
      <c r="D397" s="459"/>
      <c r="E397" s="460"/>
      <c r="F397" s="460"/>
      <c r="G397" s="461"/>
      <c r="H397" s="461"/>
      <c r="I397" s="461"/>
      <c r="J397" s="461"/>
      <c r="K397" s="461"/>
      <c r="L397" s="461"/>
      <c r="M397" s="461"/>
      <c r="N397" s="461"/>
      <c r="O397" s="461"/>
      <c r="P397" s="461"/>
      <c r="Q397" s="461"/>
      <c r="R397" s="461"/>
      <c r="S397" s="461"/>
      <c r="T397" s="461"/>
      <c r="U397" s="461"/>
      <c r="V397" s="461"/>
      <c r="W397" s="461"/>
      <c r="X397" s="461"/>
      <c r="Y397" s="461"/>
      <c r="Z397" s="461"/>
      <c r="AA397" s="461"/>
      <c r="AB397" s="461"/>
      <c r="AC397" s="461"/>
      <c r="AD397" s="461"/>
      <c r="AE397" s="461"/>
      <c r="AF397" s="461"/>
      <c r="AG397" s="461"/>
      <c r="AH397" s="461"/>
      <c r="AI397" s="461"/>
      <c r="AJ397" s="461"/>
      <c r="AK397" s="461"/>
      <c r="AL397" s="461"/>
      <c r="AM397" s="461"/>
      <c r="AN397" s="461"/>
      <c r="AO397" s="461"/>
      <c r="AP397" s="461"/>
      <c r="AQ397" s="461"/>
      <c r="AR397" s="461"/>
      <c r="AS397" s="461"/>
      <c r="AT397" s="461"/>
      <c r="AU397" s="461"/>
      <c r="AV397" s="461"/>
      <c r="AW397" s="461"/>
      <c r="AX397" s="461"/>
      <c r="AY397" s="461"/>
      <c r="AZ397" s="461"/>
      <c r="BA397" s="461"/>
      <c r="BB397" s="461"/>
      <c r="BC397" s="461"/>
      <c r="BD397" s="461"/>
      <c r="BE397" s="461"/>
      <c r="BF397" s="461"/>
      <c r="BG397" s="461"/>
      <c r="BH397" s="461"/>
      <c r="BI397" s="461"/>
      <c r="BJ397" s="461"/>
      <c r="BK397" s="461"/>
      <c r="BL397" s="461"/>
      <c r="BM397" s="461"/>
      <c r="BN397" s="461"/>
      <c r="BO397" s="461"/>
      <c r="BP397" s="461"/>
      <c r="BQ397" s="461"/>
      <c r="BR397" s="461"/>
      <c r="BS397" s="461"/>
      <c r="BT397" s="461"/>
      <c r="BU397" s="461"/>
      <c r="BV397" s="461"/>
      <c r="BW397" s="461"/>
      <c r="BX397" s="461"/>
      <c r="BY397" s="461"/>
      <c r="BZ397" s="461"/>
      <c r="CA397" s="461"/>
      <c r="CB397" s="461"/>
      <c r="CC397" s="461"/>
      <c r="CD397" s="461"/>
      <c r="CE397" s="461"/>
      <c r="CF397" s="461"/>
      <c r="CG397" s="461"/>
      <c r="CH397" s="461"/>
      <c r="CI397" s="461"/>
      <c r="CJ397" s="461"/>
      <c r="CK397" s="461"/>
      <c r="CL397" s="461"/>
      <c r="CM397" s="461"/>
      <c r="CN397" s="461"/>
      <c r="CO397" s="461"/>
      <c r="CP397" s="461"/>
      <c r="CQ397" s="461"/>
      <c r="CR397" s="461"/>
      <c r="CS397" s="461"/>
      <c r="CT397" s="461"/>
      <c r="CU397" s="461"/>
      <c r="CV397" s="461"/>
      <c r="CW397" s="461"/>
    </row>
    <row r="398" spans="1:101">
      <c r="A398" s="457"/>
      <c r="B398" s="458"/>
      <c r="C398" s="457"/>
      <c r="D398" s="459"/>
      <c r="E398" s="460"/>
      <c r="F398" s="460"/>
      <c r="G398" s="461"/>
      <c r="H398" s="461"/>
      <c r="I398" s="461"/>
      <c r="J398" s="461"/>
      <c r="K398" s="461"/>
      <c r="L398" s="461"/>
      <c r="M398" s="461"/>
      <c r="N398" s="461"/>
      <c r="O398" s="461"/>
      <c r="P398" s="461"/>
      <c r="Q398" s="461"/>
      <c r="R398" s="461"/>
      <c r="S398" s="461"/>
      <c r="T398" s="461"/>
      <c r="U398" s="461"/>
      <c r="V398" s="461"/>
      <c r="W398" s="461"/>
      <c r="X398" s="461"/>
      <c r="Y398" s="461"/>
      <c r="Z398" s="461"/>
      <c r="AA398" s="461"/>
      <c r="AB398" s="461"/>
      <c r="AC398" s="461"/>
      <c r="AD398" s="461"/>
      <c r="AE398" s="461"/>
      <c r="AF398" s="461"/>
      <c r="AG398" s="461"/>
      <c r="AH398" s="461"/>
      <c r="AI398" s="461"/>
      <c r="AJ398" s="461"/>
      <c r="AK398" s="461"/>
      <c r="AL398" s="461"/>
      <c r="AM398" s="461"/>
      <c r="AN398" s="461"/>
      <c r="AO398" s="461"/>
      <c r="AP398" s="461"/>
      <c r="AQ398" s="461"/>
      <c r="AR398" s="461"/>
      <c r="AS398" s="461"/>
      <c r="AT398" s="461"/>
      <c r="AU398" s="461"/>
      <c r="AV398" s="461"/>
      <c r="AW398" s="461"/>
      <c r="AX398" s="461"/>
      <c r="AY398" s="461"/>
      <c r="AZ398" s="461"/>
      <c r="BA398" s="461"/>
      <c r="BB398" s="461"/>
      <c r="BC398" s="461"/>
      <c r="BD398" s="461"/>
      <c r="BE398" s="461"/>
      <c r="BF398" s="461"/>
      <c r="BG398" s="461"/>
      <c r="BH398" s="461"/>
      <c r="BI398" s="461"/>
      <c r="BJ398" s="461"/>
      <c r="BK398" s="461"/>
      <c r="BL398" s="461"/>
      <c r="BM398" s="461"/>
      <c r="BN398" s="461"/>
      <c r="BO398" s="461"/>
      <c r="BP398" s="461"/>
      <c r="BQ398" s="461"/>
      <c r="BR398" s="461"/>
      <c r="BS398" s="461"/>
      <c r="BT398" s="461"/>
      <c r="BU398" s="461"/>
      <c r="BV398" s="461"/>
      <c r="BW398" s="461"/>
      <c r="BX398" s="461"/>
      <c r="BY398" s="461"/>
      <c r="BZ398" s="461"/>
      <c r="CA398" s="461"/>
      <c r="CB398" s="461"/>
      <c r="CC398" s="461"/>
      <c r="CD398" s="461"/>
      <c r="CE398" s="461"/>
      <c r="CF398" s="461"/>
      <c r="CG398" s="461"/>
      <c r="CH398" s="461"/>
      <c r="CI398" s="461"/>
      <c r="CJ398" s="461"/>
      <c r="CK398" s="461"/>
      <c r="CL398" s="461"/>
      <c r="CM398" s="461"/>
      <c r="CN398" s="461"/>
      <c r="CO398" s="461"/>
      <c r="CP398" s="461"/>
      <c r="CQ398" s="461"/>
      <c r="CR398" s="461"/>
      <c r="CS398" s="461"/>
      <c r="CT398" s="461"/>
      <c r="CU398" s="461"/>
      <c r="CV398" s="461"/>
      <c r="CW398" s="461"/>
    </row>
    <row r="399" spans="1:101">
      <c r="A399" s="457"/>
      <c r="B399" s="458"/>
      <c r="C399" s="457"/>
      <c r="D399" s="459"/>
      <c r="E399" s="460"/>
      <c r="F399" s="460"/>
      <c r="G399" s="461"/>
      <c r="H399" s="461"/>
      <c r="I399" s="461"/>
      <c r="J399" s="461"/>
      <c r="K399" s="461"/>
      <c r="L399" s="461"/>
      <c r="M399" s="461"/>
      <c r="N399" s="461"/>
      <c r="O399" s="461"/>
      <c r="P399" s="461"/>
      <c r="Q399" s="461"/>
      <c r="R399" s="461"/>
      <c r="S399" s="461"/>
      <c r="T399" s="461"/>
      <c r="U399" s="461"/>
      <c r="V399" s="461"/>
      <c r="W399" s="461"/>
      <c r="X399" s="461"/>
      <c r="Y399" s="461"/>
      <c r="Z399" s="461"/>
      <c r="AA399" s="461"/>
      <c r="AB399" s="461"/>
      <c r="AC399" s="461"/>
      <c r="AD399" s="461"/>
      <c r="AE399" s="461"/>
      <c r="AF399" s="461"/>
      <c r="AG399" s="461"/>
      <c r="AH399" s="461"/>
      <c r="AI399" s="461"/>
      <c r="AJ399" s="461"/>
      <c r="AK399" s="461"/>
      <c r="AL399" s="461"/>
      <c r="AM399" s="461"/>
      <c r="AN399" s="461"/>
      <c r="AO399" s="461"/>
      <c r="AP399" s="461"/>
      <c r="AQ399" s="461"/>
      <c r="AR399" s="461"/>
      <c r="AS399" s="461"/>
      <c r="AT399" s="461"/>
      <c r="AU399" s="461"/>
      <c r="AV399" s="461"/>
      <c r="AW399" s="461"/>
      <c r="AX399" s="461"/>
      <c r="AY399" s="461"/>
      <c r="AZ399" s="461"/>
      <c r="BA399" s="461"/>
      <c r="BB399" s="461"/>
      <c r="BC399" s="461"/>
      <c r="BD399" s="461"/>
      <c r="BE399" s="461"/>
      <c r="BF399" s="461"/>
      <c r="BG399" s="461"/>
      <c r="BH399" s="461"/>
      <c r="BI399" s="461"/>
      <c r="BJ399" s="461"/>
      <c r="BK399" s="461"/>
      <c r="BL399" s="461"/>
      <c r="BM399" s="461"/>
      <c r="BN399" s="461"/>
      <c r="BO399" s="461"/>
      <c r="BP399" s="461"/>
      <c r="BQ399" s="461"/>
      <c r="BR399" s="461"/>
      <c r="BS399" s="461"/>
      <c r="BT399" s="461"/>
      <c r="BU399" s="461"/>
      <c r="BV399" s="461"/>
      <c r="BW399" s="461"/>
      <c r="BX399" s="461"/>
      <c r="BY399" s="461"/>
      <c r="BZ399" s="461"/>
      <c r="CA399" s="461"/>
      <c r="CB399" s="461"/>
      <c r="CC399" s="461"/>
      <c r="CD399" s="461"/>
      <c r="CE399" s="461"/>
      <c r="CF399" s="461"/>
      <c r="CG399" s="461"/>
      <c r="CH399" s="461"/>
      <c r="CI399" s="461"/>
      <c r="CJ399" s="461"/>
      <c r="CK399" s="461"/>
      <c r="CL399" s="461"/>
      <c r="CM399" s="461"/>
      <c r="CN399" s="461"/>
      <c r="CO399" s="461"/>
      <c r="CP399" s="461"/>
      <c r="CQ399" s="461"/>
      <c r="CR399" s="461"/>
      <c r="CS399" s="461"/>
      <c r="CT399" s="461"/>
      <c r="CU399" s="461"/>
      <c r="CV399" s="461"/>
      <c r="CW399" s="461"/>
    </row>
    <row r="400" spans="1:101">
      <c r="A400" s="457"/>
      <c r="B400" s="458"/>
      <c r="C400" s="457"/>
      <c r="D400" s="459"/>
      <c r="E400" s="460"/>
      <c r="F400" s="460"/>
      <c r="G400" s="461"/>
      <c r="H400" s="461"/>
      <c r="I400" s="461"/>
      <c r="J400" s="461"/>
      <c r="K400" s="461"/>
      <c r="L400" s="461"/>
      <c r="M400" s="461"/>
      <c r="N400" s="461"/>
      <c r="O400" s="461"/>
      <c r="P400" s="461"/>
      <c r="Q400" s="461"/>
      <c r="R400" s="461"/>
      <c r="S400" s="461"/>
      <c r="T400" s="461"/>
      <c r="U400" s="461"/>
      <c r="V400" s="461"/>
      <c r="W400" s="461"/>
      <c r="X400" s="461"/>
      <c r="Y400" s="461"/>
      <c r="Z400" s="461"/>
      <c r="AA400" s="461"/>
      <c r="AB400" s="461"/>
      <c r="AC400" s="461"/>
      <c r="AD400" s="461"/>
      <c r="AE400" s="461"/>
      <c r="AF400" s="461"/>
      <c r="AG400" s="461"/>
      <c r="AH400" s="461"/>
      <c r="AI400" s="461"/>
      <c r="AJ400" s="461"/>
      <c r="AK400" s="461"/>
      <c r="AL400" s="461"/>
      <c r="AM400" s="461"/>
      <c r="AN400" s="461"/>
      <c r="AO400" s="461"/>
      <c r="AP400" s="461"/>
      <c r="AQ400" s="461"/>
      <c r="AR400" s="461"/>
      <c r="AS400" s="461"/>
      <c r="AT400" s="461"/>
      <c r="AU400" s="461"/>
      <c r="AV400" s="461"/>
      <c r="AW400" s="461"/>
      <c r="AX400" s="461"/>
      <c r="AY400" s="461"/>
      <c r="AZ400" s="461"/>
      <c r="BA400" s="461"/>
      <c r="BB400" s="461"/>
      <c r="BC400" s="461"/>
      <c r="BD400" s="461"/>
      <c r="BE400" s="461"/>
      <c r="BF400" s="461"/>
      <c r="BG400" s="461"/>
      <c r="BH400" s="461"/>
      <c r="BI400" s="461"/>
      <c r="BJ400" s="461"/>
      <c r="BK400" s="461"/>
      <c r="BL400" s="461"/>
      <c r="BM400" s="461"/>
      <c r="BN400" s="461"/>
      <c r="BO400" s="461"/>
      <c r="BP400" s="461"/>
      <c r="BQ400" s="461"/>
      <c r="BR400" s="461"/>
      <c r="BS400" s="461"/>
      <c r="BT400" s="461"/>
      <c r="BU400" s="461"/>
      <c r="BV400" s="461"/>
      <c r="BW400" s="461"/>
      <c r="BX400" s="461"/>
      <c r="BY400" s="461"/>
      <c r="BZ400" s="461"/>
      <c r="CA400" s="461"/>
      <c r="CB400" s="461"/>
      <c r="CC400" s="461"/>
      <c r="CD400" s="461"/>
      <c r="CE400" s="461"/>
      <c r="CF400" s="461"/>
      <c r="CG400" s="461"/>
      <c r="CH400" s="461"/>
      <c r="CI400" s="461"/>
      <c r="CJ400" s="461"/>
      <c r="CK400" s="461"/>
      <c r="CL400" s="461"/>
      <c r="CM400" s="461"/>
      <c r="CN400" s="461"/>
      <c r="CO400" s="461"/>
      <c r="CP400" s="461"/>
      <c r="CQ400" s="461"/>
      <c r="CR400" s="461"/>
      <c r="CS400" s="461"/>
      <c r="CT400" s="461"/>
      <c r="CU400" s="461"/>
      <c r="CV400" s="461"/>
      <c r="CW400" s="461"/>
    </row>
    <row r="401" spans="1:101">
      <c r="A401" s="457"/>
      <c r="B401" s="458"/>
      <c r="C401" s="457"/>
      <c r="D401" s="459"/>
      <c r="E401" s="460"/>
      <c r="F401" s="460"/>
      <c r="G401" s="461"/>
      <c r="H401" s="461"/>
      <c r="I401" s="461"/>
      <c r="J401" s="461"/>
      <c r="K401" s="461"/>
      <c r="L401" s="461"/>
      <c r="M401" s="461"/>
      <c r="N401" s="461"/>
      <c r="O401" s="461"/>
      <c r="P401" s="461"/>
      <c r="Q401" s="461"/>
      <c r="R401" s="461"/>
      <c r="S401" s="461"/>
      <c r="T401" s="461"/>
      <c r="U401" s="461"/>
      <c r="V401" s="461"/>
      <c r="W401" s="461"/>
      <c r="X401" s="461"/>
      <c r="Y401" s="461"/>
      <c r="Z401" s="461"/>
      <c r="AA401" s="461"/>
      <c r="AB401" s="461"/>
      <c r="AC401" s="461"/>
      <c r="AD401" s="461"/>
      <c r="AE401" s="461"/>
      <c r="AF401" s="461"/>
      <c r="AG401" s="461"/>
      <c r="AH401" s="461"/>
      <c r="AI401" s="461"/>
      <c r="AJ401" s="461"/>
      <c r="AK401" s="461"/>
      <c r="AL401" s="461"/>
      <c r="AM401" s="461"/>
      <c r="AN401" s="461"/>
      <c r="AO401" s="461"/>
      <c r="AP401" s="461"/>
      <c r="AQ401" s="461"/>
      <c r="AR401" s="461"/>
      <c r="AS401" s="461"/>
      <c r="AT401" s="461"/>
      <c r="AU401" s="461"/>
      <c r="AV401" s="461"/>
      <c r="AW401" s="461"/>
      <c r="AX401" s="461"/>
      <c r="AY401" s="461"/>
      <c r="AZ401" s="461"/>
      <c r="BA401" s="461"/>
      <c r="BB401" s="461"/>
      <c r="BC401" s="461"/>
      <c r="BD401" s="461"/>
      <c r="BE401" s="461"/>
      <c r="BF401" s="461"/>
      <c r="BG401" s="461"/>
      <c r="BH401" s="461"/>
      <c r="BI401" s="461"/>
      <c r="BJ401" s="461"/>
      <c r="BK401" s="461"/>
      <c r="BL401" s="461"/>
      <c r="BM401" s="461"/>
      <c r="BN401" s="461"/>
      <c r="BO401" s="461"/>
      <c r="BP401" s="461"/>
      <c r="BQ401" s="461"/>
      <c r="BR401" s="461"/>
      <c r="BS401" s="461"/>
      <c r="BT401" s="461"/>
      <c r="BU401" s="461"/>
      <c r="BV401" s="461"/>
      <c r="BW401" s="461"/>
      <c r="BX401" s="461"/>
      <c r="BY401" s="461"/>
      <c r="BZ401" s="461"/>
      <c r="CA401" s="461"/>
      <c r="CB401" s="461"/>
      <c r="CC401" s="461"/>
      <c r="CD401" s="461"/>
      <c r="CE401" s="461"/>
      <c r="CF401" s="461"/>
      <c r="CG401" s="461"/>
      <c r="CH401" s="461"/>
      <c r="CI401" s="461"/>
      <c r="CJ401" s="461"/>
      <c r="CK401" s="461"/>
      <c r="CL401" s="461"/>
      <c r="CM401" s="461"/>
      <c r="CN401" s="461"/>
      <c r="CO401" s="461"/>
      <c r="CP401" s="461"/>
      <c r="CQ401" s="461"/>
      <c r="CR401" s="461"/>
      <c r="CS401" s="461"/>
      <c r="CT401" s="461"/>
      <c r="CU401" s="461"/>
      <c r="CV401" s="461"/>
      <c r="CW401" s="461"/>
    </row>
    <row r="402" spans="1:101">
      <c r="A402" s="457"/>
      <c r="B402" s="458"/>
      <c r="C402" s="457"/>
      <c r="D402" s="459"/>
      <c r="E402" s="460"/>
      <c r="F402" s="460"/>
      <c r="G402" s="461"/>
      <c r="H402" s="461"/>
      <c r="I402" s="461"/>
      <c r="J402" s="461"/>
      <c r="K402" s="461"/>
      <c r="L402" s="461"/>
      <c r="M402" s="461"/>
      <c r="N402" s="461"/>
      <c r="O402" s="461"/>
      <c r="P402" s="461"/>
      <c r="Q402" s="461"/>
      <c r="R402" s="461"/>
      <c r="S402" s="461"/>
      <c r="T402" s="461"/>
      <c r="U402" s="461"/>
      <c r="V402" s="461"/>
      <c r="W402" s="461"/>
      <c r="X402" s="461"/>
      <c r="Y402" s="461"/>
      <c r="Z402" s="461"/>
      <c r="AA402" s="461"/>
      <c r="AB402" s="461"/>
      <c r="AC402" s="461"/>
      <c r="AD402" s="461"/>
      <c r="AE402" s="461"/>
      <c r="AF402" s="461"/>
      <c r="AG402" s="461"/>
      <c r="AH402" s="461"/>
      <c r="AI402" s="461"/>
      <c r="AJ402" s="461"/>
      <c r="AK402" s="461"/>
      <c r="AL402" s="461"/>
      <c r="AM402" s="461"/>
      <c r="AN402" s="461"/>
      <c r="AO402" s="461"/>
      <c r="AP402" s="461"/>
      <c r="AQ402" s="461"/>
      <c r="AR402" s="461"/>
      <c r="AS402" s="461"/>
      <c r="AT402" s="461"/>
      <c r="AU402" s="461"/>
      <c r="AV402" s="461"/>
      <c r="AW402" s="461"/>
      <c r="AX402" s="461"/>
      <c r="AY402" s="461"/>
      <c r="AZ402" s="461"/>
      <c r="BA402" s="461"/>
      <c r="BB402" s="461"/>
      <c r="BC402" s="461"/>
      <c r="BD402" s="461"/>
      <c r="BE402" s="461"/>
      <c r="BF402" s="461"/>
      <c r="BG402" s="461"/>
      <c r="BH402" s="461"/>
      <c r="BI402" s="461"/>
      <c r="BJ402" s="461"/>
      <c r="BK402" s="461"/>
      <c r="BL402" s="461"/>
      <c r="BM402" s="461"/>
      <c r="BN402" s="461"/>
      <c r="BO402" s="461"/>
      <c r="BP402" s="461"/>
      <c r="BQ402" s="461"/>
      <c r="BR402" s="461"/>
      <c r="BS402" s="461"/>
      <c r="BT402" s="461"/>
      <c r="BU402" s="461"/>
      <c r="BV402" s="461"/>
      <c r="BW402" s="461"/>
      <c r="BX402" s="461"/>
      <c r="BY402" s="461"/>
      <c r="BZ402" s="461"/>
      <c r="CA402" s="461"/>
      <c r="CB402" s="461"/>
      <c r="CC402" s="461"/>
      <c r="CD402" s="461"/>
      <c r="CE402" s="461"/>
      <c r="CF402" s="461"/>
      <c r="CG402" s="461"/>
      <c r="CH402" s="461"/>
      <c r="CI402" s="461"/>
      <c r="CJ402" s="461"/>
      <c r="CK402" s="461"/>
      <c r="CL402" s="461"/>
      <c r="CM402" s="461"/>
      <c r="CN402" s="461"/>
      <c r="CO402" s="461"/>
      <c r="CP402" s="461"/>
      <c r="CQ402" s="461"/>
      <c r="CR402" s="461"/>
      <c r="CS402" s="461"/>
      <c r="CT402" s="461"/>
      <c r="CU402" s="461"/>
      <c r="CV402" s="461"/>
      <c r="CW402" s="461"/>
    </row>
    <row r="403" spans="1:101">
      <c r="A403" s="457"/>
      <c r="B403" s="458"/>
      <c r="C403" s="457"/>
      <c r="D403" s="459"/>
      <c r="E403" s="460"/>
      <c r="F403" s="460"/>
      <c r="G403" s="461"/>
      <c r="H403" s="461"/>
      <c r="I403" s="461"/>
      <c r="J403" s="461"/>
      <c r="K403" s="461"/>
      <c r="L403" s="461"/>
      <c r="M403" s="461"/>
      <c r="N403" s="461"/>
      <c r="O403" s="461"/>
      <c r="P403" s="461"/>
      <c r="Q403" s="461"/>
      <c r="R403" s="461"/>
      <c r="S403" s="461"/>
      <c r="T403" s="461"/>
      <c r="U403" s="461"/>
      <c r="V403" s="461"/>
      <c r="W403" s="461"/>
      <c r="X403" s="461"/>
      <c r="Y403" s="461"/>
      <c r="Z403" s="461"/>
      <c r="AA403" s="461"/>
      <c r="AB403" s="461"/>
      <c r="AC403" s="461"/>
      <c r="AD403" s="461"/>
      <c r="AE403" s="461"/>
      <c r="AF403" s="461"/>
      <c r="AG403" s="461"/>
      <c r="AH403" s="461"/>
      <c r="AI403" s="461"/>
      <c r="AJ403" s="461"/>
      <c r="AK403" s="461"/>
      <c r="AL403" s="461"/>
      <c r="AM403" s="461"/>
      <c r="AN403" s="461"/>
      <c r="AO403" s="461"/>
      <c r="AP403" s="461"/>
      <c r="AQ403" s="461"/>
      <c r="AR403" s="461"/>
      <c r="AS403" s="461"/>
      <c r="AT403" s="461"/>
      <c r="AU403" s="461"/>
      <c r="AV403" s="461"/>
      <c r="AW403" s="461"/>
      <c r="AX403" s="461"/>
      <c r="AY403" s="461"/>
      <c r="AZ403" s="461"/>
      <c r="BA403" s="461"/>
      <c r="BB403" s="461"/>
      <c r="BC403" s="461"/>
      <c r="BD403" s="461"/>
      <c r="BE403" s="461"/>
      <c r="BF403" s="461"/>
      <c r="BG403" s="461"/>
      <c r="BH403" s="461"/>
      <c r="BI403" s="461"/>
      <c r="BJ403" s="461"/>
      <c r="BK403" s="461"/>
      <c r="BL403" s="461"/>
      <c r="BM403" s="461"/>
      <c r="BN403" s="461"/>
      <c r="BO403" s="461"/>
      <c r="BP403" s="461"/>
      <c r="BQ403" s="461"/>
      <c r="BR403" s="461"/>
      <c r="BS403" s="461"/>
      <c r="BT403" s="461"/>
      <c r="BU403" s="461"/>
      <c r="BV403" s="461"/>
      <c r="BW403" s="461"/>
      <c r="BX403" s="461"/>
      <c r="BY403" s="461"/>
      <c r="BZ403" s="461"/>
      <c r="CA403" s="461"/>
      <c r="CB403" s="461"/>
      <c r="CC403" s="461"/>
      <c r="CD403" s="461"/>
      <c r="CE403" s="461"/>
      <c r="CF403" s="461"/>
      <c r="CG403" s="461"/>
      <c r="CH403" s="461"/>
      <c r="CI403" s="461"/>
      <c r="CJ403" s="461"/>
      <c r="CK403" s="461"/>
      <c r="CL403" s="461"/>
      <c r="CM403" s="461"/>
      <c r="CN403" s="461"/>
      <c r="CO403" s="461"/>
      <c r="CP403" s="461"/>
      <c r="CQ403" s="461"/>
      <c r="CR403" s="461"/>
      <c r="CS403" s="461"/>
      <c r="CT403" s="461"/>
      <c r="CU403" s="461"/>
      <c r="CV403" s="461"/>
      <c r="CW403" s="461"/>
    </row>
    <row r="404" spans="1:101">
      <c r="A404" s="457"/>
      <c r="B404" s="458"/>
      <c r="C404" s="457"/>
      <c r="D404" s="459"/>
      <c r="E404" s="460"/>
      <c r="F404" s="460"/>
      <c r="G404" s="461"/>
      <c r="H404" s="461"/>
      <c r="I404" s="461"/>
      <c r="J404" s="461"/>
      <c r="K404" s="461"/>
      <c r="L404" s="461"/>
      <c r="M404" s="461"/>
      <c r="N404" s="461"/>
      <c r="O404" s="461"/>
      <c r="P404" s="461"/>
      <c r="Q404" s="461"/>
      <c r="R404" s="461"/>
      <c r="S404" s="461"/>
      <c r="T404" s="461"/>
      <c r="U404" s="461"/>
      <c r="V404" s="461"/>
      <c r="W404" s="461"/>
      <c r="X404" s="461"/>
      <c r="Y404" s="461"/>
      <c r="Z404" s="461"/>
      <c r="AA404" s="461"/>
      <c r="AB404" s="461"/>
      <c r="AC404" s="461"/>
      <c r="AD404" s="461"/>
      <c r="AE404" s="461"/>
      <c r="AF404" s="461"/>
      <c r="AG404" s="461"/>
      <c r="AH404" s="461"/>
      <c r="AI404" s="461"/>
      <c r="AJ404" s="461"/>
      <c r="AK404" s="461"/>
      <c r="AL404" s="461"/>
      <c r="AM404" s="461"/>
      <c r="AN404" s="461"/>
      <c r="AO404" s="461"/>
      <c r="AP404" s="461"/>
      <c r="AQ404" s="461"/>
      <c r="AR404" s="461"/>
      <c r="AS404" s="461"/>
      <c r="AT404" s="461"/>
      <c r="AU404" s="461"/>
      <c r="AV404" s="461"/>
      <c r="AW404" s="461"/>
      <c r="AX404" s="461"/>
      <c r="AY404" s="461"/>
      <c r="AZ404" s="461"/>
      <c r="BA404" s="461"/>
      <c r="BB404" s="461"/>
      <c r="BC404" s="461"/>
      <c r="BD404" s="461"/>
      <c r="BE404" s="461"/>
      <c r="BF404" s="461"/>
      <c r="BG404" s="461"/>
      <c r="BH404" s="461"/>
      <c r="BI404" s="461"/>
      <c r="BJ404" s="461"/>
      <c r="BK404" s="461"/>
      <c r="BL404" s="461"/>
      <c r="BM404" s="461"/>
      <c r="BN404" s="461"/>
      <c r="BO404" s="461"/>
      <c r="BP404" s="461"/>
      <c r="BQ404" s="461"/>
      <c r="BR404" s="461"/>
      <c r="BS404" s="461"/>
      <c r="BT404" s="461"/>
      <c r="BU404" s="461"/>
      <c r="BV404" s="461"/>
      <c r="BW404" s="461"/>
      <c r="BX404" s="461"/>
      <c r="BY404" s="461"/>
      <c r="BZ404" s="461"/>
      <c r="CA404" s="461"/>
      <c r="CB404" s="461"/>
      <c r="CC404" s="461"/>
      <c r="CD404" s="461"/>
      <c r="CE404" s="461"/>
      <c r="CF404" s="461"/>
      <c r="CG404" s="461"/>
      <c r="CH404" s="461"/>
      <c r="CI404" s="461"/>
      <c r="CJ404" s="461"/>
      <c r="CK404" s="461"/>
      <c r="CL404" s="461"/>
      <c r="CM404" s="461"/>
      <c r="CN404" s="461"/>
      <c r="CO404" s="461"/>
      <c r="CP404" s="461"/>
      <c r="CQ404" s="461"/>
      <c r="CR404" s="461"/>
      <c r="CS404" s="461"/>
      <c r="CT404" s="461"/>
      <c r="CU404" s="461"/>
      <c r="CV404" s="461"/>
      <c r="CW404" s="461"/>
    </row>
    <row r="405" spans="1:101">
      <c r="A405" s="457"/>
      <c r="B405" s="458"/>
      <c r="C405" s="457"/>
      <c r="D405" s="459"/>
      <c r="E405" s="460"/>
      <c r="F405" s="460"/>
      <c r="G405" s="461"/>
      <c r="H405" s="461"/>
      <c r="I405" s="461"/>
      <c r="J405" s="461"/>
      <c r="K405" s="461"/>
      <c r="L405" s="461"/>
      <c r="M405" s="461"/>
      <c r="N405" s="461"/>
      <c r="O405" s="461"/>
      <c r="P405" s="461"/>
      <c r="Q405" s="461"/>
      <c r="R405" s="461"/>
      <c r="S405" s="461"/>
      <c r="T405" s="461"/>
      <c r="U405" s="461"/>
      <c r="V405" s="461"/>
      <c r="W405" s="461"/>
      <c r="X405" s="461"/>
      <c r="Y405" s="461"/>
      <c r="Z405" s="461"/>
      <c r="AA405" s="461"/>
      <c r="AB405" s="461"/>
      <c r="AC405" s="461"/>
      <c r="AD405" s="461"/>
      <c r="AE405" s="461"/>
      <c r="AF405" s="461"/>
      <c r="AG405" s="461"/>
      <c r="AH405" s="461"/>
      <c r="AI405" s="461"/>
      <c r="AJ405" s="461"/>
      <c r="AK405" s="461"/>
      <c r="AL405" s="461"/>
      <c r="AM405" s="461"/>
      <c r="AN405" s="461"/>
      <c r="AO405" s="461"/>
      <c r="AP405" s="461"/>
      <c r="AQ405" s="461"/>
      <c r="AR405" s="461"/>
      <c r="AS405" s="461"/>
      <c r="AT405" s="461"/>
      <c r="AU405" s="461"/>
      <c r="AV405" s="461"/>
      <c r="AW405" s="461"/>
      <c r="AX405" s="461"/>
      <c r="AY405" s="461"/>
      <c r="AZ405" s="461"/>
      <c r="BA405" s="461"/>
      <c r="BB405" s="461"/>
      <c r="BC405" s="461"/>
      <c r="BD405" s="461"/>
      <c r="BE405" s="461"/>
      <c r="BF405" s="461"/>
      <c r="BG405" s="461"/>
      <c r="BH405" s="461"/>
      <c r="BI405" s="461"/>
      <c r="BJ405" s="461"/>
      <c r="BK405" s="461"/>
      <c r="BL405" s="461"/>
      <c r="BM405" s="461"/>
      <c r="BN405" s="461"/>
      <c r="BO405" s="461"/>
      <c r="BP405" s="461"/>
      <c r="BQ405" s="461"/>
      <c r="BR405" s="461"/>
      <c r="BS405" s="461"/>
      <c r="BT405" s="461"/>
      <c r="BU405" s="461"/>
      <c r="BV405" s="461"/>
      <c r="BW405" s="461"/>
      <c r="BX405" s="461"/>
      <c r="BY405" s="461"/>
      <c r="BZ405" s="461"/>
      <c r="CA405" s="461"/>
      <c r="CB405" s="461"/>
      <c r="CC405" s="461"/>
      <c r="CD405" s="461"/>
      <c r="CE405" s="461"/>
      <c r="CF405" s="461"/>
      <c r="CG405" s="461"/>
      <c r="CH405" s="461"/>
      <c r="CI405" s="461"/>
      <c r="CJ405" s="461"/>
      <c r="CK405" s="461"/>
      <c r="CL405" s="461"/>
      <c r="CM405" s="461"/>
      <c r="CN405" s="461"/>
      <c r="CO405" s="461"/>
      <c r="CP405" s="461"/>
      <c r="CQ405" s="461"/>
      <c r="CR405" s="461"/>
      <c r="CS405" s="461"/>
      <c r="CT405" s="461"/>
      <c r="CU405" s="461"/>
      <c r="CV405" s="461"/>
      <c r="CW405" s="461"/>
    </row>
    <row r="406" spans="1:101">
      <c r="A406" s="457"/>
      <c r="B406" s="458"/>
      <c r="C406" s="457"/>
      <c r="D406" s="459"/>
      <c r="E406" s="460"/>
      <c r="F406" s="460"/>
      <c r="G406" s="461"/>
      <c r="H406" s="461"/>
      <c r="I406" s="461"/>
      <c r="J406" s="461"/>
      <c r="K406" s="461"/>
      <c r="L406" s="461"/>
      <c r="M406" s="461"/>
      <c r="N406" s="461"/>
      <c r="O406" s="461"/>
      <c r="P406" s="461"/>
      <c r="Q406" s="461"/>
      <c r="R406" s="461"/>
      <c r="S406" s="461"/>
      <c r="T406" s="461"/>
      <c r="U406" s="461"/>
      <c r="V406" s="461"/>
      <c r="W406" s="461"/>
      <c r="X406" s="461"/>
      <c r="Y406" s="461"/>
      <c r="Z406" s="461"/>
      <c r="AA406" s="461"/>
      <c r="AB406" s="461"/>
      <c r="AC406" s="461"/>
      <c r="AD406" s="461"/>
      <c r="AE406" s="461"/>
      <c r="AF406" s="461"/>
      <c r="AG406" s="461"/>
      <c r="AH406" s="461"/>
      <c r="AI406" s="461"/>
      <c r="AJ406" s="461"/>
      <c r="AK406" s="461"/>
      <c r="AL406" s="461"/>
      <c r="AM406" s="461"/>
      <c r="AN406" s="461"/>
      <c r="AO406" s="461"/>
      <c r="AP406" s="461"/>
      <c r="AQ406" s="461"/>
      <c r="AR406" s="461"/>
      <c r="AS406" s="461"/>
      <c r="AT406" s="461"/>
      <c r="AU406" s="461"/>
      <c r="AV406" s="461"/>
      <c r="AW406" s="461"/>
      <c r="AX406" s="461"/>
      <c r="AY406" s="461"/>
      <c r="AZ406" s="461"/>
      <c r="BA406" s="461"/>
      <c r="BB406" s="461"/>
      <c r="BC406" s="461"/>
      <c r="BD406" s="461"/>
      <c r="BE406" s="461"/>
      <c r="BF406" s="461"/>
      <c r="BG406" s="461"/>
      <c r="BH406" s="461"/>
      <c r="BI406" s="461"/>
      <c r="BJ406" s="461"/>
      <c r="BK406" s="461"/>
      <c r="BL406" s="461"/>
      <c r="BM406" s="461"/>
      <c r="BN406" s="461"/>
      <c r="BO406" s="461"/>
      <c r="BP406" s="461"/>
      <c r="BQ406" s="461"/>
      <c r="BR406" s="461"/>
      <c r="BS406" s="461"/>
      <c r="BT406" s="461"/>
      <c r="BU406" s="461"/>
      <c r="BV406" s="461"/>
      <c r="BW406" s="461"/>
      <c r="BX406" s="461"/>
      <c r="BY406" s="461"/>
      <c r="BZ406" s="461"/>
      <c r="CA406" s="461"/>
      <c r="CB406" s="461"/>
      <c r="CC406" s="461"/>
      <c r="CD406" s="461"/>
      <c r="CE406" s="461"/>
      <c r="CF406" s="461"/>
      <c r="CG406" s="461"/>
      <c r="CH406" s="461"/>
      <c r="CI406" s="461"/>
      <c r="CJ406" s="461"/>
      <c r="CK406" s="461"/>
      <c r="CL406" s="461"/>
      <c r="CM406" s="461"/>
      <c r="CN406" s="461"/>
      <c r="CO406" s="461"/>
      <c r="CP406" s="461"/>
      <c r="CQ406" s="461"/>
      <c r="CR406" s="461"/>
      <c r="CS406" s="461"/>
      <c r="CT406" s="461"/>
      <c r="CU406" s="461"/>
      <c r="CV406" s="461"/>
      <c r="CW406" s="461"/>
    </row>
    <row r="407" spans="1:101">
      <c r="A407" s="457"/>
      <c r="B407" s="458"/>
      <c r="C407" s="457"/>
      <c r="D407" s="459"/>
      <c r="E407" s="460"/>
      <c r="F407" s="460"/>
      <c r="G407" s="461"/>
      <c r="H407" s="461"/>
      <c r="I407" s="461"/>
      <c r="J407" s="461"/>
      <c r="K407" s="461"/>
      <c r="L407" s="461"/>
      <c r="M407" s="461"/>
      <c r="N407" s="461"/>
      <c r="O407" s="461"/>
      <c r="P407" s="461"/>
      <c r="Q407" s="461"/>
      <c r="R407" s="461"/>
      <c r="S407" s="461"/>
      <c r="T407" s="461"/>
      <c r="U407" s="461"/>
      <c r="V407" s="461"/>
      <c r="W407" s="461"/>
      <c r="X407" s="461"/>
      <c r="Y407" s="461"/>
      <c r="Z407" s="461"/>
      <c r="AA407" s="461"/>
      <c r="AB407" s="461"/>
      <c r="AC407" s="461"/>
      <c r="AD407" s="461"/>
      <c r="AE407" s="461"/>
      <c r="AF407" s="461"/>
      <c r="AG407" s="461"/>
      <c r="AH407" s="461"/>
      <c r="AI407" s="461"/>
      <c r="AJ407" s="461"/>
      <c r="AK407" s="461"/>
      <c r="AL407" s="461"/>
      <c r="AM407" s="461"/>
      <c r="AN407" s="461"/>
      <c r="AO407" s="461"/>
      <c r="AP407" s="461"/>
      <c r="AQ407" s="461"/>
      <c r="AR407" s="461"/>
      <c r="AS407" s="461"/>
      <c r="AT407" s="461"/>
      <c r="AU407" s="461"/>
      <c r="AV407" s="461"/>
      <c r="AW407" s="461"/>
      <c r="AX407" s="461"/>
      <c r="AY407" s="461"/>
      <c r="AZ407" s="461"/>
      <c r="BA407" s="461"/>
      <c r="BB407" s="461"/>
      <c r="BC407" s="461"/>
      <c r="BD407" s="461"/>
      <c r="BE407" s="461"/>
      <c r="BF407" s="461"/>
      <c r="BG407" s="461"/>
      <c r="BH407" s="461"/>
      <c r="BI407" s="461"/>
      <c r="BJ407" s="461"/>
      <c r="BK407" s="461"/>
      <c r="BL407" s="461"/>
      <c r="BM407" s="461"/>
      <c r="BN407" s="461"/>
      <c r="BO407" s="461"/>
      <c r="BP407" s="461"/>
      <c r="BQ407" s="461"/>
      <c r="BR407" s="461"/>
      <c r="BS407" s="461"/>
      <c r="BT407" s="461"/>
      <c r="BU407" s="461"/>
      <c r="BV407" s="461"/>
      <c r="BW407" s="461"/>
      <c r="BX407" s="461"/>
      <c r="BY407" s="461"/>
      <c r="BZ407" s="461"/>
      <c r="CA407" s="461"/>
      <c r="CB407" s="461"/>
      <c r="CC407" s="461"/>
      <c r="CD407" s="461"/>
      <c r="CE407" s="461"/>
      <c r="CF407" s="461"/>
      <c r="CG407" s="461"/>
      <c r="CH407" s="461"/>
      <c r="CI407" s="461"/>
      <c r="CJ407" s="461"/>
      <c r="CK407" s="461"/>
      <c r="CL407" s="461"/>
      <c r="CM407" s="461"/>
      <c r="CN407" s="461"/>
      <c r="CO407" s="461"/>
      <c r="CP407" s="461"/>
      <c r="CQ407" s="461"/>
      <c r="CR407" s="461"/>
      <c r="CS407" s="461"/>
      <c r="CT407" s="461"/>
      <c r="CU407" s="461"/>
      <c r="CV407" s="461"/>
      <c r="CW407" s="461"/>
    </row>
    <row r="408" spans="1:101">
      <c r="A408" s="457"/>
      <c r="B408" s="458"/>
      <c r="C408" s="457"/>
      <c r="D408" s="459"/>
      <c r="E408" s="460"/>
      <c r="F408" s="460"/>
      <c r="G408" s="461"/>
      <c r="H408" s="461"/>
      <c r="I408" s="461"/>
      <c r="J408" s="461"/>
      <c r="K408" s="461"/>
      <c r="L408" s="461"/>
      <c r="M408" s="461"/>
      <c r="N408" s="461"/>
      <c r="O408" s="461"/>
      <c r="P408" s="461"/>
      <c r="Q408" s="461"/>
      <c r="R408" s="461"/>
      <c r="S408" s="461"/>
      <c r="T408" s="461"/>
      <c r="U408" s="461"/>
      <c r="V408" s="461"/>
      <c r="W408" s="461"/>
      <c r="X408" s="461"/>
      <c r="Y408" s="461"/>
      <c r="Z408" s="461"/>
      <c r="AA408" s="461"/>
      <c r="AB408" s="461"/>
      <c r="AC408" s="461"/>
      <c r="AD408" s="461"/>
      <c r="AE408" s="461"/>
      <c r="AF408" s="461"/>
      <c r="AG408" s="461"/>
      <c r="AH408" s="461"/>
      <c r="AI408" s="461"/>
      <c r="AJ408" s="461"/>
      <c r="AK408" s="461"/>
      <c r="AL408" s="461"/>
      <c r="AM408" s="461"/>
      <c r="AN408" s="461"/>
      <c r="AO408" s="461"/>
      <c r="AP408" s="461"/>
      <c r="AQ408" s="461"/>
      <c r="AR408" s="461"/>
      <c r="AS408" s="461"/>
      <c r="AT408" s="461"/>
      <c r="AU408" s="461"/>
      <c r="AV408" s="461"/>
      <c r="AW408" s="461"/>
      <c r="AX408" s="461"/>
      <c r="AY408" s="461"/>
      <c r="AZ408" s="461"/>
      <c r="BA408" s="461"/>
      <c r="BB408" s="461"/>
      <c r="BC408" s="461"/>
      <c r="BD408" s="461"/>
      <c r="BE408" s="461"/>
      <c r="BF408" s="461"/>
      <c r="BG408" s="461"/>
      <c r="BH408" s="461"/>
      <c r="BI408" s="461"/>
      <c r="BJ408" s="461"/>
      <c r="BK408" s="461"/>
      <c r="BL408" s="461"/>
      <c r="BM408" s="461"/>
      <c r="BN408" s="461"/>
      <c r="BO408" s="461"/>
      <c r="BP408" s="461"/>
      <c r="BQ408" s="461"/>
      <c r="BR408" s="461"/>
      <c r="BS408" s="461"/>
      <c r="BT408" s="461"/>
      <c r="BU408" s="461"/>
      <c r="BV408" s="461"/>
      <c r="BW408" s="461"/>
      <c r="BX408" s="461"/>
      <c r="BY408" s="461"/>
      <c r="BZ408" s="461"/>
      <c r="CA408" s="461"/>
      <c r="CB408" s="461"/>
      <c r="CC408" s="461"/>
      <c r="CD408" s="461"/>
      <c r="CE408" s="461"/>
      <c r="CF408" s="461"/>
      <c r="CG408" s="461"/>
      <c r="CH408" s="461"/>
      <c r="CI408" s="461"/>
      <c r="CJ408" s="461"/>
      <c r="CK408" s="461"/>
      <c r="CL408" s="461"/>
      <c r="CM408" s="461"/>
      <c r="CN408" s="461"/>
      <c r="CO408" s="461"/>
      <c r="CP408" s="461"/>
      <c r="CQ408" s="461"/>
      <c r="CR408" s="461"/>
      <c r="CS408" s="461"/>
      <c r="CT408" s="461"/>
      <c r="CU408" s="461"/>
      <c r="CV408" s="461"/>
      <c r="CW408" s="461"/>
    </row>
    <row r="409" spans="1:101">
      <c r="A409" s="457"/>
      <c r="B409" s="458"/>
      <c r="C409" s="457"/>
      <c r="D409" s="459"/>
      <c r="E409" s="460"/>
      <c r="F409" s="460"/>
      <c r="G409" s="461"/>
      <c r="H409" s="461"/>
      <c r="I409" s="461"/>
      <c r="J409" s="461"/>
      <c r="K409" s="461"/>
      <c r="L409" s="461"/>
      <c r="M409" s="461"/>
      <c r="N409" s="461"/>
      <c r="O409" s="461"/>
      <c r="P409" s="461"/>
      <c r="Q409" s="461"/>
      <c r="R409" s="461"/>
      <c r="S409" s="461"/>
      <c r="T409" s="461"/>
      <c r="U409" s="461"/>
      <c r="V409" s="461"/>
      <c r="W409" s="461"/>
      <c r="X409" s="461"/>
      <c r="Y409" s="461"/>
      <c r="Z409" s="461"/>
      <c r="AA409" s="461"/>
      <c r="AB409" s="461"/>
      <c r="AC409" s="461"/>
      <c r="AD409" s="461"/>
      <c r="AE409" s="461"/>
      <c r="AF409" s="461"/>
      <c r="AG409" s="461"/>
      <c r="AH409" s="461"/>
      <c r="AI409" s="461"/>
      <c r="AJ409" s="461"/>
      <c r="AK409" s="461"/>
      <c r="AL409" s="461"/>
      <c r="AM409" s="461"/>
      <c r="AN409" s="461"/>
      <c r="AO409" s="461"/>
      <c r="AP409" s="461"/>
      <c r="AQ409" s="461"/>
      <c r="AR409" s="461"/>
      <c r="AS409" s="461"/>
      <c r="AT409" s="461"/>
      <c r="AU409" s="461"/>
      <c r="AV409" s="461"/>
      <c r="AW409" s="461"/>
      <c r="AX409" s="461"/>
      <c r="AY409" s="461"/>
      <c r="AZ409" s="461"/>
      <c r="BA409" s="461"/>
      <c r="BB409" s="461"/>
      <c r="BC409" s="461"/>
      <c r="BD409" s="461"/>
      <c r="BE409" s="461"/>
      <c r="BF409" s="461"/>
      <c r="BG409" s="461"/>
      <c r="BH409" s="461"/>
      <c r="BI409" s="461"/>
      <c r="BJ409" s="461"/>
      <c r="BK409" s="461"/>
      <c r="BL409" s="461"/>
      <c r="BM409" s="461"/>
      <c r="BN409" s="461"/>
      <c r="BO409" s="461"/>
      <c r="BP409" s="461"/>
      <c r="BQ409" s="461"/>
      <c r="BR409" s="461"/>
      <c r="BS409" s="461"/>
      <c r="BT409" s="461"/>
      <c r="BU409" s="461"/>
      <c r="BV409" s="461"/>
      <c r="BW409" s="461"/>
      <c r="BX409" s="461"/>
      <c r="BY409" s="461"/>
      <c r="BZ409" s="461"/>
      <c r="CA409" s="461"/>
      <c r="CB409" s="461"/>
      <c r="CC409" s="461"/>
      <c r="CD409" s="461"/>
      <c r="CE409" s="461"/>
      <c r="CF409" s="461"/>
      <c r="CG409" s="461"/>
      <c r="CH409" s="461"/>
      <c r="CI409" s="461"/>
      <c r="CJ409" s="461"/>
      <c r="CK409" s="461"/>
      <c r="CL409" s="461"/>
      <c r="CM409" s="461"/>
      <c r="CN409" s="461"/>
      <c r="CO409" s="461"/>
      <c r="CP409" s="461"/>
      <c r="CQ409" s="461"/>
      <c r="CR409" s="461"/>
      <c r="CS409" s="461"/>
      <c r="CT409" s="461"/>
      <c r="CU409" s="461"/>
      <c r="CV409" s="461"/>
      <c r="CW409" s="461"/>
    </row>
    <row r="410" spans="1:101">
      <c r="A410" s="457"/>
      <c r="B410" s="458"/>
      <c r="C410" s="457"/>
      <c r="D410" s="459"/>
      <c r="E410" s="460"/>
      <c r="F410" s="460"/>
      <c r="G410" s="461"/>
      <c r="H410" s="461"/>
      <c r="I410" s="461"/>
      <c r="J410" s="461"/>
      <c r="K410" s="461"/>
      <c r="L410" s="461"/>
      <c r="M410" s="461"/>
      <c r="N410" s="461"/>
      <c r="O410" s="461"/>
      <c r="P410" s="461"/>
      <c r="Q410" s="461"/>
      <c r="R410" s="461"/>
      <c r="S410" s="461"/>
      <c r="T410" s="461"/>
      <c r="U410" s="461"/>
      <c r="V410" s="461"/>
      <c r="W410" s="461"/>
      <c r="X410" s="461"/>
      <c r="Y410" s="461"/>
      <c r="Z410" s="461"/>
      <c r="AA410" s="461"/>
      <c r="AB410" s="461"/>
      <c r="AC410" s="461"/>
      <c r="AD410" s="461"/>
      <c r="AE410" s="461"/>
      <c r="AF410" s="461"/>
      <c r="AG410" s="461"/>
      <c r="AH410" s="461"/>
      <c r="AI410" s="461"/>
      <c r="AJ410" s="461"/>
      <c r="AK410" s="461"/>
      <c r="AL410" s="461"/>
      <c r="AM410" s="461"/>
      <c r="AN410" s="461"/>
      <c r="AO410" s="461"/>
      <c r="AP410" s="461"/>
      <c r="AQ410" s="461"/>
      <c r="AR410" s="461"/>
      <c r="AS410" s="461"/>
      <c r="AT410" s="461"/>
      <c r="AU410" s="461"/>
      <c r="AV410" s="461"/>
      <c r="AW410" s="461"/>
      <c r="AX410" s="461"/>
      <c r="AY410" s="461"/>
      <c r="AZ410" s="461"/>
      <c r="BA410" s="461"/>
      <c r="BB410" s="461"/>
      <c r="BC410" s="461"/>
      <c r="BD410" s="461"/>
      <c r="BE410" s="461"/>
      <c r="BF410" s="461"/>
      <c r="BG410" s="461"/>
      <c r="BH410" s="461"/>
      <c r="BI410" s="461"/>
      <c r="BJ410" s="461"/>
      <c r="BK410" s="461"/>
      <c r="BL410" s="461"/>
      <c r="BM410" s="461"/>
      <c r="BN410" s="461"/>
      <c r="BO410" s="461"/>
      <c r="BP410" s="461"/>
      <c r="BQ410" s="461"/>
      <c r="BR410" s="461"/>
      <c r="BS410" s="461"/>
      <c r="BT410" s="461"/>
      <c r="BU410" s="461"/>
      <c r="BV410" s="461"/>
      <c r="BW410" s="461"/>
      <c r="BX410" s="461"/>
      <c r="BY410" s="461"/>
      <c r="BZ410" s="461"/>
      <c r="CA410" s="461"/>
      <c r="CB410" s="461"/>
      <c r="CC410" s="461"/>
      <c r="CD410" s="461"/>
      <c r="CE410" s="461"/>
      <c r="CF410" s="461"/>
      <c r="CG410" s="461"/>
      <c r="CH410" s="461"/>
      <c r="CI410" s="461"/>
      <c r="CJ410" s="461"/>
      <c r="CK410" s="461"/>
      <c r="CL410" s="461"/>
      <c r="CM410" s="461"/>
      <c r="CN410" s="461"/>
      <c r="CO410" s="461"/>
      <c r="CP410" s="461"/>
      <c r="CQ410" s="461"/>
      <c r="CR410" s="461"/>
      <c r="CS410" s="461"/>
      <c r="CT410" s="461"/>
      <c r="CU410" s="461"/>
      <c r="CV410" s="461"/>
      <c r="CW410" s="461"/>
    </row>
    <row r="411" spans="1:101">
      <c r="A411" s="457"/>
      <c r="B411" s="458"/>
      <c r="C411" s="457"/>
      <c r="D411" s="459"/>
      <c r="E411" s="460"/>
      <c r="F411" s="460"/>
      <c r="G411" s="461"/>
      <c r="H411" s="461"/>
      <c r="I411" s="461"/>
      <c r="J411" s="461"/>
      <c r="K411" s="461"/>
      <c r="L411" s="461"/>
      <c r="M411" s="461"/>
      <c r="N411" s="461"/>
      <c r="O411" s="461"/>
      <c r="P411" s="461"/>
      <c r="Q411" s="461"/>
      <c r="R411" s="461"/>
      <c r="S411" s="461"/>
      <c r="T411" s="461"/>
      <c r="U411" s="461"/>
      <c r="V411" s="461"/>
      <c r="W411" s="461"/>
      <c r="X411" s="461"/>
      <c r="Y411" s="461"/>
      <c r="Z411" s="461"/>
      <c r="AA411" s="461"/>
      <c r="AB411" s="461"/>
      <c r="AC411" s="461"/>
      <c r="AD411" s="461"/>
      <c r="AE411" s="461"/>
      <c r="AF411" s="461"/>
      <c r="AG411" s="461"/>
      <c r="AH411" s="461"/>
      <c r="AI411" s="461"/>
      <c r="AJ411" s="461"/>
      <c r="AK411" s="461"/>
      <c r="AL411" s="461"/>
      <c r="AM411" s="461"/>
      <c r="AN411" s="461"/>
      <c r="AO411" s="461"/>
      <c r="AP411" s="461"/>
      <c r="AQ411" s="461"/>
      <c r="AR411" s="461"/>
      <c r="AS411" s="461"/>
      <c r="AT411" s="461"/>
      <c r="AU411" s="461"/>
      <c r="AV411" s="461"/>
      <c r="AW411" s="461"/>
      <c r="AX411" s="461"/>
      <c r="AY411" s="461"/>
      <c r="AZ411" s="461"/>
      <c r="BA411" s="461"/>
      <c r="BB411" s="461"/>
      <c r="BC411" s="461"/>
      <c r="BD411" s="461"/>
      <c r="BE411" s="461"/>
      <c r="BF411" s="461"/>
      <c r="BG411" s="461"/>
      <c r="BH411" s="461"/>
      <c r="BI411" s="461"/>
      <c r="BJ411" s="461"/>
      <c r="BK411" s="461"/>
      <c r="BL411" s="461"/>
      <c r="BM411" s="461"/>
      <c r="BN411" s="461"/>
      <c r="BO411" s="461"/>
      <c r="BP411" s="461"/>
      <c r="BQ411" s="461"/>
      <c r="BR411" s="461"/>
      <c r="BS411" s="461"/>
      <c r="BT411" s="461"/>
      <c r="BU411" s="461"/>
      <c r="BV411" s="461"/>
      <c r="BW411" s="461"/>
      <c r="BX411" s="461"/>
      <c r="BY411" s="461"/>
      <c r="BZ411" s="461"/>
      <c r="CA411" s="461"/>
      <c r="CB411" s="461"/>
      <c r="CC411" s="461"/>
      <c r="CD411" s="461"/>
      <c r="CE411" s="461"/>
      <c r="CF411" s="461"/>
      <c r="CG411" s="461"/>
      <c r="CH411" s="461"/>
      <c r="CI411" s="461"/>
      <c r="CJ411" s="461"/>
      <c r="CK411" s="461"/>
      <c r="CL411" s="461"/>
      <c r="CM411" s="461"/>
      <c r="CN411" s="461"/>
      <c r="CO411" s="461"/>
      <c r="CP411" s="461"/>
      <c r="CQ411" s="461"/>
      <c r="CR411" s="461"/>
      <c r="CS411" s="461"/>
      <c r="CT411" s="461"/>
      <c r="CU411" s="461"/>
      <c r="CV411" s="461"/>
      <c r="CW411" s="461"/>
    </row>
    <row r="412" spans="1:101">
      <c r="A412" s="457"/>
      <c r="B412" s="458"/>
      <c r="C412" s="457"/>
      <c r="D412" s="459"/>
      <c r="E412" s="460"/>
      <c r="F412" s="460"/>
      <c r="G412" s="461"/>
      <c r="H412" s="461"/>
      <c r="I412" s="461"/>
      <c r="J412" s="461"/>
      <c r="K412" s="461"/>
      <c r="L412" s="461"/>
      <c r="M412" s="461"/>
      <c r="N412" s="461"/>
      <c r="O412" s="461"/>
      <c r="P412" s="461"/>
      <c r="Q412" s="461"/>
      <c r="R412" s="461"/>
      <c r="S412" s="461"/>
      <c r="T412" s="461"/>
      <c r="U412" s="461"/>
      <c r="V412" s="461"/>
      <c r="W412" s="461"/>
      <c r="X412" s="461"/>
      <c r="Y412" s="461"/>
      <c r="Z412" s="461"/>
      <c r="AA412" s="461"/>
      <c r="AB412" s="461"/>
      <c r="AC412" s="461"/>
      <c r="AD412" s="461"/>
      <c r="AE412" s="461"/>
      <c r="AF412" s="461"/>
      <c r="AG412" s="461"/>
      <c r="AH412" s="461"/>
      <c r="AI412" s="461"/>
      <c r="AJ412" s="461"/>
      <c r="AK412" s="461"/>
      <c r="AL412" s="461"/>
      <c r="AM412" s="461"/>
      <c r="AN412" s="461"/>
      <c r="AO412" s="461"/>
      <c r="AP412" s="461"/>
      <c r="AQ412" s="461"/>
      <c r="AR412" s="461"/>
      <c r="AS412" s="461"/>
      <c r="AT412" s="461"/>
      <c r="AU412" s="461"/>
      <c r="AV412" s="461"/>
      <c r="AW412" s="461"/>
      <c r="AX412" s="461"/>
      <c r="AY412" s="461"/>
      <c r="AZ412" s="461"/>
      <c r="BA412" s="461"/>
      <c r="BB412" s="461"/>
      <c r="BC412" s="461"/>
      <c r="BD412" s="461"/>
      <c r="BE412" s="461"/>
      <c r="BF412" s="461"/>
      <c r="BG412" s="461"/>
      <c r="BH412" s="461"/>
      <c r="BI412" s="461"/>
      <c r="BJ412" s="461"/>
      <c r="BK412" s="461"/>
      <c r="BL412" s="461"/>
      <c r="BM412" s="461"/>
      <c r="BN412" s="461"/>
      <c r="BO412" s="461"/>
      <c r="BP412" s="461"/>
      <c r="BQ412" s="461"/>
      <c r="BR412" s="461"/>
      <c r="BS412" s="461"/>
      <c r="BT412" s="461"/>
      <c r="BU412" s="461"/>
      <c r="BV412" s="461"/>
      <c r="BW412" s="461"/>
      <c r="BX412" s="461"/>
      <c r="BY412" s="461"/>
      <c r="BZ412" s="461"/>
      <c r="CA412" s="461"/>
      <c r="CB412" s="461"/>
      <c r="CC412" s="461"/>
      <c r="CD412" s="461"/>
      <c r="CE412" s="461"/>
      <c r="CF412" s="461"/>
      <c r="CG412" s="461"/>
      <c r="CH412" s="461"/>
      <c r="CI412" s="461"/>
      <c r="CJ412" s="461"/>
      <c r="CK412" s="461"/>
      <c r="CL412" s="461"/>
      <c r="CM412" s="461"/>
      <c r="CN412" s="461"/>
      <c r="CO412" s="461"/>
      <c r="CP412" s="461"/>
      <c r="CQ412" s="461"/>
      <c r="CR412" s="461"/>
      <c r="CS412" s="461"/>
      <c r="CT412" s="461"/>
      <c r="CU412" s="461"/>
      <c r="CV412" s="461"/>
      <c r="CW412" s="461"/>
    </row>
    <row r="413" spans="1:101">
      <c r="A413" s="457"/>
      <c r="B413" s="458"/>
      <c r="C413" s="457"/>
      <c r="D413" s="459"/>
      <c r="E413" s="460"/>
      <c r="F413" s="460"/>
      <c r="G413" s="461"/>
      <c r="H413" s="461"/>
      <c r="I413" s="461"/>
      <c r="J413" s="461"/>
      <c r="K413" s="461"/>
      <c r="L413" s="461"/>
      <c r="M413" s="461"/>
      <c r="N413" s="461"/>
      <c r="O413" s="461"/>
      <c r="P413" s="461"/>
      <c r="Q413" s="461"/>
      <c r="R413" s="461"/>
      <c r="S413" s="461"/>
      <c r="T413" s="461"/>
      <c r="U413" s="461"/>
      <c r="V413" s="461"/>
      <c r="W413" s="461"/>
      <c r="X413" s="461"/>
      <c r="Y413" s="461"/>
      <c r="Z413" s="461"/>
      <c r="AA413" s="461"/>
      <c r="AB413" s="461"/>
      <c r="AC413" s="461"/>
      <c r="AD413" s="461"/>
      <c r="AE413" s="461"/>
      <c r="AF413" s="461"/>
      <c r="AG413" s="461"/>
      <c r="AH413" s="461"/>
      <c r="AI413" s="461"/>
      <c r="AJ413" s="461"/>
      <c r="AK413" s="461"/>
      <c r="AL413" s="461"/>
      <c r="AM413" s="461"/>
      <c r="AN413" s="461"/>
      <c r="AO413" s="461"/>
      <c r="AP413" s="461"/>
      <c r="AQ413" s="461"/>
      <c r="AR413" s="461"/>
      <c r="AS413" s="461"/>
      <c r="AT413" s="461"/>
      <c r="AU413" s="461"/>
      <c r="AV413" s="461"/>
      <c r="AW413" s="461"/>
      <c r="AX413" s="461"/>
      <c r="AY413" s="461"/>
      <c r="AZ413" s="461"/>
      <c r="BA413" s="461"/>
      <c r="BB413" s="461"/>
      <c r="BC413" s="461"/>
      <c r="BD413" s="461"/>
      <c r="BE413" s="461"/>
      <c r="BF413" s="461"/>
      <c r="BG413" s="461"/>
      <c r="BH413" s="461"/>
      <c r="BI413" s="461"/>
      <c r="BJ413" s="461"/>
      <c r="BK413" s="461"/>
      <c r="BL413" s="461"/>
      <c r="BM413" s="461"/>
      <c r="BN413" s="461"/>
      <c r="BO413" s="461"/>
      <c r="BP413" s="461"/>
      <c r="BQ413" s="461"/>
      <c r="BR413" s="461"/>
      <c r="BS413" s="461"/>
      <c r="BT413" s="461"/>
      <c r="BU413" s="461"/>
      <c r="BV413" s="461"/>
      <c r="BW413" s="461"/>
      <c r="BX413" s="461"/>
      <c r="BY413" s="461"/>
      <c r="BZ413" s="461"/>
      <c r="CA413" s="461"/>
      <c r="CB413" s="461"/>
      <c r="CC413" s="461"/>
      <c r="CD413" s="461"/>
      <c r="CE413" s="461"/>
      <c r="CF413" s="461"/>
      <c r="CG413" s="461"/>
      <c r="CH413" s="461"/>
      <c r="CI413" s="461"/>
      <c r="CJ413" s="461"/>
      <c r="CK413" s="461"/>
      <c r="CL413" s="461"/>
      <c r="CM413" s="461"/>
      <c r="CN413" s="461"/>
      <c r="CO413" s="461"/>
      <c r="CP413" s="461"/>
      <c r="CQ413" s="461"/>
      <c r="CR413" s="461"/>
      <c r="CS413" s="461"/>
      <c r="CT413" s="461"/>
      <c r="CU413" s="461"/>
      <c r="CV413" s="461"/>
      <c r="CW413" s="461"/>
    </row>
    <row r="414" spans="1:101">
      <c r="A414" s="457"/>
      <c r="B414" s="458"/>
      <c r="C414" s="457"/>
      <c r="D414" s="459"/>
      <c r="E414" s="460"/>
      <c r="F414" s="460"/>
      <c r="G414" s="461"/>
      <c r="H414" s="461"/>
      <c r="I414" s="461"/>
      <c r="J414" s="461"/>
      <c r="K414" s="461"/>
      <c r="L414" s="461"/>
      <c r="M414" s="461"/>
      <c r="N414" s="461"/>
      <c r="O414" s="461"/>
      <c r="P414" s="461"/>
      <c r="Q414" s="461"/>
      <c r="R414" s="461"/>
      <c r="S414" s="461"/>
      <c r="T414" s="461"/>
      <c r="U414" s="461"/>
      <c r="V414" s="461"/>
      <c r="W414" s="461"/>
      <c r="X414" s="461"/>
      <c r="Y414" s="461"/>
      <c r="Z414" s="461"/>
      <c r="AA414" s="461"/>
      <c r="AB414" s="461"/>
      <c r="AC414" s="461"/>
      <c r="AD414" s="461"/>
      <c r="AE414" s="461"/>
      <c r="AF414" s="461"/>
      <c r="AG414" s="461"/>
      <c r="AH414" s="461"/>
      <c r="AI414" s="461"/>
      <c r="AJ414" s="461"/>
      <c r="AK414" s="461"/>
      <c r="AL414" s="461"/>
      <c r="AM414" s="461"/>
      <c r="AN414" s="461"/>
      <c r="AO414" s="461"/>
      <c r="AP414" s="461"/>
      <c r="AQ414" s="461"/>
      <c r="AR414" s="461"/>
      <c r="AS414" s="461"/>
      <c r="AT414" s="461"/>
      <c r="AU414" s="461"/>
      <c r="AV414" s="461"/>
      <c r="AW414" s="461"/>
      <c r="AX414" s="461"/>
      <c r="AY414" s="461"/>
      <c r="AZ414" s="461"/>
      <c r="BA414" s="461"/>
      <c r="BB414" s="461"/>
      <c r="BC414" s="461"/>
      <c r="BD414" s="461"/>
      <c r="BE414" s="461"/>
      <c r="BF414" s="461"/>
      <c r="BG414" s="461"/>
      <c r="BH414" s="461"/>
      <c r="BI414" s="461"/>
      <c r="BJ414" s="461"/>
      <c r="BK414" s="461"/>
      <c r="BL414" s="461"/>
      <c r="BM414" s="461"/>
      <c r="BN414" s="461"/>
      <c r="BO414" s="461"/>
      <c r="BP414" s="461"/>
      <c r="BQ414" s="461"/>
      <c r="BR414" s="461"/>
      <c r="BS414" s="461"/>
      <c r="BT414" s="461"/>
      <c r="BU414" s="461"/>
      <c r="BV414" s="461"/>
      <c r="BW414" s="461"/>
      <c r="BX414" s="461"/>
      <c r="BY414" s="461"/>
      <c r="BZ414" s="461"/>
      <c r="CA414" s="461"/>
      <c r="CB414" s="461"/>
      <c r="CC414" s="461"/>
      <c r="CD414" s="461"/>
      <c r="CE414" s="461"/>
      <c r="CF414" s="461"/>
      <c r="CG414" s="461"/>
      <c r="CH414" s="461"/>
      <c r="CI414" s="461"/>
      <c r="CJ414" s="461"/>
      <c r="CK414" s="461"/>
      <c r="CL414" s="461"/>
      <c r="CM414" s="461"/>
      <c r="CN414" s="461"/>
      <c r="CO414" s="461"/>
      <c r="CP414" s="461"/>
      <c r="CQ414" s="461"/>
      <c r="CR414" s="461"/>
      <c r="CS414" s="461"/>
      <c r="CT414" s="461"/>
      <c r="CU414" s="461"/>
      <c r="CV414" s="461"/>
      <c r="CW414" s="461"/>
    </row>
    <row r="415" spans="1:101">
      <c r="A415" s="457"/>
      <c r="B415" s="458"/>
      <c r="C415" s="457"/>
      <c r="D415" s="459"/>
      <c r="E415" s="460"/>
      <c r="F415" s="460"/>
      <c r="G415" s="461"/>
      <c r="H415" s="461"/>
      <c r="I415" s="461"/>
      <c r="J415" s="461"/>
      <c r="K415" s="461"/>
      <c r="L415" s="461"/>
      <c r="M415" s="461"/>
      <c r="N415" s="461"/>
      <c r="O415" s="461"/>
      <c r="P415" s="461"/>
      <c r="Q415" s="461"/>
      <c r="R415" s="461"/>
      <c r="S415" s="461"/>
      <c r="T415" s="461"/>
      <c r="U415" s="461"/>
      <c r="V415" s="461"/>
      <c r="W415" s="461"/>
      <c r="X415" s="461"/>
      <c r="Y415" s="461"/>
      <c r="Z415" s="461"/>
      <c r="AA415" s="461"/>
      <c r="AB415" s="461"/>
      <c r="AC415" s="461"/>
      <c r="AD415" s="461"/>
      <c r="AE415" s="461"/>
      <c r="AF415" s="461"/>
      <c r="AG415" s="461"/>
      <c r="AH415" s="461"/>
      <c r="AI415" s="461"/>
      <c r="AJ415" s="461"/>
      <c r="AK415" s="461"/>
      <c r="AL415" s="461"/>
      <c r="AM415" s="461"/>
      <c r="AN415" s="461"/>
      <c r="AO415" s="461"/>
      <c r="AP415" s="461"/>
      <c r="AQ415" s="461"/>
      <c r="AR415" s="461"/>
      <c r="AS415" s="461"/>
      <c r="AT415" s="461"/>
      <c r="AU415" s="461"/>
      <c r="AV415" s="461"/>
      <c r="AW415" s="461"/>
      <c r="AX415" s="461"/>
      <c r="AY415" s="461"/>
      <c r="AZ415" s="461"/>
      <c r="BA415" s="461"/>
      <c r="BB415" s="461"/>
      <c r="BC415" s="461"/>
      <c r="BD415" s="461"/>
      <c r="BE415" s="461"/>
      <c r="BF415" s="461"/>
      <c r="BG415" s="461"/>
      <c r="BH415" s="461"/>
      <c r="BI415" s="461"/>
      <c r="BJ415" s="461"/>
      <c r="BK415" s="461"/>
      <c r="BL415" s="461"/>
      <c r="BM415" s="461"/>
      <c r="BN415" s="461"/>
      <c r="BO415" s="461"/>
      <c r="BP415" s="461"/>
      <c r="BQ415" s="461"/>
      <c r="BR415" s="461"/>
      <c r="BS415" s="461"/>
      <c r="BT415" s="461"/>
      <c r="BU415" s="461"/>
      <c r="BV415" s="461"/>
      <c r="BW415" s="461"/>
      <c r="BX415" s="461"/>
      <c r="BY415" s="461"/>
      <c r="BZ415" s="461"/>
      <c r="CA415" s="461"/>
      <c r="CB415" s="461"/>
      <c r="CC415" s="461"/>
      <c r="CD415" s="461"/>
      <c r="CE415" s="461"/>
      <c r="CF415" s="461"/>
      <c r="CG415" s="461"/>
      <c r="CH415" s="461"/>
      <c r="CI415" s="461"/>
      <c r="CJ415" s="461"/>
      <c r="CK415" s="461"/>
      <c r="CL415" s="461"/>
      <c r="CM415" s="461"/>
      <c r="CN415" s="461"/>
      <c r="CO415" s="461"/>
      <c r="CP415" s="461"/>
      <c r="CQ415" s="461"/>
      <c r="CR415" s="461"/>
      <c r="CS415" s="461"/>
      <c r="CT415" s="461"/>
      <c r="CU415" s="461"/>
      <c r="CV415" s="461"/>
      <c r="CW415" s="461"/>
    </row>
    <row r="416" spans="1:101">
      <c r="A416" s="457"/>
      <c r="B416" s="458"/>
      <c r="C416" s="457"/>
      <c r="D416" s="459"/>
      <c r="E416" s="460"/>
      <c r="F416" s="460"/>
      <c r="G416" s="461"/>
      <c r="H416" s="461"/>
      <c r="I416" s="461"/>
      <c r="J416" s="461"/>
      <c r="K416" s="461"/>
      <c r="L416" s="461"/>
      <c r="M416" s="461"/>
      <c r="N416" s="461"/>
      <c r="O416" s="461"/>
      <c r="P416" s="461"/>
      <c r="Q416" s="461"/>
      <c r="R416" s="461"/>
      <c r="S416" s="461"/>
      <c r="T416" s="461"/>
      <c r="U416" s="461"/>
      <c r="V416" s="461"/>
      <c r="W416" s="461"/>
      <c r="X416" s="461"/>
      <c r="Y416" s="461"/>
      <c r="Z416" s="461"/>
      <c r="AA416" s="461"/>
      <c r="AB416" s="461"/>
      <c r="AC416" s="461"/>
      <c r="AD416" s="461"/>
      <c r="AE416" s="461"/>
      <c r="AF416" s="461"/>
      <c r="AG416" s="461"/>
      <c r="AH416" s="461"/>
      <c r="AI416" s="461"/>
      <c r="AJ416" s="461"/>
      <c r="AK416" s="461"/>
      <c r="AL416" s="461"/>
      <c r="AM416" s="461"/>
      <c r="AN416" s="461"/>
      <c r="AO416" s="461"/>
      <c r="AP416" s="461"/>
      <c r="AQ416" s="461"/>
      <c r="AR416" s="461"/>
      <c r="AS416" s="461"/>
      <c r="AT416" s="461"/>
      <c r="AU416" s="461"/>
      <c r="AV416" s="461"/>
      <c r="AW416" s="461"/>
      <c r="AX416" s="461"/>
      <c r="AY416" s="461"/>
      <c r="AZ416" s="461"/>
      <c r="BA416" s="461"/>
      <c r="BB416" s="461"/>
      <c r="BC416" s="461"/>
      <c r="BD416" s="461"/>
      <c r="BE416" s="461"/>
      <c r="BF416" s="461"/>
      <c r="BG416" s="461"/>
      <c r="BH416" s="461"/>
      <c r="BI416" s="461"/>
      <c r="BJ416" s="461"/>
      <c r="BK416" s="461"/>
      <c r="BL416" s="461"/>
      <c r="BM416" s="461"/>
      <c r="BN416" s="461"/>
      <c r="BO416" s="461"/>
      <c r="BP416" s="461"/>
      <c r="BQ416" s="461"/>
      <c r="BR416" s="461"/>
      <c r="BS416" s="461"/>
      <c r="BT416" s="461"/>
      <c r="BU416" s="461"/>
      <c r="BV416" s="461"/>
      <c r="BW416" s="461"/>
      <c r="BX416" s="461"/>
      <c r="BY416" s="461"/>
      <c r="BZ416" s="461"/>
      <c r="CA416" s="461"/>
      <c r="CB416" s="461"/>
      <c r="CC416" s="461"/>
      <c r="CD416" s="461"/>
      <c r="CE416" s="461"/>
      <c r="CF416" s="461"/>
      <c r="CG416" s="461"/>
      <c r="CH416" s="461"/>
      <c r="CI416" s="461"/>
      <c r="CJ416" s="461"/>
      <c r="CK416" s="461"/>
      <c r="CL416" s="461"/>
      <c r="CM416" s="461"/>
      <c r="CN416" s="461"/>
      <c r="CO416" s="461"/>
      <c r="CP416" s="461"/>
      <c r="CQ416" s="461"/>
      <c r="CR416" s="461"/>
      <c r="CS416" s="461"/>
      <c r="CT416" s="461"/>
      <c r="CU416" s="461"/>
      <c r="CV416" s="461"/>
      <c r="CW416" s="461"/>
    </row>
    <row r="417" spans="1:101">
      <c r="A417" s="457"/>
      <c r="B417" s="458"/>
      <c r="C417" s="457"/>
      <c r="D417" s="459"/>
      <c r="E417" s="460"/>
      <c r="F417" s="460"/>
      <c r="G417" s="461"/>
      <c r="H417" s="461"/>
      <c r="I417" s="461"/>
      <c r="J417" s="461"/>
      <c r="K417" s="461"/>
      <c r="L417" s="461"/>
      <c r="M417" s="461"/>
      <c r="N417" s="461"/>
      <c r="O417" s="461"/>
      <c r="P417" s="461"/>
      <c r="Q417" s="461"/>
      <c r="R417" s="461"/>
      <c r="S417" s="461"/>
      <c r="T417" s="461"/>
      <c r="U417" s="461"/>
      <c r="V417" s="461"/>
      <c r="W417" s="461"/>
      <c r="X417" s="461"/>
      <c r="Y417" s="461"/>
      <c r="Z417" s="461"/>
      <c r="AA417" s="461"/>
      <c r="AB417" s="461"/>
      <c r="AC417" s="461"/>
      <c r="AD417" s="461"/>
      <c r="AE417" s="461"/>
      <c r="AF417" s="461"/>
      <c r="AG417" s="461"/>
      <c r="AH417" s="461"/>
      <c r="AI417" s="461"/>
      <c r="AJ417" s="461"/>
      <c r="AK417" s="461"/>
      <c r="AL417" s="461"/>
      <c r="AM417" s="461"/>
      <c r="AN417" s="461"/>
      <c r="AO417" s="461"/>
      <c r="AP417" s="461"/>
      <c r="AQ417" s="461"/>
      <c r="AR417" s="461"/>
      <c r="AS417" s="461"/>
      <c r="AT417" s="461"/>
      <c r="AU417" s="461"/>
      <c r="AV417" s="461"/>
      <c r="AW417" s="461"/>
      <c r="AX417" s="461"/>
      <c r="AY417" s="461"/>
      <c r="AZ417" s="461"/>
      <c r="BA417" s="461"/>
      <c r="BB417" s="461"/>
      <c r="BC417" s="461"/>
      <c r="BD417" s="461"/>
      <c r="BE417" s="461"/>
      <c r="BF417" s="461"/>
      <c r="BG417" s="461"/>
      <c r="BH417" s="461"/>
      <c r="BI417" s="461"/>
      <c r="BJ417" s="461"/>
      <c r="BK417" s="461"/>
      <c r="BL417" s="461"/>
      <c r="BM417" s="461"/>
      <c r="BN417" s="461"/>
      <c r="BO417" s="461"/>
      <c r="BP417" s="461"/>
      <c r="BQ417" s="461"/>
      <c r="BR417" s="461"/>
      <c r="BS417" s="461"/>
      <c r="BT417" s="461"/>
      <c r="BU417" s="461"/>
      <c r="BV417" s="461"/>
      <c r="BW417" s="461"/>
      <c r="BX417" s="461"/>
      <c r="BY417" s="461"/>
      <c r="BZ417" s="461"/>
      <c r="CA417" s="461"/>
      <c r="CB417" s="461"/>
      <c r="CC417" s="461"/>
      <c r="CD417" s="461"/>
      <c r="CE417" s="461"/>
      <c r="CF417" s="461"/>
      <c r="CG417" s="461"/>
      <c r="CH417" s="461"/>
      <c r="CI417" s="461"/>
      <c r="CJ417" s="461"/>
      <c r="CK417" s="461"/>
      <c r="CL417" s="461"/>
      <c r="CM417" s="461"/>
      <c r="CN417" s="461"/>
      <c r="CO417" s="461"/>
      <c r="CP417" s="461"/>
      <c r="CQ417" s="461"/>
      <c r="CR417" s="461"/>
      <c r="CS417" s="461"/>
      <c r="CT417" s="461"/>
      <c r="CU417" s="461"/>
      <c r="CV417" s="461"/>
      <c r="CW417" s="461"/>
    </row>
    <row r="418" spans="1:101">
      <c r="A418" s="457"/>
      <c r="B418" s="458"/>
      <c r="C418" s="457"/>
      <c r="D418" s="459"/>
      <c r="E418" s="460"/>
      <c r="F418" s="460"/>
      <c r="G418" s="461"/>
      <c r="H418" s="461"/>
      <c r="I418" s="461"/>
      <c r="J418" s="461"/>
      <c r="K418" s="461"/>
      <c r="L418" s="461"/>
      <c r="M418" s="461"/>
      <c r="N418" s="461"/>
      <c r="O418" s="461"/>
      <c r="P418" s="461"/>
      <c r="Q418" s="461"/>
      <c r="R418" s="461"/>
      <c r="S418" s="461"/>
      <c r="T418" s="461"/>
      <c r="U418" s="461"/>
      <c r="V418" s="461"/>
      <c r="W418" s="461"/>
      <c r="X418" s="461"/>
      <c r="Y418" s="461"/>
      <c r="Z418" s="461"/>
      <c r="AA418" s="461"/>
      <c r="AB418" s="461"/>
      <c r="AC418" s="461"/>
      <c r="AD418" s="461"/>
      <c r="AE418" s="461"/>
      <c r="AF418" s="461"/>
      <c r="AG418" s="461"/>
      <c r="AH418" s="461"/>
      <c r="AI418" s="461"/>
      <c r="AJ418" s="461"/>
      <c r="AK418" s="461"/>
      <c r="AL418" s="461"/>
      <c r="AM418" s="461"/>
      <c r="AN418" s="461"/>
      <c r="AO418" s="461"/>
      <c r="AP418" s="461"/>
      <c r="AQ418" s="461"/>
      <c r="AR418" s="461"/>
      <c r="AS418" s="461"/>
      <c r="AT418" s="461"/>
      <c r="AU418" s="461"/>
      <c r="AV418" s="461"/>
      <c r="AW418" s="461"/>
      <c r="AX418" s="461"/>
      <c r="AY418" s="461"/>
      <c r="AZ418" s="461"/>
      <c r="BA418" s="461"/>
      <c r="BB418" s="461"/>
      <c r="BC418" s="461"/>
      <c r="BD418" s="461"/>
      <c r="BE418" s="461"/>
      <c r="BF418" s="461"/>
      <c r="BG418" s="461"/>
      <c r="BH418" s="461"/>
      <c r="BI418" s="461"/>
      <c r="BJ418" s="461"/>
      <c r="BK418" s="461"/>
      <c r="BL418" s="461"/>
      <c r="BM418" s="461"/>
      <c r="BN418" s="461"/>
      <c r="BO418" s="461"/>
      <c r="BP418" s="461"/>
      <c r="BQ418" s="461"/>
      <c r="BR418" s="461"/>
      <c r="BS418" s="461"/>
      <c r="BT418" s="461"/>
      <c r="BU418" s="461"/>
      <c r="BV418" s="461"/>
      <c r="BW418" s="461"/>
      <c r="BX418" s="461"/>
      <c r="BY418" s="461"/>
      <c r="BZ418" s="461"/>
      <c r="CA418" s="461"/>
      <c r="CB418" s="461"/>
      <c r="CC418" s="461"/>
      <c r="CD418" s="461"/>
      <c r="CE418" s="461"/>
      <c r="CF418" s="461"/>
      <c r="CG418" s="461"/>
      <c r="CH418" s="461"/>
      <c r="CI418" s="461"/>
      <c r="CJ418" s="461"/>
      <c r="CK418" s="461"/>
      <c r="CL418" s="461"/>
      <c r="CM418" s="461"/>
      <c r="CN418" s="461"/>
      <c r="CO418" s="461"/>
      <c r="CP418" s="461"/>
      <c r="CQ418" s="461"/>
      <c r="CR418" s="461"/>
      <c r="CS418" s="461"/>
      <c r="CT418" s="461"/>
      <c r="CU418" s="461"/>
      <c r="CV418" s="461"/>
      <c r="CW418" s="461"/>
    </row>
    <row r="419" spans="1:101">
      <c r="A419" s="457"/>
      <c r="B419" s="458"/>
      <c r="C419" s="457"/>
      <c r="D419" s="459"/>
      <c r="E419" s="460"/>
      <c r="F419" s="460"/>
      <c r="G419" s="461"/>
      <c r="H419" s="461"/>
      <c r="I419" s="461"/>
      <c r="J419" s="461"/>
      <c r="K419" s="461"/>
      <c r="L419" s="461"/>
      <c r="M419" s="461"/>
      <c r="N419" s="461"/>
      <c r="O419" s="461"/>
      <c r="P419" s="461"/>
      <c r="Q419" s="461"/>
      <c r="R419" s="461"/>
      <c r="S419" s="461"/>
      <c r="T419" s="461"/>
      <c r="U419" s="461"/>
      <c r="V419" s="461"/>
      <c r="W419" s="461"/>
      <c r="X419" s="461"/>
      <c r="Y419" s="461"/>
      <c r="Z419" s="461"/>
      <c r="AA419" s="461"/>
      <c r="AB419" s="461"/>
      <c r="AC419" s="461"/>
      <c r="AD419" s="461"/>
      <c r="AE419" s="461"/>
      <c r="AF419" s="461"/>
      <c r="AG419" s="461"/>
      <c r="AH419" s="461"/>
      <c r="AI419" s="461"/>
      <c r="AJ419" s="461"/>
      <c r="AK419" s="461"/>
      <c r="AL419" s="461"/>
      <c r="AM419" s="461"/>
      <c r="AN419" s="461"/>
      <c r="AO419" s="461"/>
      <c r="AP419" s="461"/>
      <c r="AQ419" s="461"/>
      <c r="AR419" s="461"/>
      <c r="AS419" s="461"/>
      <c r="AT419" s="461"/>
      <c r="AU419" s="461"/>
      <c r="AV419" s="461"/>
      <c r="AW419" s="461"/>
      <c r="AX419" s="461"/>
      <c r="AY419" s="461"/>
      <c r="AZ419" s="461"/>
      <c r="BA419" s="461"/>
      <c r="BB419" s="461"/>
      <c r="BC419" s="461"/>
      <c r="BD419" s="461"/>
      <c r="BE419" s="461"/>
      <c r="BF419" s="461"/>
      <c r="BG419" s="461"/>
      <c r="BH419" s="461"/>
      <c r="BI419" s="461"/>
      <c r="BJ419" s="461"/>
      <c r="BK419" s="461"/>
      <c r="BL419" s="461"/>
      <c r="BM419" s="461"/>
      <c r="BN419" s="461"/>
      <c r="BO419" s="461"/>
      <c r="BP419" s="461"/>
      <c r="BQ419" s="461"/>
      <c r="BR419" s="461"/>
      <c r="BS419" s="461"/>
      <c r="BT419" s="461"/>
      <c r="BU419" s="461"/>
      <c r="BV419" s="461"/>
      <c r="BW419" s="461"/>
      <c r="BX419" s="461"/>
      <c r="BY419" s="461"/>
      <c r="BZ419" s="461"/>
      <c r="CA419" s="461"/>
      <c r="CB419" s="461"/>
      <c r="CC419" s="461"/>
      <c r="CD419" s="461"/>
      <c r="CE419" s="461"/>
      <c r="CF419" s="461"/>
      <c r="CG419" s="461"/>
      <c r="CH419" s="461"/>
      <c r="CI419" s="461"/>
      <c r="CJ419" s="461"/>
      <c r="CK419" s="461"/>
      <c r="CL419" s="461"/>
      <c r="CM419" s="461"/>
      <c r="CN419" s="461"/>
      <c r="CO419" s="461"/>
      <c r="CP419" s="461"/>
      <c r="CQ419" s="461"/>
      <c r="CR419" s="461"/>
      <c r="CS419" s="461"/>
      <c r="CT419" s="461"/>
      <c r="CU419" s="461"/>
      <c r="CV419" s="461"/>
      <c r="CW419" s="461"/>
    </row>
    <row r="420" spans="1:101">
      <c r="A420" s="457"/>
      <c r="B420" s="458"/>
      <c r="C420" s="457"/>
      <c r="D420" s="459"/>
      <c r="E420" s="460"/>
      <c r="F420" s="460"/>
      <c r="G420" s="461"/>
      <c r="H420" s="461"/>
      <c r="I420" s="461"/>
      <c r="J420" s="461"/>
      <c r="K420" s="461"/>
      <c r="L420" s="461"/>
      <c r="M420" s="461"/>
      <c r="N420" s="461"/>
      <c r="O420" s="461"/>
      <c r="P420" s="461"/>
      <c r="Q420" s="461"/>
      <c r="R420" s="461"/>
      <c r="S420" s="461"/>
      <c r="T420" s="461"/>
      <c r="U420" s="461"/>
      <c r="V420" s="461"/>
      <c r="W420" s="461"/>
      <c r="X420" s="461"/>
      <c r="Y420" s="461"/>
      <c r="Z420" s="461"/>
      <c r="AA420" s="461"/>
      <c r="AB420" s="461"/>
      <c r="AC420" s="461"/>
      <c r="AD420" s="461"/>
      <c r="AE420" s="461"/>
      <c r="AF420" s="461"/>
      <c r="AG420" s="461"/>
      <c r="AH420" s="461"/>
      <c r="AI420" s="461"/>
      <c r="AJ420" s="461"/>
      <c r="AK420" s="461"/>
      <c r="AL420" s="461"/>
      <c r="AM420" s="461"/>
      <c r="AN420" s="461"/>
      <c r="AO420" s="461"/>
      <c r="AP420" s="461"/>
      <c r="AQ420" s="461"/>
      <c r="AR420" s="461"/>
      <c r="AS420" s="461"/>
      <c r="AT420" s="461"/>
      <c r="AU420" s="461"/>
      <c r="AV420" s="461"/>
      <c r="AW420" s="461"/>
      <c r="AX420" s="461"/>
      <c r="AY420" s="461"/>
      <c r="AZ420" s="461"/>
      <c r="BA420" s="461"/>
      <c r="BB420" s="461"/>
      <c r="BC420" s="461"/>
      <c r="BD420" s="461"/>
      <c r="BE420" s="461"/>
      <c r="BF420" s="461"/>
      <c r="BG420" s="461"/>
      <c r="BH420" s="461"/>
      <c r="BI420" s="461"/>
      <c r="BJ420" s="461"/>
      <c r="BK420" s="461"/>
      <c r="BL420" s="461"/>
      <c r="BM420" s="461"/>
      <c r="BN420" s="461"/>
      <c r="BO420" s="461"/>
      <c r="BP420" s="461"/>
      <c r="BQ420" s="461"/>
      <c r="BR420" s="461"/>
      <c r="BS420" s="461"/>
      <c r="BT420" s="461"/>
      <c r="BU420" s="461"/>
      <c r="BV420" s="461"/>
      <c r="BW420" s="461"/>
      <c r="BX420" s="461"/>
      <c r="BY420" s="461"/>
      <c r="BZ420" s="461"/>
      <c r="CA420" s="461"/>
      <c r="CB420" s="461"/>
      <c r="CC420" s="461"/>
      <c r="CD420" s="461"/>
      <c r="CE420" s="461"/>
      <c r="CF420" s="461"/>
      <c r="CG420" s="461"/>
      <c r="CH420" s="461"/>
      <c r="CI420" s="461"/>
      <c r="CJ420" s="461"/>
      <c r="CK420" s="461"/>
      <c r="CL420" s="461"/>
      <c r="CM420" s="461"/>
      <c r="CN420" s="461"/>
      <c r="CO420" s="461"/>
      <c r="CP420" s="461"/>
      <c r="CQ420" s="461"/>
      <c r="CR420" s="461"/>
      <c r="CS420" s="461"/>
      <c r="CT420" s="461"/>
      <c r="CU420" s="461"/>
      <c r="CV420" s="461"/>
      <c r="CW420" s="461"/>
    </row>
    <row r="421" spans="1:101">
      <c r="A421" s="457"/>
      <c r="B421" s="458"/>
      <c r="C421" s="457"/>
      <c r="D421" s="459"/>
      <c r="E421" s="460"/>
      <c r="F421" s="460"/>
      <c r="G421" s="461"/>
      <c r="H421" s="461"/>
      <c r="I421" s="461"/>
      <c r="J421" s="461"/>
      <c r="K421" s="461"/>
      <c r="L421" s="461"/>
      <c r="M421" s="461"/>
      <c r="N421" s="461"/>
      <c r="O421" s="461"/>
      <c r="P421" s="461"/>
      <c r="Q421" s="461"/>
      <c r="R421" s="461"/>
      <c r="S421" s="461"/>
      <c r="T421" s="461"/>
      <c r="U421" s="461"/>
      <c r="V421" s="461"/>
      <c r="W421" s="461"/>
      <c r="X421" s="461"/>
      <c r="Y421" s="461"/>
      <c r="Z421" s="461"/>
      <c r="AA421" s="461"/>
      <c r="AB421" s="461"/>
      <c r="AC421" s="461"/>
      <c r="AD421" s="461"/>
      <c r="AE421" s="461"/>
      <c r="AF421" s="461"/>
      <c r="AG421" s="461"/>
      <c r="AH421" s="461"/>
      <c r="AI421" s="461"/>
      <c r="AJ421" s="461"/>
      <c r="AK421" s="461"/>
      <c r="AL421" s="461"/>
      <c r="AM421" s="461"/>
      <c r="AN421" s="461"/>
      <c r="AO421" s="461"/>
      <c r="AP421" s="461"/>
      <c r="AQ421" s="461"/>
      <c r="AR421" s="461"/>
      <c r="AS421" s="461"/>
      <c r="AT421" s="461"/>
      <c r="AU421" s="461"/>
      <c r="AV421" s="461"/>
      <c r="AW421" s="461"/>
      <c r="AX421" s="461"/>
      <c r="AY421" s="461"/>
      <c r="AZ421" s="461"/>
      <c r="BA421" s="461"/>
      <c r="BB421" s="461"/>
      <c r="BC421" s="461"/>
      <c r="BD421" s="461"/>
      <c r="BE421" s="461"/>
      <c r="BF421" s="461"/>
      <c r="BG421" s="461"/>
      <c r="BH421" s="461"/>
      <c r="BI421" s="461"/>
      <c r="BJ421" s="461"/>
      <c r="BK421" s="461"/>
      <c r="BL421" s="461"/>
      <c r="BM421" s="461"/>
      <c r="BN421" s="461"/>
      <c r="BO421" s="461"/>
      <c r="BP421" s="461"/>
      <c r="BQ421" s="461"/>
      <c r="BR421" s="461"/>
      <c r="BS421" s="461"/>
      <c r="BT421" s="461"/>
      <c r="BU421" s="461"/>
      <c r="BV421" s="461"/>
      <c r="BW421" s="461"/>
      <c r="BX421" s="461"/>
      <c r="BY421" s="461"/>
      <c r="BZ421" s="461"/>
      <c r="CA421" s="461"/>
      <c r="CB421" s="461"/>
      <c r="CC421" s="461"/>
      <c r="CD421" s="461"/>
      <c r="CE421" s="461"/>
      <c r="CF421" s="461"/>
      <c r="CG421" s="461"/>
      <c r="CH421" s="461"/>
      <c r="CI421" s="461"/>
      <c r="CJ421" s="461"/>
      <c r="CK421" s="461"/>
      <c r="CL421" s="461"/>
      <c r="CM421" s="461"/>
      <c r="CN421" s="461"/>
      <c r="CO421" s="461"/>
      <c r="CP421" s="461"/>
      <c r="CQ421" s="461"/>
      <c r="CR421" s="461"/>
      <c r="CS421" s="461"/>
      <c r="CT421" s="461"/>
      <c r="CU421" s="461"/>
      <c r="CV421" s="461"/>
      <c r="CW421" s="461"/>
    </row>
    <row r="422" spans="1:101">
      <c r="A422" s="457"/>
      <c r="B422" s="458"/>
      <c r="C422" s="457"/>
      <c r="D422" s="459"/>
      <c r="E422" s="460"/>
      <c r="F422" s="460"/>
      <c r="G422" s="461"/>
      <c r="H422" s="461"/>
      <c r="I422" s="461"/>
      <c r="J422" s="461"/>
      <c r="K422" s="461"/>
      <c r="L422" s="461"/>
      <c r="M422" s="461"/>
      <c r="N422" s="461"/>
      <c r="O422" s="461"/>
      <c r="P422" s="461"/>
      <c r="Q422" s="461"/>
      <c r="R422" s="461"/>
      <c r="S422" s="461"/>
      <c r="T422" s="461"/>
      <c r="U422" s="461"/>
      <c r="V422" s="461"/>
      <c r="W422" s="461"/>
      <c r="X422" s="461"/>
      <c r="Y422" s="461"/>
      <c r="Z422" s="461"/>
      <c r="AA422" s="461"/>
      <c r="AB422" s="461"/>
      <c r="AC422" s="461"/>
      <c r="AD422" s="461"/>
      <c r="AE422" s="461"/>
      <c r="AF422" s="461"/>
      <c r="AG422" s="461"/>
      <c r="AH422" s="461"/>
      <c r="AI422" s="461"/>
      <c r="AJ422" s="461"/>
      <c r="AK422" s="461"/>
      <c r="AL422" s="461"/>
      <c r="AM422" s="461"/>
      <c r="AN422" s="461"/>
      <c r="AO422" s="461"/>
      <c r="AP422" s="461"/>
      <c r="AQ422" s="461"/>
      <c r="AR422" s="461"/>
      <c r="AS422" s="461"/>
      <c r="AT422" s="461"/>
      <c r="AU422" s="461"/>
      <c r="AV422" s="461"/>
      <c r="AW422" s="461"/>
      <c r="AX422" s="461"/>
      <c r="AY422" s="461"/>
      <c r="AZ422" s="461"/>
      <c r="BA422" s="461"/>
      <c r="BB422" s="461"/>
      <c r="BC422" s="461"/>
      <c r="BD422" s="461"/>
      <c r="BE422" s="461"/>
      <c r="BF422" s="461"/>
      <c r="BG422" s="461"/>
      <c r="BH422" s="461"/>
      <c r="BI422" s="461"/>
      <c r="BJ422" s="461"/>
      <c r="BK422" s="461"/>
      <c r="BL422" s="461"/>
      <c r="BM422" s="461"/>
      <c r="BN422" s="461"/>
      <c r="BO422" s="461"/>
      <c r="BP422" s="461"/>
      <c r="BQ422" s="461"/>
      <c r="BR422" s="461"/>
      <c r="BS422" s="461"/>
      <c r="BT422" s="461"/>
      <c r="BU422" s="461"/>
      <c r="BV422" s="461"/>
      <c r="BW422" s="461"/>
      <c r="BX422" s="461"/>
      <c r="BY422" s="461"/>
      <c r="BZ422" s="461"/>
      <c r="CA422" s="461"/>
      <c r="CB422" s="461"/>
      <c r="CC422" s="461"/>
      <c r="CD422" s="461"/>
      <c r="CE422" s="461"/>
      <c r="CF422" s="461"/>
      <c r="CG422" s="461"/>
      <c r="CH422" s="461"/>
      <c r="CI422" s="461"/>
      <c r="CJ422" s="461"/>
      <c r="CK422" s="461"/>
      <c r="CL422" s="461"/>
      <c r="CM422" s="461"/>
      <c r="CN422" s="461"/>
      <c r="CO422" s="461"/>
      <c r="CP422" s="461"/>
      <c r="CQ422" s="461"/>
      <c r="CR422" s="461"/>
      <c r="CS422" s="461"/>
      <c r="CT422" s="461"/>
      <c r="CU422" s="461"/>
      <c r="CV422" s="461"/>
      <c r="CW422" s="461"/>
    </row>
    <row r="423" spans="1:101">
      <c r="A423" s="457"/>
      <c r="B423" s="458"/>
      <c r="C423" s="457"/>
      <c r="D423" s="459"/>
      <c r="E423" s="460"/>
      <c r="F423" s="460"/>
      <c r="G423" s="461"/>
      <c r="H423" s="461"/>
      <c r="I423" s="461"/>
      <c r="J423" s="461"/>
      <c r="K423" s="461"/>
      <c r="L423" s="461"/>
      <c r="M423" s="461"/>
      <c r="N423" s="461"/>
      <c r="O423" s="461"/>
      <c r="P423" s="461"/>
      <c r="Q423" s="461"/>
      <c r="R423" s="461"/>
      <c r="S423" s="461"/>
      <c r="T423" s="461"/>
      <c r="U423" s="461"/>
      <c r="V423" s="461"/>
      <c r="W423" s="461"/>
      <c r="X423" s="461"/>
      <c r="Y423" s="461"/>
      <c r="Z423" s="461"/>
      <c r="AA423" s="461"/>
      <c r="AB423" s="461"/>
      <c r="AC423" s="461"/>
      <c r="AD423" s="461"/>
      <c r="AE423" s="461"/>
      <c r="AF423" s="461"/>
      <c r="AG423" s="461"/>
      <c r="AH423" s="461"/>
      <c r="AI423" s="461"/>
      <c r="AJ423" s="461"/>
      <c r="AK423" s="461"/>
      <c r="AL423" s="461"/>
      <c r="AM423" s="461"/>
      <c r="AN423" s="461"/>
      <c r="AO423" s="461"/>
      <c r="AP423" s="461"/>
      <c r="AQ423" s="461"/>
      <c r="AR423" s="461"/>
      <c r="AS423" s="461"/>
      <c r="AT423" s="461"/>
      <c r="AU423" s="461"/>
      <c r="AV423" s="461"/>
      <c r="AW423" s="461"/>
      <c r="AX423" s="461"/>
      <c r="AY423" s="461"/>
      <c r="AZ423" s="461"/>
      <c r="BA423" s="461"/>
      <c r="BB423" s="461"/>
      <c r="BC423" s="461"/>
      <c r="BD423" s="461"/>
      <c r="BE423" s="461"/>
      <c r="BF423" s="461"/>
      <c r="BG423" s="461"/>
      <c r="BH423" s="461"/>
      <c r="BI423" s="461"/>
      <c r="BJ423" s="461"/>
      <c r="BK423" s="461"/>
      <c r="BL423" s="461"/>
      <c r="BM423" s="461"/>
      <c r="BN423" s="461"/>
      <c r="BO423" s="461"/>
      <c r="BP423" s="461"/>
      <c r="BQ423" s="461"/>
      <c r="BR423" s="461"/>
      <c r="BS423" s="461"/>
      <c r="BT423" s="461"/>
      <c r="BU423" s="461"/>
      <c r="BV423" s="461"/>
      <c r="BW423" s="461"/>
      <c r="BX423" s="461"/>
      <c r="BY423" s="461"/>
      <c r="BZ423" s="461"/>
      <c r="CA423" s="461"/>
      <c r="CB423" s="461"/>
      <c r="CC423" s="461"/>
      <c r="CD423" s="461"/>
      <c r="CE423" s="461"/>
      <c r="CF423" s="461"/>
      <c r="CG423" s="461"/>
      <c r="CH423" s="461"/>
      <c r="CI423" s="461"/>
      <c r="CJ423" s="461"/>
      <c r="CK423" s="461"/>
      <c r="CL423" s="461"/>
      <c r="CM423" s="461"/>
      <c r="CN423" s="461"/>
      <c r="CO423" s="461"/>
      <c r="CP423" s="461"/>
      <c r="CQ423" s="461"/>
      <c r="CR423" s="461"/>
      <c r="CS423" s="461"/>
      <c r="CT423" s="461"/>
      <c r="CU423" s="461"/>
      <c r="CV423" s="461"/>
      <c r="CW423" s="461"/>
    </row>
    <row r="424" spans="1:101">
      <c r="A424" s="457"/>
      <c r="B424" s="458"/>
      <c r="C424" s="457"/>
      <c r="D424" s="459"/>
      <c r="E424" s="460"/>
      <c r="F424" s="460"/>
      <c r="G424" s="461"/>
      <c r="H424" s="461"/>
      <c r="I424" s="461"/>
      <c r="J424" s="461"/>
      <c r="K424" s="461"/>
      <c r="L424" s="461"/>
      <c r="M424" s="461"/>
      <c r="N424" s="461"/>
      <c r="O424" s="461"/>
      <c r="P424" s="461"/>
      <c r="Q424" s="461"/>
      <c r="R424" s="461"/>
      <c r="S424" s="461"/>
      <c r="T424" s="461"/>
      <c r="U424" s="461"/>
      <c r="V424" s="461"/>
      <c r="W424" s="461"/>
      <c r="X424" s="461"/>
      <c r="Y424" s="461"/>
      <c r="Z424" s="461"/>
      <c r="AA424" s="461"/>
      <c r="AB424" s="461"/>
      <c r="AC424" s="461"/>
      <c r="AD424" s="461"/>
      <c r="AE424" s="461"/>
      <c r="AF424" s="461"/>
      <c r="AG424" s="461"/>
      <c r="AH424" s="461"/>
      <c r="AI424" s="461"/>
      <c r="AJ424" s="461"/>
      <c r="AK424" s="461"/>
      <c r="AL424" s="461"/>
      <c r="AM424" s="461"/>
      <c r="AN424" s="461"/>
      <c r="AO424" s="461"/>
      <c r="AP424" s="461"/>
      <c r="AQ424" s="461"/>
      <c r="AR424" s="461"/>
      <c r="AS424" s="461"/>
      <c r="AT424" s="461"/>
      <c r="AU424" s="461"/>
      <c r="AV424" s="461"/>
      <c r="AW424" s="461"/>
      <c r="AX424" s="461"/>
      <c r="AY424" s="461"/>
      <c r="AZ424" s="461"/>
      <c r="BA424" s="461"/>
      <c r="BB424" s="461"/>
      <c r="BC424" s="461"/>
      <c r="BD424" s="461"/>
      <c r="BE424" s="461"/>
      <c r="BF424" s="461"/>
      <c r="BG424" s="461"/>
      <c r="BH424" s="461"/>
      <c r="BI424" s="461"/>
      <c r="BJ424" s="461"/>
      <c r="BK424" s="461"/>
      <c r="BL424" s="461"/>
      <c r="BM424" s="461"/>
      <c r="BN424" s="461"/>
      <c r="BO424" s="461"/>
      <c r="BP424" s="461"/>
      <c r="BQ424" s="461"/>
      <c r="BR424" s="461"/>
      <c r="BS424" s="461"/>
      <c r="BT424" s="461"/>
      <c r="BU424" s="461"/>
      <c r="BV424" s="461"/>
      <c r="BW424" s="461"/>
      <c r="BX424" s="461"/>
      <c r="BY424" s="461"/>
      <c r="BZ424" s="461"/>
      <c r="CA424" s="461"/>
      <c r="CB424" s="461"/>
      <c r="CC424" s="461"/>
      <c r="CD424" s="461"/>
      <c r="CE424" s="461"/>
      <c r="CF424" s="461"/>
      <c r="CG424" s="461"/>
      <c r="CH424" s="461"/>
      <c r="CI424" s="461"/>
      <c r="CJ424" s="461"/>
      <c r="CK424" s="461"/>
      <c r="CL424" s="461"/>
      <c r="CM424" s="461"/>
      <c r="CN424" s="461"/>
      <c r="CO424" s="461"/>
      <c r="CP424" s="461"/>
      <c r="CQ424" s="461"/>
      <c r="CR424" s="461"/>
      <c r="CS424" s="461"/>
      <c r="CT424" s="461"/>
      <c r="CU424" s="461"/>
      <c r="CV424" s="461"/>
      <c r="CW424" s="461"/>
    </row>
    <row r="425" spans="1:101">
      <c r="A425" s="457"/>
      <c r="B425" s="458"/>
      <c r="C425" s="457"/>
      <c r="D425" s="459"/>
      <c r="E425" s="460"/>
      <c r="F425" s="460"/>
      <c r="G425" s="461"/>
      <c r="H425" s="461"/>
      <c r="I425" s="461"/>
      <c r="J425" s="461"/>
      <c r="K425" s="461"/>
      <c r="L425" s="461"/>
      <c r="M425" s="461"/>
      <c r="N425" s="461"/>
      <c r="O425" s="461"/>
      <c r="P425" s="461"/>
      <c r="Q425" s="461"/>
      <c r="R425" s="461"/>
      <c r="S425" s="461"/>
      <c r="T425" s="461"/>
      <c r="U425" s="461"/>
      <c r="V425" s="461"/>
      <c r="W425" s="461"/>
      <c r="X425" s="461"/>
      <c r="Y425" s="461"/>
      <c r="Z425" s="461"/>
      <c r="AA425" s="461"/>
      <c r="AB425" s="461"/>
      <c r="AC425" s="461"/>
      <c r="AD425" s="461"/>
      <c r="AE425" s="461"/>
      <c r="AF425" s="461"/>
      <c r="AG425" s="461"/>
      <c r="AH425" s="461"/>
      <c r="AI425" s="461"/>
      <c r="AJ425" s="461"/>
      <c r="AK425" s="461"/>
      <c r="AL425" s="461"/>
      <c r="AM425" s="461"/>
      <c r="AN425" s="461"/>
      <c r="AO425" s="461"/>
      <c r="AP425" s="461"/>
      <c r="AQ425" s="461"/>
      <c r="AR425" s="461"/>
      <c r="AS425" s="461"/>
      <c r="AT425" s="461"/>
      <c r="AU425" s="461"/>
      <c r="AV425" s="461"/>
      <c r="AW425" s="461"/>
      <c r="AX425" s="461"/>
      <c r="AY425" s="461"/>
      <c r="AZ425" s="461"/>
      <c r="BA425" s="461"/>
      <c r="BB425" s="461"/>
      <c r="BC425" s="461"/>
      <c r="BD425" s="461"/>
      <c r="BE425" s="461"/>
      <c r="BF425" s="461"/>
      <c r="BG425" s="461"/>
      <c r="BH425" s="461"/>
      <c r="BI425" s="461"/>
      <c r="BJ425" s="461"/>
      <c r="BK425" s="461"/>
      <c r="BL425" s="461"/>
      <c r="BM425" s="461"/>
      <c r="BN425" s="461"/>
      <c r="BO425" s="461"/>
      <c r="BP425" s="461"/>
      <c r="BQ425" s="461"/>
      <c r="BR425" s="461"/>
      <c r="BS425" s="461"/>
      <c r="BT425" s="461"/>
      <c r="BU425" s="461"/>
      <c r="BV425" s="461"/>
      <c r="BW425" s="461"/>
      <c r="BX425" s="461"/>
      <c r="BY425" s="461"/>
      <c r="BZ425" s="461"/>
      <c r="CA425" s="461"/>
      <c r="CB425" s="461"/>
      <c r="CC425" s="461"/>
      <c r="CD425" s="461"/>
      <c r="CE425" s="461"/>
      <c r="CF425" s="461"/>
      <c r="CG425" s="461"/>
      <c r="CH425" s="461"/>
      <c r="CI425" s="461"/>
      <c r="CJ425" s="461"/>
      <c r="CK425" s="461"/>
      <c r="CL425" s="461"/>
      <c r="CM425" s="461"/>
      <c r="CN425" s="461"/>
      <c r="CO425" s="461"/>
      <c r="CP425" s="461"/>
      <c r="CQ425" s="461"/>
      <c r="CR425" s="461"/>
      <c r="CS425" s="461"/>
      <c r="CT425" s="461"/>
      <c r="CU425" s="461"/>
      <c r="CV425" s="461"/>
      <c r="CW425" s="461"/>
    </row>
  </sheetData>
  <mergeCells count="5">
    <mergeCell ref="G2:G3"/>
    <mergeCell ref="A2:A3"/>
    <mergeCell ref="B2:B3"/>
    <mergeCell ref="C2:C3"/>
    <mergeCell ref="D2:D3"/>
  </mergeCells>
  <phoneticPr fontId="0" type="noConversion"/>
  <pageMargins left="0.17" right="0.23" top="0.24" bottom="0.56000000000000005" header="0.17" footer="0.21"/>
  <pageSetup orientation="landscape" r:id="rId1"/>
  <headerFooter alignWithMargins="0">
    <oddFooter>&amp;RTrang :&amp;P+139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119</vt:i4>
      </vt:variant>
    </vt:vector>
  </HeadingPairs>
  <TitlesOfParts>
    <vt:vector size="158" baseType="lpstr">
      <vt:lpstr>bdmtk</vt:lpstr>
      <vt:lpstr>soktmay</vt:lpstr>
      <vt:lpstr>GiaThanhSP</vt:lpstr>
      <vt:lpstr>VUNGDK</vt:lpstr>
      <vt:lpstr>LCTT</vt:lpstr>
      <vt:lpstr>BCDPS</vt:lpstr>
      <vt:lpstr>BCDKT</vt:lpstr>
      <vt:lpstr>KQKD-01</vt:lpstr>
      <vt:lpstr>PhieuThu</vt:lpstr>
      <vt:lpstr>PhieuChi</vt:lpstr>
      <vt:lpstr>01-GTGT</vt:lpstr>
      <vt:lpstr>01-2 GTGT</vt:lpstr>
      <vt:lpstr>01-2 GTGT (2)</vt:lpstr>
      <vt:lpstr>01-1-GTGT</vt:lpstr>
      <vt:lpstr>01-1-GTGT (2)</vt:lpstr>
      <vt:lpstr>CTGHISO</vt:lpstr>
      <vt:lpstr>SOCAI-CTGS</vt:lpstr>
      <vt:lpstr>SODKCTGS</vt:lpstr>
      <vt:lpstr>SONKC</vt:lpstr>
      <vt:lpstr>nkban</vt:lpstr>
      <vt:lpstr>nhmua</vt:lpstr>
      <vt:lpstr>NKChi</vt:lpstr>
      <vt:lpstr>NKThu</vt:lpstr>
      <vt:lpstr>SOCTtk-Khac</vt:lpstr>
      <vt:lpstr>SOCTVLCCDC-TPHH</vt:lpstr>
      <vt:lpstr>Sheet1</vt:lpstr>
      <vt:lpstr>THCT-TKKhac</vt:lpstr>
      <vt:lpstr>CNKH-131</vt:lpstr>
      <vt:lpstr>CNKH-331</vt:lpstr>
      <vt:lpstr>NXT152-153</vt:lpstr>
      <vt:lpstr>NXT155-156</vt:lpstr>
      <vt:lpstr>SOQUY</vt:lpstr>
      <vt:lpstr>SO TGNH</vt:lpstr>
      <vt:lpstr>SOCAI</vt:lpstr>
      <vt:lpstr>cp154</vt:lpstr>
      <vt:lpstr>cp632</vt:lpstr>
      <vt:lpstr>cp642</vt:lpstr>
      <vt:lpstr>cp642(2)</vt:lpstr>
      <vt:lpstr>NKSOCAI</vt:lpstr>
      <vt:lpstr>_ll03</vt:lpstr>
      <vt:lpstr>_LL07</vt:lpstr>
      <vt:lpstr>_LL11</vt:lpstr>
      <vt:lpstr>_LL21</vt:lpstr>
      <vt:lpstr>_LL22</vt:lpstr>
      <vt:lpstr>_LL23</vt:lpstr>
      <vt:lpstr>_LL31</vt:lpstr>
      <vt:lpstr>_LL32</vt:lpstr>
      <vt:lpstr>_LL51</vt:lpstr>
      <vt:lpstr>_TK08</vt:lpstr>
      <vt:lpstr>_TK09</vt:lpstr>
      <vt:lpstr>bcdps</vt:lpstr>
      <vt:lpstr>CDTK</vt:lpstr>
      <vt:lpstr>CNKHBAN</vt:lpstr>
      <vt:lpstr>CNKHMUA</vt:lpstr>
      <vt:lpstr>DMTK</vt:lpstr>
      <vt:lpstr>'01-1-GTGT (2)'!DSBANRA</vt:lpstr>
      <vt:lpstr>DSBANRA</vt:lpstr>
      <vt:lpstr>'01-2 GTGT (2)'!DSMUAVAO</vt:lpstr>
      <vt:lpstr>DSMUAVAO</vt:lpstr>
      <vt:lpstr>KQKD02</vt:lpstr>
      <vt:lpstr>KQKD11</vt:lpstr>
      <vt:lpstr>KQKD21</vt:lpstr>
      <vt:lpstr>KQKD22</vt:lpstr>
      <vt:lpstr>KQKD23</vt:lpstr>
      <vt:lpstr>KQKD24</vt:lpstr>
      <vt:lpstr>KQKD31</vt:lpstr>
      <vt:lpstr>KQKD32</vt:lpstr>
      <vt:lpstr>LAPPHIEUTHUCHI</vt:lpstr>
      <vt:lpstr>LCTT01</vt:lpstr>
      <vt:lpstr>LCTT02</vt:lpstr>
      <vt:lpstr>LCTT03</vt:lpstr>
      <vt:lpstr>LCTT04</vt:lpstr>
      <vt:lpstr>LCTT05</vt:lpstr>
      <vt:lpstr>LCTT06</vt:lpstr>
      <vt:lpstr>LCTT07</vt:lpstr>
      <vt:lpstr>LCTT21</vt:lpstr>
      <vt:lpstr>LCTT22</vt:lpstr>
      <vt:lpstr>LCTT23</vt:lpstr>
      <vt:lpstr>LCTT24</vt:lpstr>
      <vt:lpstr>LCTT25</vt:lpstr>
      <vt:lpstr>LCTT26</vt:lpstr>
      <vt:lpstr>LCTT27</vt:lpstr>
      <vt:lpstr>LCTT31</vt:lpstr>
      <vt:lpstr>LCTT32</vt:lpstr>
      <vt:lpstr>LCTT33</vt:lpstr>
      <vt:lpstr>LCTT34</vt:lpstr>
      <vt:lpstr>LCTT35</vt:lpstr>
      <vt:lpstr>LCTT36</vt:lpstr>
      <vt:lpstr>LCTT611</vt:lpstr>
      <vt:lpstr>LCTT612</vt:lpstr>
      <vt:lpstr>ll51a</vt:lpstr>
      <vt:lpstr>ll51b</vt:lpstr>
      <vt:lpstr>ll52a</vt:lpstr>
      <vt:lpstr>ll52b</vt:lpstr>
      <vt:lpstr>MACAP</vt:lpstr>
      <vt:lpstr>MACAPCKP</vt:lpstr>
      <vt:lpstr>MaTSNV_DC</vt:lpstr>
      <vt:lpstr>MATSNVDC</vt:lpstr>
      <vt:lpstr>NXTNVLCCDC</vt:lpstr>
      <vt:lpstr>NXTTPHH</vt:lpstr>
      <vt:lpstr>'SOCTtk-Khac'!Print_Area</vt:lpstr>
      <vt:lpstr>'01-2 GTGT'!Print_Titles</vt:lpstr>
      <vt:lpstr>'01-2 GTGT (2)'!Print_Titles</vt:lpstr>
      <vt:lpstr>BCDKT!Print_Titles</vt:lpstr>
      <vt:lpstr>BCDPS!Print_Titles</vt:lpstr>
      <vt:lpstr>NKChi!Print_Titles</vt:lpstr>
      <vt:lpstr>NKThu!Print_Titles</vt:lpstr>
      <vt:lpstr>'SO TGNH'!Print_Titles</vt:lpstr>
      <vt:lpstr>SOCAI!Print_Titles</vt:lpstr>
      <vt:lpstr>'SOCTVLCCDC-TPHH'!Print_Titles</vt:lpstr>
      <vt:lpstr>SONKC!Print_Titles</vt:lpstr>
      <vt:lpstr>SOQUY!Print_Titles</vt:lpstr>
      <vt:lpstr>SHTK</vt:lpstr>
      <vt:lpstr>SODCK_DC</vt:lpstr>
      <vt:lpstr>SODCKDC</vt:lpstr>
      <vt:lpstr>SODDK</vt:lpstr>
      <vt:lpstr>SODINHKHOAN</vt:lpstr>
      <vt:lpstr>SOHIEUTK</vt:lpstr>
      <vt:lpstr>SOKT</vt:lpstr>
      <vt:lpstr>SOKTMAY</vt:lpstr>
      <vt:lpstr>SOLUONG</vt:lpstr>
      <vt:lpstr>SOPHIEUTHUCH</vt:lpstr>
      <vt:lpstr>SOTIENPS</vt:lpstr>
      <vt:lpstr>'01-1-GTGT (2)'!THUEBANRA</vt:lpstr>
      <vt:lpstr>THUEBANRA</vt:lpstr>
      <vt:lpstr>'01-2 GTGT (2)'!THUEMUAVAO</vt:lpstr>
      <vt:lpstr>THUEMUAVAO</vt:lpstr>
      <vt:lpstr>TKGHICO</vt:lpstr>
      <vt:lpstr>TKGHINO</vt:lpstr>
      <vt:lpstr>TKGTGT23</vt:lpstr>
      <vt:lpstr>TKGTGT25A</vt:lpstr>
      <vt:lpstr>TKGTGT25B</vt:lpstr>
      <vt:lpstr>TKGTGT25C</vt:lpstr>
      <vt:lpstr>TKGTGT26</vt:lpstr>
      <vt:lpstr>TKGTGT29A</vt:lpstr>
      <vt:lpstr>TKGTGT29B</vt:lpstr>
      <vt:lpstr>TKGTGT30A</vt:lpstr>
      <vt:lpstr>TKGTGT30B</vt:lpstr>
      <vt:lpstr>TKGTGT32A</vt:lpstr>
      <vt:lpstr>TKGTGT32B</vt:lpstr>
      <vt:lpstr>TKGTGT42</vt:lpstr>
      <vt:lpstr>TKNOCO</vt:lpstr>
      <vt:lpstr>'01-1-GTGT (2)'!TSBANRA</vt:lpstr>
      <vt:lpstr>TSBANRA</vt:lpstr>
      <vt:lpstr>'01-2 GTGT (2)'!TSMUAVAO</vt:lpstr>
      <vt:lpstr>TSMUAVAO</vt:lpstr>
      <vt:lpstr>VDKGT</vt:lpstr>
      <vt:lpstr>VDNKCHI</vt:lpstr>
      <vt:lpstr>VDNVLTPHH</vt:lpstr>
      <vt:lpstr>VDSOCP</vt:lpstr>
      <vt:lpstr>SOQUY!VDTMTGNH</vt:lpstr>
      <vt:lpstr>VDTMTGNH</vt:lpstr>
      <vt:lpstr>XNTNVLCCDC</vt:lpstr>
      <vt:lpstr>XNTTPHH</vt:lpstr>
      <vt:lpstr>ZF01GT</vt:lpstr>
      <vt:lpstr>ZF01NC</vt:lpstr>
      <vt:lpstr>ZF01NVL</vt:lpstr>
      <vt:lpstr>ZF01SXC</vt:lpstr>
    </vt:vector>
  </TitlesOfParts>
  <Company>CTTD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OPEY A.</dc:creator>
  <cp:lastModifiedBy>Truong Anh Sang</cp:lastModifiedBy>
  <cp:lastPrinted>2012-12-17T11:22:32Z</cp:lastPrinted>
  <dcterms:created xsi:type="dcterms:W3CDTF">2001-08-04T19:53:29Z</dcterms:created>
  <dcterms:modified xsi:type="dcterms:W3CDTF">2012-12-26T11:20:44Z</dcterms:modified>
</cp:coreProperties>
</file>